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defaultThemeVersion="153222"/>
  <mc:AlternateContent xmlns:mc="http://schemas.openxmlformats.org/markup-compatibility/2006">
    <mc:Choice Requires="x15">
      <x15ac:absPath xmlns:x15ac="http://schemas.microsoft.com/office/spreadsheetml/2010/11/ac" url="D:\SITE\"/>
    </mc:Choice>
  </mc:AlternateContent>
  <bookViews>
    <workbookView xWindow="0" yWindow="0" windowWidth="28800" windowHeight="12105" tabRatio="737"/>
  </bookViews>
  <sheets>
    <sheet name="Содержание" sheetId="4" r:id="rId1"/>
    <sheet name="Распродажа" sheetId="14" r:id="rId2"/>
    <sheet name="Infinity (Аналог)" sheetId="8" r:id="rId3"/>
    <sheet name="Infinity_HD" sheetId="29" r:id="rId4"/>
    <sheet name="Infinity_IP" sheetId="10" r:id="rId5"/>
    <sheet name="IPA" sheetId="27" r:id="rId6"/>
    <sheet name="TOA" sheetId="30" r:id="rId7"/>
    <sheet name="Inim" sheetId="28" r:id="rId8"/>
    <sheet name="Evidence" sheetId="1" r:id="rId9"/>
    <sheet name="Videotec" sheetId="16" r:id="rId10"/>
    <sheet name="NVT" sheetId="17" r:id="rId11"/>
    <sheet name="Arecont" sheetId="15" r:id="rId12"/>
    <sheet name="Teleste" sheetId="18" r:id="rId13"/>
    <sheet name="Optex" sheetId="5" r:id="rId14"/>
    <sheet name="FiberSensys" sheetId="19" r:id="rId15"/>
    <sheet name="STA(ОПС)" sheetId="20" r:id="rId16"/>
    <sheet name="GEOQUIP" sheetId="21" r:id="rId17"/>
    <sheet name="BPT" sheetId="24" r:id="rId18"/>
    <sheet name="Rosslare" sheetId="22" r:id="rId19"/>
    <sheet name="Zwipe" sheetId="25" r:id="rId20"/>
  </sheets>
  <definedNames>
    <definedName name="FiberSensys">FiberSensys!$A$6:$E$149</definedName>
    <definedName name="_xlnm.Print_Area" localSheetId="11">Arecont!$A$1:$F$148</definedName>
    <definedName name="_xlnm.Print_Area" localSheetId="17">BPT!$A$1:$F$290</definedName>
    <definedName name="_xlnm.Print_Area" localSheetId="8">Evidence!$A$1:$F$349</definedName>
    <definedName name="_xlnm.Print_Area" localSheetId="14">FiberSensys!$A$1:$E$149</definedName>
    <definedName name="_xlnm.Print_Area" localSheetId="16">GEOQUIP!$B$6:$E$217</definedName>
    <definedName name="_xlnm.Print_Area" localSheetId="2">'Infinity (Аналог)'!$A$1:$F$234</definedName>
    <definedName name="_xlnm.Print_Area" localSheetId="3">Infinity_HD!$A$1:$F$51</definedName>
    <definedName name="_xlnm.Print_Area" localSheetId="4">Infinity_IP!$A$1:$F$31</definedName>
    <definedName name="_xlnm.Print_Area" localSheetId="7">Inim!$A$1:$F$413</definedName>
    <definedName name="_xlnm.Print_Area" localSheetId="5">IPA!$A$1:$F$22</definedName>
    <definedName name="_xlnm.Print_Area" localSheetId="10">NVT!$A$1:$F$82</definedName>
    <definedName name="_xlnm.Print_Area" localSheetId="13">Optex!$A$1:$H$421</definedName>
    <definedName name="_xlnm.Print_Area" localSheetId="18">Rosslare!$A$1:$F$268</definedName>
    <definedName name="_xlnm.Print_Area" localSheetId="15">'STA(ОПС)'!$A$1:$F$63</definedName>
    <definedName name="_xlnm.Print_Area" localSheetId="12">Teleste!$A$1:$F$342</definedName>
    <definedName name="_xlnm.Print_Area" localSheetId="6">TOA!$A$1:$F$406</definedName>
    <definedName name="_xlnm.Print_Area" localSheetId="9">Videotec!$A$1:$F$305</definedName>
    <definedName name="_xlnm.Print_Area" localSheetId="19">Zwipe!$A$1:$F$14</definedName>
    <definedName name="_xlnm.Print_Area" localSheetId="1">Распродажа!$A$1:$F$103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27" l="1"/>
  <c r="E82" i="10" l="1"/>
  <c r="E94" i="27" l="1"/>
  <c r="E93" i="27"/>
  <c r="E57" i="27"/>
  <c r="E406" i="30" l="1"/>
  <c r="F406" i="30" s="1"/>
  <c r="F405" i="30"/>
  <c r="E405" i="30"/>
  <c r="E404" i="30"/>
  <c r="F404" i="30" s="1"/>
  <c r="F403" i="30"/>
  <c r="E403" i="30"/>
  <c r="E402" i="30"/>
  <c r="F402" i="30" s="1"/>
  <c r="F401" i="30"/>
  <c r="E401" i="30"/>
  <c r="E400" i="30"/>
  <c r="F400" i="30" s="1"/>
  <c r="F399" i="30"/>
  <c r="E399" i="30"/>
  <c r="E398" i="30"/>
  <c r="F398" i="30" s="1"/>
  <c r="F397" i="30"/>
  <c r="E397" i="30"/>
  <c r="E396" i="30"/>
  <c r="F396" i="30" s="1"/>
  <c r="F395" i="30"/>
  <c r="E395" i="30"/>
  <c r="E394" i="30"/>
  <c r="F394" i="30" s="1"/>
  <c r="F393" i="30"/>
  <c r="E393" i="30"/>
  <c r="E392" i="30"/>
  <c r="F392" i="30" s="1"/>
  <c r="F391" i="30"/>
  <c r="E391" i="30"/>
  <c r="E390" i="30"/>
  <c r="F390" i="30" s="1"/>
  <c r="F389" i="30"/>
  <c r="E389" i="30"/>
  <c r="E388" i="30"/>
  <c r="F388" i="30" s="1"/>
  <c r="F387" i="30"/>
  <c r="E387" i="30"/>
  <c r="E386" i="30"/>
  <c r="F386" i="30" s="1"/>
  <c r="F385" i="30"/>
  <c r="E385" i="30"/>
  <c r="E384" i="30"/>
  <c r="F384" i="30" s="1"/>
  <c r="F383" i="30"/>
  <c r="E383" i="30"/>
  <c r="E382" i="30"/>
  <c r="F382" i="30" s="1"/>
  <c r="F381" i="30"/>
  <c r="E381" i="30"/>
  <c r="E380" i="30"/>
  <c r="F380" i="30" s="1"/>
  <c r="F379" i="30"/>
  <c r="E379" i="30"/>
  <c r="E378" i="30"/>
  <c r="F378" i="30" s="1"/>
  <c r="F377" i="30"/>
  <c r="E377" i="30"/>
  <c r="F376" i="30"/>
  <c r="E376" i="30"/>
  <c r="F375" i="30"/>
  <c r="E375" i="30"/>
  <c r="E374" i="30"/>
  <c r="F374" i="30" s="1"/>
  <c r="F373" i="30"/>
  <c r="E373" i="30"/>
  <c r="F372" i="30"/>
  <c r="E372" i="30"/>
  <c r="F371" i="30"/>
  <c r="E371" i="30"/>
  <c r="F370" i="30"/>
  <c r="E370" i="30"/>
  <c r="F369" i="30"/>
  <c r="E369" i="30"/>
  <c r="E368" i="30"/>
  <c r="F368" i="30" s="1"/>
  <c r="F367" i="30"/>
  <c r="E367" i="30"/>
  <c r="E366" i="30"/>
  <c r="F366" i="30" s="1"/>
  <c r="F365" i="30"/>
  <c r="E365" i="30"/>
  <c r="E364" i="30"/>
  <c r="F364" i="30" s="1"/>
  <c r="F363" i="30"/>
  <c r="E363" i="30"/>
  <c r="E362" i="30"/>
  <c r="F362" i="30" s="1"/>
  <c r="F361" i="30"/>
  <c r="E361" i="30"/>
  <c r="E360" i="30"/>
  <c r="F360" i="30" s="1"/>
  <c r="F359" i="30"/>
  <c r="E359" i="30"/>
  <c r="E358" i="30"/>
  <c r="F358" i="30" s="1"/>
  <c r="F357" i="30"/>
  <c r="E357" i="30"/>
  <c r="E356" i="30"/>
  <c r="F356" i="30" s="1"/>
  <c r="F355" i="30"/>
  <c r="E355" i="30"/>
  <c r="E354" i="30"/>
  <c r="F354" i="30" s="1"/>
  <c r="F353" i="30"/>
  <c r="E353" i="30"/>
  <c r="E352" i="30"/>
  <c r="F352" i="30" s="1"/>
  <c r="F351" i="30"/>
  <c r="E351" i="30"/>
  <c r="E350" i="30"/>
  <c r="F350" i="30" s="1"/>
  <c r="F349" i="30"/>
  <c r="E349" i="30"/>
  <c r="E348" i="30"/>
  <c r="F348" i="30" s="1"/>
  <c r="F347" i="30"/>
  <c r="E347" i="30"/>
  <c r="E346" i="30"/>
  <c r="F346" i="30" s="1"/>
  <c r="F345" i="30"/>
  <c r="E345" i="30"/>
  <c r="F344" i="30"/>
  <c r="E344" i="30"/>
  <c r="F343" i="30"/>
  <c r="E343" i="30"/>
  <c r="F342" i="30"/>
  <c r="E342" i="30"/>
  <c r="F341" i="30"/>
  <c r="E341" i="30"/>
  <c r="E340" i="30"/>
  <c r="F340" i="30" s="1"/>
  <c r="F339" i="30"/>
  <c r="E339" i="30"/>
  <c r="E338" i="30"/>
  <c r="F338" i="30" s="1"/>
  <c r="F337" i="30"/>
  <c r="E337" i="30"/>
  <c r="F336" i="30"/>
  <c r="E336" i="30"/>
  <c r="F335" i="30"/>
  <c r="E335" i="30"/>
  <c r="E334" i="30"/>
  <c r="F334" i="30" s="1"/>
  <c r="F333" i="30"/>
  <c r="E333" i="30"/>
  <c r="F332" i="30"/>
  <c r="E332" i="30"/>
  <c r="F331" i="30"/>
  <c r="E331" i="30"/>
  <c r="E330" i="30"/>
  <c r="F330" i="30" s="1"/>
  <c r="F329" i="30"/>
  <c r="E329" i="30"/>
  <c r="E328" i="30"/>
  <c r="F328" i="30" s="1"/>
  <c r="F327" i="30"/>
  <c r="E327" i="30"/>
  <c r="E326" i="30"/>
  <c r="F326" i="30" s="1"/>
  <c r="F325" i="30"/>
  <c r="E325" i="30"/>
  <c r="E324" i="30"/>
  <c r="F324" i="30" s="1"/>
  <c r="F323" i="30"/>
  <c r="E323" i="30"/>
  <c r="E322" i="30"/>
  <c r="F322" i="30" s="1"/>
  <c r="F321" i="30"/>
  <c r="E321" i="30"/>
  <c r="E320" i="30"/>
  <c r="F320" i="30" s="1"/>
  <c r="F319" i="30"/>
  <c r="E319" i="30"/>
  <c r="E318" i="30"/>
  <c r="F318" i="30" s="1"/>
  <c r="F317" i="30"/>
  <c r="E317" i="30"/>
  <c r="E316" i="30"/>
  <c r="F316" i="30" s="1"/>
  <c r="F315" i="30"/>
  <c r="E315" i="30"/>
  <c r="E314" i="30"/>
  <c r="F314" i="30" s="1"/>
  <c r="F313" i="30"/>
  <c r="E313" i="30"/>
  <c r="E312" i="30"/>
  <c r="F312" i="30" s="1"/>
  <c r="F311" i="30"/>
  <c r="E311" i="30"/>
  <c r="E310" i="30"/>
  <c r="F310" i="30" s="1"/>
  <c r="F309" i="30"/>
  <c r="E309" i="30"/>
  <c r="E308" i="30"/>
  <c r="F308" i="30" s="1"/>
  <c r="F307" i="30"/>
  <c r="E307" i="30"/>
  <c r="E306" i="30"/>
  <c r="F306" i="30" s="1"/>
  <c r="F305" i="30"/>
  <c r="E305" i="30"/>
  <c r="E304" i="30"/>
  <c r="F304" i="30" s="1"/>
  <c r="F303" i="30"/>
  <c r="E303" i="30"/>
  <c r="E302" i="30"/>
  <c r="F302" i="30" s="1"/>
  <c r="F301" i="30"/>
  <c r="E301" i="30"/>
  <c r="E300" i="30"/>
  <c r="F300" i="30" s="1"/>
  <c r="F299" i="30"/>
  <c r="E299" i="30"/>
  <c r="E298" i="30"/>
  <c r="F298" i="30" s="1"/>
  <c r="F297" i="30"/>
  <c r="E297" i="30"/>
  <c r="E296" i="30"/>
  <c r="F296" i="30" s="1"/>
  <c r="F295" i="30"/>
  <c r="E295" i="30"/>
  <c r="E294" i="30"/>
  <c r="F294" i="30" s="1"/>
  <c r="F293" i="30"/>
  <c r="E293" i="30"/>
  <c r="E292" i="30"/>
  <c r="F292" i="30" s="1"/>
  <c r="F291" i="30"/>
  <c r="E291" i="30"/>
  <c r="E290" i="30"/>
  <c r="F290" i="30" s="1"/>
  <c r="F289" i="30"/>
  <c r="E289" i="30"/>
  <c r="E288" i="30"/>
  <c r="F288" i="30" s="1"/>
  <c r="F287" i="30"/>
  <c r="E287" i="30"/>
  <c r="E286" i="30"/>
  <c r="F286" i="30" s="1"/>
  <c r="F285" i="30"/>
  <c r="E285" i="30"/>
  <c r="E284" i="30"/>
  <c r="F284" i="30" s="1"/>
  <c r="F283" i="30"/>
  <c r="E283" i="30"/>
  <c r="E282" i="30"/>
  <c r="F282" i="30" s="1"/>
  <c r="F281" i="30"/>
  <c r="E281" i="30"/>
  <c r="E280" i="30"/>
  <c r="F280" i="30" s="1"/>
  <c r="F279" i="30"/>
  <c r="E279" i="30"/>
  <c r="E278" i="30"/>
  <c r="F278" i="30" s="1"/>
  <c r="F277" i="30"/>
  <c r="E277" i="30"/>
  <c r="E276" i="30"/>
  <c r="F276" i="30" s="1"/>
  <c r="F275" i="30"/>
  <c r="E275" i="30"/>
  <c r="E274" i="30"/>
  <c r="F274" i="30" s="1"/>
  <c r="F273" i="30"/>
  <c r="E273" i="30"/>
  <c r="E272" i="30"/>
  <c r="F272" i="30" s="1"/>
  <c r="F271" i="30"/>
  <c r="E271" i="30"/>
  <c r="E270" i="30"/>
  <c r="F270" i="30" s="1"/>
  <c r="F269" i="30"/>
  <c r="E269" i="30"/>
  <c r="E268" i="30"/>
  <c r="F268" i="30" s="1"/>
  <c r="F267" i="30"/>
  <c r="E267" i="30"/>
  <c r="E266" i="30"/>
  <c r="F266" i="30" s="1"/>
  <c r="F265" i="30"/>
  <c r="E265" i="30"/>
  <c r="F264" i="30"/>
  <c r="E264" i="30"/>
  <c r="F263" i="30"/>
  <c r="E263" i="30"/>
  <c r="E262" i="30"/>
  <c r="F262" i="30" s="1"/>
  <c r="F261" i="30"/>
  <c r="E261" i="30"/>
  <c r="E260" i="30"/>
  <c r="F260" i="30" s="1"/>
  <c r="F259" i="30"/>
  <c r="E259" i="30"/>
  <c r="E258" i="30"/>
  <c r="F258" i="30" s="1"/>
  <c r="F257" i="30"/>
  <c r="E257" i="30"/>
  <c r="E256" i="30"/>
  <c r="F256" i="30" s="1"/>
  <c r="F255" i="30"/>
  <c r="E255" i="30"/>
  <c r="E254" i="30"/>
  <c r="F254" i="30" s="1"/>
  <c r="F253" i="30"/>
  <c r="E253" i="30"/>
  <c r="E252" i="30"/>
  <c r="F252" i="30" s="1"/>
  <c r="F251" i="30"/>
  <c r="E251" i="30"/>
  <c r="E250" i="30"/>
  <c r="F250" i="30" s="1"/>
  <c r="F249" i="30"/>
  <c r="E249" i="30"/>
  <c r="E248" i="30"/>
  <c r="F248" i="30" s="1"/>
  <c r="F247" i="30"/>
  <c r="E247" i="30"/>
  <c r="E246" i="30"/>
  <c r="F246" i="30" s="1"/>
  <c r="F245" i="30"/>
  <c r="E245" i="30"/>
  <c r="E244" i="30"/>
  <c r="F244" i="30" s="1"/>
  <c r="F243" i="30"/>
  <c r="E243" i="30"/>
  <c r="E242" i="30"/>
  <c r="F242" i="30" s="1"/>
  <c r="F241" i="30"/>
  <c r="E241" i="30"/>
  <c r="E240" i="30"/>
  <c r="F240" i="30" s="1"/>
  <c r="F239" i="30"/>
  <c r="E239" i="30"/>
  <c r="E238" i="30"/>
  <c r="F238" i="30" s="1"/>
  <c r="F237" i="30"/>
  <c r="E237" i="30"/>
  <c r="F236" i="30"/>
  <c r="E236" i="30"/>
  <c r="F235" i="30"/>
  <c r="E235" i="30"/>
  <c r="F234" i="30"/>
  <c r="E234" i="30"/>
  <c r="F233" i="30"/>
  <c r="E233" i="30"/>
  <c r="E232" i="30"/>
  <c r="F232" i="30" s="1"/>
  <c r="F231" i="30"/>
  <c r="E231" i="30"/>
  <c r="E230" i="30"/>
  <c r="F230" i="30" s="1"/>
  <c r="F229" i="30"/>
  <c r="E229" i="30"/>
  <c r="E228" i="30"/>
  <c r="F228" i="30" s="1"/>
  <c r="F227" i="30"/>
  <c r="E227" i="30"/>
  <c r="E226" i="30"/>
  <c r="F226" i="30" s="1"/>
  <c r="F225" i="30"/>
  <c r="E225" i="30"/>
  <c r="E224" i="30"/>
  <c r="F224" i="30" s="1"/>
  <c r="F223" i="30"/>
  <c r="E223" i="30"/>
  <c r="E222" i="30"/>
  <c r="F222" i="30" s="1"/>
  <c r="F221" i="30"/>
  <c r="E221" i="30"/>
  <c r="E220" i="30"/>
  <c r="F220" i="30" s="1"/>
  <c r="F219" i="30"/>
  <c r="E219" i="30"/>
  <c r="E218" i="30"/>
  <c r="F218" i="30" s="1"/>
  <c r="E217" i="30"/>
  <c r="F217" i="30" s="1"/>
  <c r="F216" i="30"/>
  <c r="E216" i="30"/>
  <c r="E215" i="30"/>
  <c r="F215" i="30" s="1"/>
  <c r="F214" i="30"/>
  <c r="E214" i="30"/>
  <c r="E213" i="30"/>
  <c r="F213" i="30" s="1"/>
  <c r="F212" i="30"/>
  <c r="E212" i="30"/>
  <c r="E211" i="30"/>
  <c r="F211" i="30" s="1"/>
  <c r="F210" i="30"/>
  <c r="E210" i="30"/>
  <c r="E209" i="30"/>
  <c r="F209" i="30" s="1"/>
  <c r="F208" i="30"/>
  <c r="E208" i="30"/>
  <c r="E207" i="30"/>
  <c r="F207" i="30" s="1"/>
  <c r="F206" i="30"/>
  <c r="E206" i="30"/>
  <c r="E205" i="30"/>
  <c r="F205" i="30" s="1"/>
  <c r="F204" i="30"/>
  <c r="E204" i="30"/>
  <c r="E203" i="30"/>
  <c r="F203" i="30" s="1"/>
  <c r="F202" i="30"/>
  <c r="E202" i="30"/>
  <c r="E201" i="30"/>
  <c r="F201" i="30" s="1"/>
  <c r="F200" i="30"/>
  <c r="E200" i="30"/>
  <c r="E199" i="30"/>
  <c r="F199" i="30" s="1"/>
  <c r="F198" i="30"/>
  <c r="E198" i="30"/>
  <c r="E197" i="30"/>
  <c r="F197" i="30" s="1"/>
  <c r="F196" i="30"/>
  <c r="E196" i="30"/>
  <c r="F195" i="30"/>
  <c r="E195" i="30"/>
  <c r="F194" i="30"/>
  <c r="E194" i="30"/>
  <c r="E193" i="30"/>
  <c r="F193" i="30" s="1"/>
  <c r="F192" i="30"/>
  <c r="E192" i="30"/>
  <c r="E191" i="30"/>
  <c r="F191" i="30" s="1"/>
  <c r="F190" i="30"/>
  <c r="E190" i="30"/>
  <c r="E189" i="30"/>
  <c r="F189" i="30" s="1"/>
  <c r="F188" i="30"/>
  <c r="E188" i="30"/>
  <c r="E187" i="30"/>
  <c r="F187" i="30" s="1"/>
  <c r="F186" i="30"/>
  <c r="E186" i="30"/>
  <c r="E185" i="30"/>
  <c r="F185" i="30" s="1"/>
  <c r="F184" i="30"/>
  <c r="E184" i="30"/>
  <c r="F183" i="30"/>
  <c r="E183" i="30"/>
  <c r="F182" i="30"/>
  <c r="E182" i="30"/>
  <c r="E181" i="30"/>
  <c r="F181" i="30" s="1"/>
  <c r="F180" i="30"/>
  <c r="E180" i="30"/>
  <c r="E179" i="30"/>
  <c r="F179" i="30" s="1"/>
  <c r="F178" i="30"/>
  <c r="E178" i="30"/>
  <c r="E177" i="30"/>
  <c r="F177" i="30" s="1"/>
  <c r="F176" i="30"/>
  <c r="E176" i="30"/>
  <c r="E175" i="30"/>
  <c r="F175" i="30" s="1"/>
  <c r="F174" i="30"/>
  <c r="E174" i="30"/>
  <c r="F173" i="30"/>
  <c r="E173" i="30"/>
  <c r="F172" i="30"/>
  <c r="E172" i="30"/>
  <c r="E171" i="30"/>
  <c r="F171" i="30" s="1"/>
  <c r="F170" i="30"/>
  <c r="E170" i="30"/>
  <c r="E169" i="30"/>
  <c r="F169" i="30" s="1"/>
  <c r="F168" i="30"/>
  <c r="E168" i="30"/>
  <c r="E167" i="30"/>
  <c r="F167" i="30" s="1"/>
  <c r="F166" i="30"/>
  <c r="E166" i="30"/>
  <c r="F165" i="30"/>
  <c r="E165" i="30"/>
  <c r="F164" i="30"/>
  <c r="E164" i="30"/>
  <c r="E163" i="30"/>
  <c r="F163" i="30" s="1"/>
  <c r="E162" i="30"/>
  <c r="F162" i="30" s="1"/>
  <c r="E161" i="30"/>
  <c r="F161" i="30" s="1"/>
  <c r="F160" i="30"/>
  <c r="E160" i="30"/>
  <c r="E159" i="30"/>
  <c r="F159" i="30" s="1"/>
  <c r="F158" i="30"/>
  <c r="E158" i="30"/>
  <c r="E157" i="30"/>
  <c r="F157" i="30" s="1"/>
  <c r="F156" i="30"/>
  <c r="E156" i="30"/>
  <c r="E155" i="30"/>
  <c r="F155" i="30" s="1"/>
  <c r="F154" i="30"/>
  <c r="E154" i="30"/>
  <c r="E153" i="30"/>
  <c r="F153" i="30" s="1"/>
  <c r="F152" i="30"/>
  <c r="E152" i="30"/>
  <c r="F151" i="30"/>
  <c r="E151" i="30"/>
  <c r="F150" i="30"/>
  <c r="E150" i="30"/>
  <c r="E149" i="30"/>
  <c r="F149" i="30" s="1"/>
  <c r="F148" i="30"/>
  <c r="E148" i="30"/>
  <c r="F147" i="30"/>
  <c r="E147" i="30"/>
  <c r="F146" i="30"/>
  <c r="E146" i="30"/>
  <c r="E145" i="30"/>
  <c r="F145" i="30" s="1"/>
  <c r="F144" i="30"/>
  <c r="E144" i="30"/>
  <c r="E143" i="30"/>
  <c r="F143" i="30" s="1"/>
  <c r="F142" i="30"/>
  <c r="E142" i="30"/>
  <c r="E141" i="30"/>
  <c r="F141" i="30" s="1"/>
  <c r="F140" i="30"/>
  <c r="E140" i="30"/>
  <c r="E139" i="30"/>
  <c r="F139" i="30" s="1"/>
  <c r="F138" i="30"/>
  <c r="E138" i="30"/>
  <c r="E137" i="30"/>
  <c r="F137" i="30" s="1"/>
  <c r="F136" i="30"/>
  <c r="E136" i="30"/>
  <c r="E135" i="30"/>
  <c r="F135" i="30" s="1"/>
  <c r="F134" i="30"/>
  <c r="E134" i="30"/>
  <c r="E133" i="30"/>
  <c r="F133" i="30" s="1"/>
  <c r="E132" i="30"/>
  <c r="F132" i="30" s="1"/>
  <c r="E131" i="30"/>
  <c r="F131" i="30" s="1"/>
  <c r="E130" i="30"/>
  <c r="F130" i="30" s="1"/>
  <c r="E129" i="30"/>
  <c r="F129" i="30" s="1"/>
  <c r="E128" i="30"/>
  <c r="F128" i="30" s="1"/>
  <c r="E127" i="30"/>
  <c r="F127" i="30" s="1"/>
  <c r="E126" i="30"/>
  <c r="F126" i="30" s="1"/>
  <c r="E125" i="30"/>
  <c r="F125" i="30" s="1"/>
  <c r="E124" i="30"/>
  <c r="F124" i="30" s="1"/>
  <c r="E123" i="30"/>
  <c r="F123" i="30" s="1"/>
  <c r="F122" i="30"/>
  <c r="E122" i="30"/>
  <c r="E121" i="30"/>
  <c r="F121" i="30" s="1"/>
  <c r="F120" i="30"/>
  <c r="E120" i="30"/>
  <c r="E119" i="30"/>
  <c r="F119" i="30" s="1"/>
  <c r="F118" i="30"/>
  <c r="E118" i="30"/>
  <c r="E117" i="30"/>
  <c r="F117" i="30" s="1"/>
  <c r="F116" i="30"/>
  <c r="E116" i="30"/>
  <c r="E115" i="30"/>
  <c r="F115" i="30" s="1"/>
  <c r="E114" i="30"/>
  <c r="F114" i="30" s="1"/>
  <c r="E113" i="30"/>
  <c r="F113" i="30" s="1"/>
  <c r="E112" i="30"/>
  <c r="F112" i="30" s="1"/>
  <c r="E111" i="30"/>
  <c r="F111" i="30" s="1"/>
  <c r="E110" i="30"/>
  <c r="F110" i="30" s="1"/>
  <c r="E109" i="30"/>
  <c r="F109" i="30" s="1"/>
  <c r="E108" i="30"/>
  <c r="F108" i="30" s="1"/>
  <c r="E107" i="30"/>
  <c r="F107" i="30" s="1"/>
  <c r="E106" i="30"/>
  <c r="F106" i="30" s="1"/>
  <c r="E105" i="30"/>
  <c r="F105" i="30" s="1"/>
  <c r="E104" i="30"/>
  <c r="F104" i="30" s="1"/>
  <c r="E103" i="30"/>
  <c r="F103" i="30" s="1"/>
  <c r="E102" i="30"/>
  <c r="F102" i="30" s="1"/>
  <c r="E101" i="30"/>
  <c r="F101" i="30" s="1"/>
  <c r="E100" i="30"/>
  <c r="F100" i="30" s="1"/>
  <c r="F99" i="30"/>
  <c r="E99" i="30"/>
  <c r="F98" i="30"/>
  <c r="E98" i="30"/>
  <c r="F97" i="30"/>
  <c r="E97" i="30"/>
  <c r="E96" i="30"/>
  <c r="F96" i="30" s="1"/>
  <c r="E95" i="30"/>
  <c r="F95" i="30" s="1"/>
  <c r="E94" i="30"/>
  <c r="F94" i="30" s="1"/>
  <c r="E93" i="30"/>
  <c r="F93" i="30" s="1"/>
  <c r="E92" i="30"/>
  <c r="F92" i="30" s="1"/>
  <c r="E91" i="30"/>
  <c r="F91" i="30" s="1"/>
  <c r="E90" i="30"/>
  <c r="F90" i="30" s="1"/>
  <c r="E89" i="30"/>
  <c r="F89" i="30" s="1"/>
  <c r="E88" i="30"/>
  <c r="F88" i="30" s="1"/>
  <c r="E87" i="30"/>
  <c r="F87" i="30" s="1"/>
  <c r="E86" i="30"/>
  <c r="F86" i="30" s="1"/>
  <c r="E85" i="30"/>
  <c r="F85" i="30" s="1"/>
  <c r="E84" i="30"/>
  <c r="F84" i="30" s="1"/>
  <c r="E83" i="30"/>
  <c r="F83" i="30" s="1"/>
  <c r="E82" i="30"/>
  <c r="F82" i="30" s="1"/>
  <c r="F81" i="30"/>
  <c r="E81" i="30"/>
  <c r="F80" i="30"/>
  <c r="E80" i="30"/>
  <c r="F79" i="30"/>
  <c r="E79" i="30"/>
  <c r="E78" i="30"/>
  <c r="F78" i="30" s="1"/>
  <c r="E77" i="30"/>
  <c r="F77" i="30" s="1"/>
  <c r="E76" i="30"/>
  <c r="F76" i="30" s="1"/>
  <c r="E75" i="30"/>
  <c r="F75" i="30" s="1"/>
  <c r="E74" i="30"/>
  <c r="F74" i="30" s="1"/>
  <c r="E73" i="30"/>
  <c r="F73" i="30" s="1"/>
  <c r="E72" i="30"/>
  <c r="F72" i="30" s="1"/>
  <c r="E71" i="30"/>
  <c r="F71" i="30" s="1"/>
  <c r="E70" i="30"/>
  <c r="F70" i="30" s="1"/>
  <c r="E69" i="30"/>
  <c r="F69" i="30" s="1"/>
  <c r="E68" i="30"/>
  <c r="F68" i="30" s="1"/>
  <c r="E67" i="30"/>
  <c r="F67" i="30" s="1"/>
  <c r="E66" i="30"/>
  <c r="F66" i="30" s="1"/>
  <c r="E65" i="30"/>
  <c r="F65" i="30" s="1"/>
  <c r="E64" i="30"/>
  <c r="F64" i="30" s="1"/>
  <c r="E63" i="30"/>
  <c r="F63" i="30" s="1"/>
  <c r="E62" i="30"/>
  <c r="F62" i="30" s="1"/>
  <c r="E61" i="30"/>
  <c r="F61" i="30" s="1"/>
  <c r="E60" i="30"/>
  <c r="F60" i="30" s="1"/>
  <c r="F59" i="30"/>
  <c r="E59" i="30"/>
  <c r="F58" i="30"/>
  <c r="E58" i="30"/>
  <c r="F57" i="30"/>
  <c r="E57" i="30"/>
  <c r="E56" i="30"/>
  <c r="F56" i="30" s="1"/>
  <c r="E55" i="30"/>
  <c r="F55" i="30" s="1"/>
  <c r="E54" i="30"/>
  <c r="F54" i="30" s="1"/>
  <c r="E53" i="30"/>
  <c r="F53" i="30" s="1"/>
  <c r="E52" i="30"/>
  <c r="F52" i="30" s="1"/>
  <c r="E51" i="30"/>
  <c r="F51" i="30" s="1"/>
  <c r="E50" i="30"/>
  <c r="F50" i="30" s="1"/>
  <c r="E49" i="30"/>
  <c r="F49" i="30" s="1"/>
  <c r="E48" i="30"/>
  <c r="F48" i="30" s="1"/>
  <c r="E47" i="30"/>
  <c r="F47" i="30" s="1"/>
  <c r="E46" i="30"/>
  <c r="F46" i="30" s="1"/>
  <c r="E45" i="30"/>
  <c r="F45" i="30" s="1"/>
  <c r="E44" i="30"/>
  <c r="F44" i="30" s="1"/>
  <c r="E43" i="30"/>
  <c r="F43" i="30" s="1"/>
  <c r="F42" i="30"/>
  <c r="E42" i="30"/>
  <c r="F41" i="30"/>
  <c r="E41" i="30"/>
  <c r="F40" i="30"/>
  <c r="E40" i="30"/>
  <c r="E39" i="30"/>
  <c r="F39" i="30" s="1"/>
  <c r="E38" i="30"/>
  <c r="F38" i="30" s="1"/>
  <c r="E37" i="30"/>
  <c r="F37" i="30" s="1"/>
  <c r="E36" i="30"/>
  <c r="F36" i="30" s="1"/>
  <c r="E35" i="30"/>
  <c r="F35" i="30" s="1"/>
  <c r="E34" i="30"/>
  <c r="F34" i="30" s="1"/>
  <c r="E33" i="30"/>
  <c r="F33" i="30" s="1"/>
  <c r="E32" i="30"/>
  <c r="F32" i="30" s="1"/>
  <c r="E31" i="30"/>
  <c r="F31" i="30" s="1"/>
  <c r="E30" i="30"/>
  <c r="F30" i="30" s="1"/>
  <c r="E29" i="30"/>
  <c r="F29" i="30" s="1"/>
  <c r="E28" i="30"/>
  <c r="F28" i="30" s="1"/>
  <c r="E27" i="30"/>
  <c r="F27" i="30" s="1"/>
  <c r="E26" i="30"/>
  <c r="F26" i="30" s="1"/>
  <c r="F25" i="30"/>
  <c r="E25" i="30"/>
  <c r="F24" i="30"/>
  <c r="E24" i="30"/>
  <c r="F23" i="30"/>
  <c r="E23" i="30"/>
  <c r="E22" i="30"/>
  <c r="F22" i="30" s="1"/>
  <c r="E21" i="30"/>
  <c r="F21" i="30" s="1"/>
  <c r="E20" i="30"/>
  <c r="F20" i="30" s="1"/>
  <c r="E19" i="30"/>
  <c r="F19" i="30" s="1"/>
  <c r="F18" i="30"/>
  <c r="E18" i="30"/>
  <c r="F17" i="30"/>
  <c r="E17" i="30"/>
  <c r="F16" i="30"/>
  <c r="E16" i="30"/>
  <c r="E15" i="30"/>
  <c r="F15" i="30" s="1"/>
  <c r="E14" i="30"/>
  <c r="F14" i="30" s="1"/>
  <c r="E13" i="30"/>
  <c r="F13" i="30" s="1"/>
  <c r="E12" i="30"/>
  <c r="F12" i="30" s="1"/>
  <c r="E11" i="30"/>
  <c r="F11" i="30" s="1"/>
  <c r="E10" i="30"/>
  <c r="F10" i="30" s="1"/>
  <c r="E9" i="30"/>
  <c r="F9" i="30" s="1"/>
  <c r="E8" i="30"/>
  <c r="F8" i="30" s="1"/>
  <c r="E7" i="30"/>
  <c r="F7" i="30" s="1"/>
  <c r="E6" i="30"/>
  <c r="F6" i="30" s="1"/>
  <c r="F5" i="30"/>
  <c r="E50" i="29"/>
  <c r="E49" i="29"/>
  <c r="E48" i="29"/>
  <c r="E47" i="29"/>
  <c r="E46" i="29"/>
  <c r="E45" i="29"/>
  <c r="E44" i="29"/>
  <c r="E43" i="29"/>
  <c r="E42" i="29"/>
  <c r="E41" i="29"/>
  <c r="E40" i="29"/>
  <c r="E36" i="29"/>
  <c r="E35" i="29"/>
  <c r="E31" i="29"/>
  <c r="E30" i="29"/>
  <c r="E29" i="29"/>
  <c r="E28" i="29"/>
  <c r="E27" i="29"/>
  <c r="E26" i="29"/>
  <c r="E25" i="29"/>
  <c r="E24" i="29"/>
  <c r="E23" i="29"/>
  <c r="E22" i="29"/>
  <c r="E21" i="29"/>
  <c r="E20" i="29"/>
  <c r="E19" i="29"/>
  <c r="E18" i="29"/>
  <c r="E17" i="29"/>
  <c r="E16" i="29"/>
  <c r="E15" i="29"/>
  <c r="E14" i="29"/>
  <c r="E13" i="29"/>
  <c r="E12" i="29"/>
  <c r="E11" i="29"/>
  <c r="E10" i="29"/>
  <c r="E9" i="29"/>
  <c r="E8" i="29"/>
  <c r="E7" i="29"/>
  <c r="E413" i="28"/>
  <c r="F413" i="28" s="1"/>
  <c r="E412" i="28"/>
  <c r="F412" i="28" s="1"/>
  <c r="E411" i="28"/>
  <c r="F411" i="28" s="1"/>
  <c r="E410" i="28"/>
  <c r="F410" i="28" s="1"/>
  <c r="E409" i="28"/>
  <c r="F409" i="28" s="1"/>
  <c r="E408" i="28"/>
  <c r="F408" i="28" s="1"/>
  <c r="E407" i="28"/>
  <c r="F407" i="28" s="1"/>
  <c r="E406" i="28"/>
  <c r="F406" i="28" s="1"/>
  <c r="E405" i="28"/>
  <c r="F405" i="28" s="1"/>
  <c r="E404" i="28"/>
  <c r="F404" i="28" s="1"/>
  <c r="E403" i="28"/>
  <c r="F403" i="28" s="1"/>
  <c r="E402" i="28"/>
  <c r="F402" i="28" s="1"/>
  <c r="E401" i="28"/>
  <c r="F401" i="28" s="1"/>
  <c r="E400" i="28"/>
  <c r="F400" i="28" s="1"/>
  <c r="E399" i="28"/>
  <c r="F399" i="28" s="1"/>
  <c r="F398" i="28"/>
  <c r="E398" i="28"/>
  <c r="F397" i="28"/>
  <c r="E397" i="28"/>
  <c r="F396" i="28"/>
  <c r="E396" i="28"/>
  <c r="F395" i="28"/>
  <c r="E395" i="28"/>
  <c r="E394" i="28"/>
  <c r="F394" i="28" s="1"/>
  <c r="E393" i="28"/>
  <c r="F393" i="28" s="1"/>
  <c r="E392" i="28"/>
  <c r="F392" i="28" s="1"/>
  <c r="E391" i="28"/>
  <c r="F391" i="28" s="1"/>
  <c r="E390" i="28"/>
  <c r="F390" i="28" s="1"/>
  <c r="E389" i="28"/>
  <c r="F389" i="28" s="1"/>
  <c r="E388" i="28"/>
  <c r="F388" i="28" s="1"/>
  <c r="E387" i="28"/>
  <c r="F387" i="28" s="1"/>
  <c r="E386" i="28"/>
  <c r="F386" i="28" s="1"/>
  <c r="E385" i="28"/>
  <c r="F385" i="28" s="1"/>
  <c r="E384" i="28"/>
  <c r="F384" i="28" s="1"/>
  <c r="E383" i="28"/>
  <c r="F383" i="28" s="1"/>
  <c r="E382" i="28"/>
  <c r="F382" i="28" s="1"/>
  <c r="E381" i="28"/>
  <c r="F381" i="28" s="1"/>
  <c r="E380" i="28"/>
  <c r="F380" i="28" s="1"/>
  <c r="E379" i="28"/>
  <c r="F379" i="28" s="1"/>
  <c r="F378" i="28"/>
  <c r="E378" i="28"/>
  <c r="F377" i="28"/>
  <c r="E377" i="28"/>
  <c r="F376" i="28"/>
  <c r="E376" i="28"/>
  <c r="F375" i="28"/>
  <c r="E375" i="28"/>
  <c r="E374" i="28"/>
  <c r="F374" i="28" s="1"/>
  <c r="E373" i="28"/>
  <c r="F373" i="28" s="1"/>
  <c r="E372" i="28"/>
  <c r="F372" i="28" s="1"/>
  <c r="E371" i="28"/>
  <c r="F371" i="28" s="1"/>
  <c r="E370" i="28"/>
  <c r="F370" i="28" s="1"/>
  <c r="E369" i="28"/>
  <c r="F369" i="28" s="1"/>
  <c r="E368" i="28"/>
  <c r="F368" i="28" s="1"/>
  <c r="E367" i="28"/>
  <c r="F367" i="28" s="1"/>
  <c r="E366" i="28"/>
  <c r="F366" i="28" s="1"/>
  <c r="E365" i="28"/>
  <c r="F365" i="28" s="1"/>
  <c r="E364" i="28"/>
  <c r="F364" i="28" s="1"/>
  <c r="F363" i="28"/>
  <c r="E363" i="28"/>
  <c r="F362" i="28"/>
  <c r="E362" i="28"/>
  <c r="F361" i="28"/>
  <c r="E361" i="28"/>
  <c r="F360" i="28"/>
  <c r="E360" i="28"/>
  <c r="E359" i="28"/>
  <c r="F359" i="28" s="1"/>
  <c r="E358" i="28"/>
  <c r="F358" i="28" s="1"/>
  <c r="E357" i="28"/>
  <c r="F357" i="28" s="1"/>
  <c r="E356" i="28"/>
  <c r="F356" i="28" s="1"/>
  <c r="E355" i="28"/>
  <c r="F355" i="28" s="1"/>
  <c r="E354" i="28"/>
  <c r="F354" i="28" s="1"/>
  <c r="E353" i="28"/>
  <c r="F353" i="28" s="1"/>
  <c r="E352" i="28"/>
  <c r="F352" i="28" s="1"/>
  <c r="E351" i="28"/>
  <c r="F351" i="28" s="1"/>
  <c r="E350" i="28"/>
  <c r="F350" i="28" s="1"/>
  <c r="E349" i="28"/>
  <c r="F349" i="28" s="1"/>
  <c r="E348" i="28"/>
  <c r="F348" i="28" s="1"/>
  <c r="E347" i="28"/>
  <c r="F347" i="28" s="1"/>
  <c r="E346" i="28"/>
  <c r="F346" i="28" s="1"/>
  <c r="E345" i="28"/>
  <c r="F345" i="28" s="1"/>
  <c r="E344" i="28"/>
  <c r="F344" i="28" s="1"/>
  <c r="E343" i="28"/>
  <c r="F343" i="28" s="1"/>
  <c r="E342" i="28"/>
  <c r="F342" i="28" s="1"/>
  <c r="E341" i="28"/>
  <c r="F341" i="28" s="1"/>
  <c r="E340" i="28"/>
  <c r="F340" i="28" s="1"/>
  <c r="E339" i="28"/>
  <c r="F339" i="28" s="1"/>
  <c r="E338" i="28"/>
  <c r="F338" i="28" s="1"/>
  <c r="E337" i="28"/>
  <c r="F337" i="28" s="1"/>
  <c r="E336" i="28"/>
  <c r="F336" i="28" s="1"/>
  <c r="E335" i="28"/>
  <c r="F335" i="28" s="1"/>
  <c r="E334" i="28"/>
  <c r="F334" i="28" s="1"/>
  <c r="E333" i="28"/>
  <c r="F333" i="28" s="1"/>
  <c r="E332" i="28"/>
  <c r="F332" i="28" s="1"/>
  <c r="E331" i="28"/>
  <c r="F331" i="28" s="1"/>
  <c r="E330" i="28"/>
  <c r="F330" i="28" s="1"/>
  <c r="E329" i="28"/>
  <c r="F329" i="28" s="1"/>
  <c r="E328" i="28"/>
  <c r="F328" i="28" s="1"/>
  <c r="E327" i="28"/>
  <c r="F327" i="28" s="1"/>
  <c r="E326" i="28"/>
  <c r="F326" i="28" s="1"/>
  <c r="E325" i="28"/>
  <c r="F325" i="28" s="1"/>
  <c r="E324" i="28"/>
  <c r="F324" i="28" s="1"/>
  <c r="E323" i="28"/>
  <c r="F323" i="28" s="1"/>
  <c r="E322" i="28"/>
  <c r="F322" i="28" s="1"/>
  <c r="E321" i="28"/>
  <c r="F321" i="28" s="1"/>
  <c r="E320" i="28"/>
  <c r="F320" i="28" s="1"/>
  <c r="E319" i="28"/>
  <c r="F319" i="28" s="1"/>
  <c r="E318" i="28"/>
  <c r="F318" i="28" s="1"/>
  <c r="E317" i="28"/>
  <c r="F317" i="28" s="1"/>
  <c r="E316" i="28"/>
  <c r="F316" i="28" s="1"/>
  <c r="E315" i="28"/>
  <c r="F315" i="28" s="1"/>
  <c r="E314" i="28"/>
  <c r="F314" i="28" s="1"/>
  <c r="E313" i="28"/>
  <c r="F313" i="28" s="1"/>
  <c r="E312" i="28"/>
  <c r="F312" i="28" s="1"/>
  <c r="E311" i="28"/>
  <c r="F311" i="28" s="1"/>
  <c r="E310" i="28"/>
  <c r="F310" i="28" s="1"/>
  <c r="E309" i="28"/>
  <c r="F309" i="28" s="1"/>
  <c r="E308" i="28"/>
  <c r="F308" i="28" s="1"/>
  <c r="E307" i="28"/>
  <c r="F307" i="28" s="1"/>
  <c r="E306" i="28"/>
  <c r="F306" i="28" s="1"/>
  <c r="E305" i="28"/>
  <c r="F305" i="28" s="1"/>
  <c r="E304" i="28"/>
  <c r="F304" i="28" s="1"/>
  <c r="E303" i="28"/>
  <c r="F303" i="28" s="1"/>
  <c r="E302" i="28"/>
  <c r="F302" i="28" s="1"/>
  <c r="E301" i="28"/>
  <c r="F301" i="28" s="1"/>
  <c r="E300" i="28"/>
  <c r="F300" i="28" s="1"/>
  <c r="E299" i="28"/>
  <c r="F299" i="28" s="1"/>
  <c r="E298" i="28"/>
  <c r="F298" i="28" s="1"/>
  <c r="E297" i="28"/>
  <c r="F297" i="28" s="1"/>
  <c r="E296" i="28"/>
  <c r="F296" i="28" s="1"/>
  <c r="E295" i="28"/>
  <c r="F295" i="28" s="1"/>
  <c r="E294" i="28"/>
  <c r="F294" i="28" s="1"/>
  <c r="E293" i="28"/>
  <c r="F293" i="28" s="1"/>
  <c r="E292" i="28"/>
  <c r="F292" i="28" s="1"/>
  <c r="F291" i="28"/>
  <c r="E291" i="28"/>
  <c r="F290" i="28"/>
  <c r="E290" i="28"/>
  <c r="F289" i="28"/>
  <c r="E289" i="28"/>
  <c r="E288" i="28"/>
  <c r="F288" i="28" s="1"/>
  <c r="E287" i="28"/>
  <c r="F287" i="28" s="1"/>
  <c r="E286" i="28"/>
  <c r="F286" i="28" s="1"/>
  <c r="E285" i="28"/>
  <c r="F285" i="28" s="1"/>
  <c r="E284" i="28"/>
  <c r="F284" i="28" s="1"/>
  <c r="E283" i="28"/>
  <c r="F283" i="28" s="1"/>
  <c r="E282" i="28"/>
  <c r="F282" i="28" s="1"/>
  <c r="E281" i="28"/>
  <c r="F281" i="28" s="1"/>
  <c r="E280" i="28"/>
  <c r="F280" i="28" s="1"/>
  <c r="F279" i="28"/>
  <c r="E279" i="28"/>
  <c r="F278" i="28"/>
  <c r="E278" i="28"/>
  <c r="F277" i="28"/>
  <c r="E277" i="28"/>
  <c r="E276" i="28"/>
  <c r="F276" i="28" s="1"/>
  <c r="E275" i="28"/>
  <c r="F275" i="28" s="1"/>
  <c r="E274" i="28"/>
  <c r="F274" i="28" s="1"/>
  <c r="E273" i="28"/>
  <c r="F273" i="28" s="1"/>
  <c r="E272" i="28"/>
  <c r="F272" i="28" s="1"/>
  <c r="F271" i="28"/>
  <c r="E271" i="28"/>
  <c r="F270" i="28"/>
  <c r="E270" i="28"/>
  <c r="F269" i="28"/>
  <c r="E269" i="28"/>
  <c r="F268" i="28"/>
  <c r="E268" i="28"/>
  <c r="E267" i="28"/>
  <c r="F267" i="28" s="1"/>
  <c r="E266" i="28"/>
  <c r="F266" i="28" s="1"/>
  <c r="E265" i="28"/>
  <c r="F265" i="28" s="1"/>
  <c r="E264" i="28"/>
  <c r="F264" i="28" s="1"/>
  <c r="E263" i="28"/>
  <c r="F263" i="28" s="1"/>
  <c r="E262" i="28"/>
  <c r="F262" i="28" s="1"/>
  <c r="F261" i="28"/>
  <c r="E261" i="28"/>
  <c r="F260" i="28"/>
  <c r="E260" i="28"/>
  <c r="F259" i="28"/>
  <c r="E259" i="28"/>
  <c r="E258" i="28"/>
  <c r="F258" i="28" s="1"/>
  <c r="E257" i="28"/>
  <c r="F257" i="28" s="1"/>
  <c r="E256" i="28"/>
  <c r="F256" i="28" s="1"/>
  <c r="E255" i="28"/>
  <c r="F255" i="28" s="1"/>
  <c r="E254" i="28"/>
  <c r="F254" i="28" s="1"/>
  <c r="E253" i="28"/>
  <c r="F253" i="28" s="1"/>
  <c r="E252" i="28"/>
  <c r="F252" i="28" s="1"/>
  <c r="F251" i="28"/>
  <c r="E251" i="28"/>
  <c r="F250" i="28"/>
  <c r="E250" i="28"/>
  <c r="F249" i="28"/>
  <c r="E249" i="28"/>
  <c r="E248" i="28"/>
  <c r="F248" i="28" s="1"/>
  <c r="E247" i="28"/>
  <c r="F247" i="28" s="1"/>
  <c r="E246" i="28"/>
  <c r="F246" i="28" s="1"/>
  <c r="F245" i="28"/>
  <c r="E245" i="28"/>
  <c r="F244" i="28"/>
  <c r="E244" i="28"/>
  <c r="F243" i="28"/>
  <c r="E243" i="28"/>
  <c r="E242" i="28"/>
  <c r="F242" i="28" s="1"/>
  <c r="F241" i="28"/>
  <c r="E241" i="28"/>
  <c r="F240" i="28"/>
  <c r="E240" i="28"/>
  <c r="F239" i="28"/>
  <c r="E239" i="28"/>
  <c r="E238" i="28"/>
  <c r="F238" i="28" s="1"/>
  <c r="F237" i="28"/>
  <c r="E237" i="28"/>
  <c r="E236" i="28"/>
  <c r="F236" i="28" s="1"/>
  <c r="E235" i="28"/>
  <c r="F235" i="28" s="1"/>
  <c r="F234" i="28"/>
  <c r="E234" i="28"/>
  <c r="F233" i="28"/>
  <c r="E233" i="28"/>
  <c r="F232" i="28"/>
  <c r="E232" i="28"/>
  <c r="E231" i="28"/>
  <c r="F231" i="28" s="1"/>
  <c r="E230" i="28"/>
  <c r="F230" i="28" s="1"/>
  <c r="E229" i="28"/>
  <c r="F229" i="28" s="1"/>
  <c r="E228" i="28"/>
  <c r="F228" i="28" s="1"/>
  <c r="E227" i="28"/>
  <c r="F227" i="28" s="1"/>
  <c r="E226" i="28"/>
  <c r="F226" i="28" s="1"/>
  <c r="F225" i="28"/>
  <c r="E225" i="28"/>
  <c r="E224" i="28"/>
  <c r="F224" i="28" s="1"/>
  <c r="F223" i="28"/>
  <c r="E223" i="28"/>
  <c r="F222" i="28"/>
  <c r="E222" i="28"/>
  <c r="F221" i="28"/>
  <c r="E221" i="28"/>
  <c r="E220" i="28"/>
  <c r="F220" i="28" s="1"/>
  <c r="F219" i="28"/>
  <c r="E219" i="28"/>
  <c r="F218" i="28"/>
  <c r="E218" i="28"/>
  <c r="F217" i="28"/>
  <c r="E217" i="28"/>
  <c r="E216" i="28"/>
  <c r="F216" i="28" s="1"/>
  <c r="E215" i="28"/>
  <c r="F215" i="28" s="1"/>
  <c r="E214" i="28"/>
  <c r="F214" i="28" s="1"/>
  <c r="F213" i="28"/>
  <c r="E213" i="28"/>
  <c r="F212" i="28"/>
  <c r="E212" i="28"/>
  <c r="F211" i="28"/>
  <c r="E211" i="28"/>
  <c r="F210" i="28"/>
  <c r="E210" i="28"/>
  <c r="F209" i="28"/>
  <c r="E209" i="28"/>
  <c r="E208" i="28"/>
  <c r="F208" i="28" s="1"/>
  <c r="E207" i="28"/>
  <c r="F207" i="28" s="1"/>
  <c r="E206" i="28"/>
  <c r="F206" i="28" s="1"/>
  <c r="E205" i="28"/>
  <c r="F205" i="28" s="1"/>
  <c r="E204" i="28"/>
  <c r="F204" i="28" s="1"/>
  <c r="F203" i="28"/>
  <c r="E203" i="28"/>
  <c r="F202" i="28"/>
  <c r="E202" i="28"/>
  <c r="F201" i="28"/>
  <c r="E201" i="28"/>
  <c r="E200" i="28"/>
  <c r="F200" i="28" s="1"/>
  <c r="E199" i="28"/>
  <c r="F199" i="28" s="1"/>
  <c r="E198" i="28"/>
  <c r="F198" i="28" s="1"/>
  <c r="E197" i="28"/>
  <c r="F197" i="28" s="1"/>
  <c r="E196" i="28"/>
  <c r="F196" i="28" s="1"/>
  <c r="E195" i="28"/>
  <c r="F195" i="28" s="1"/>
  <c r="E194" i="28"/>
  <c r="F194" i="28" s="1"/>
  <c r="E193" i="28"/>
  <c r="F193" i="28" s="1"/>
  <c r="E192" i="28"/>
  <c r="F192" i="28" s="1"/>
  <c r="E191" i="28"/>
  <c r="F191" i="28" s="1"/>
  <c r="F190" i="28"/>
  <c r="E190" i="28"/>
  <c r="F189" i="28"/>
  <c r="E189" i="28"/>
  <c r="F188" i="28"/>
  <c r="E188" i="28"/>
  <c r="F187" i="28"/>
  <c r="E187" i="28"/>
  <c r="E186" i="28"/>
  <c r="F186" i="28" s="1"/>
  <c r="E185" i="28"/>
  <c r="F185" i="28" s="1"/>
  <c r="E184" i="28"/>
  <c r="F184" i="28" s="1"/>
  <c r="E183" i="28"/>
  <c r="F183" i="28" s="1"/>
  <c r="E182" i="28"/>
  <c r="F182" i="28" s="1"/>
  <c r="E181" i="28"/>
  <c r="F181" i="28" s="1"/>
  <c r="E180" i="28"/>
  <c r="F180" i="28" s="1"/>
  <c r="E179" i="28"/>
  <c r="F179" i="28" s="1"/>
  <c r="E178" i="28"/>
  <c r="F178" i="28" s="1"/>
  <c r="E177" i="28"/>
  <c r="F177" i="28" s="1"/>
  <c r="E176" i="28"/>
  <c r="F176" i="28" s="1"/>
  <c r="E175" i="28"/>
  <c r="F175" i="28" s="1"/>
  <c r="E174" i="28"/>
  <c r="F174" i="28" s="1"/>
  <c r="E173" i="28"/>
  <c r="F173" i="28" s="1"/>
  <c r="E172" i="28"/>
  <c r="F172" i="28" s="1"/>
  <c r="F171" i="28"/>
  <c r="E171" i="28"/>
  <c r="F170" i="28"/>
  <c r="E170" i="28"/>
  <c r="F169" i="28"/>
  <c r="E169" i="28"/>
  <c r="E168" i="28"/>
  <c r="F168" i="28" s="1"/>
  <c r="E167" i="28"/>
  <c r="F167" i="28" s="1"/>
  <c r="E166" i="28"/>
  <c r="F166" i="28" s="1"/>
  <c r="E165" i="28"/>
  <c r="F165" i="28" s="1"/>
  <c r="E164" i="28"/>
  <c r="F164" i="28" s="1"/>
  <c r="E163" i="28"/>
  <c r="F163" i="28" s="1"/>
  <c r="E162" i="28"/>
  <c r="F162" i="28" s="1"/>
  <c r="F161" i="28"/>
  <c r="E161" i="28"/>
  <c r="F160" i="28"/>
  <c r="E160" i="28"/>
  <c r="F159" i="28"/>
  <c r="E159" i="28"/>
  <c r="E158" i="28"/>
  <c r="F158" i="28" s="1"/>
  <c r="E157" i="28"/>
  <c r="F157" i="28" s="1"/>
  <c r="E156" i="28"/>
  <c r="F156" i="28" s="1"/>
  <c r="E155" i="28"/>
  <c r="F155" i="28" s="1"/>
  <c r="E154" i="28"/>
  <c r="F154" i="28" s="1"/>
  <c r="E153" i="28"/>
  <c r="F153" i="28" s="1"/>
  <c r="E152" i="28"/>
  <c r="F152" i="28" s="1"/>
  <c r="E151" i="28"/>
  <c r="F151" i="28" s="1"/>
  <c r="E150" i="28"/>
  <c r="F150" i="28" s="1"/>
  <c r="E149" i="28"/>
  <c r="F149" i="28" s="1"/>
  <c r="E148" i="28"/>
  <c r="F148" i="28" s="1"/>
  <c r="E147" i="28"/>
  <c r="F147" i="28" s="1"/>
  <c r="E146" i="28"/>
  <c r="F146" i="28" s="1"/>
  <c r="E145" i="28"/>
  <c r="F145" i="28" s="1"/>
  <c r="E144" i="28"/>
  <c r="F144" i="28" s="1"/>
  <c r="E143" i="28"/>
  <c r="F143" i="28" s="1"/>
  <c r="F142" i="28"/>
  <c r="E142" i="28"/>
  <c r="F141" i="28"/>
  <c r="E141" i="28"/>
  <c r="F140" i="28"/>
  <c r="E140" i="28"/>
  <c r="E139" i="28"/>
  <c r="F139" i="28" s="1"/>
  <c r="E138" i="28"/>
  <c r="F138" i="28" s="1"/>
  <c r="E137" i="28"/>
  <c r="F137" i="28" s="1"/>
  <c r="E136" i="28"/>
  <c r="F136" i="28" s="1"/>
  <c r="E135" i="28"/>
  <c r="F135" i="28" s="1"/>
  <c r="E134" i="28"/>
  <c r="F134" i="28" s="1"/>
  <c r="E133" i="28"/>
  <c r="F133" i="28" s="1"/>
  <c r="F132" i="28"/>
  <c r="E132" i="28"/>
  <c r="F131" i="28"/>
  <c r="E131" i="28"/>
  <c r="F130" i="28"/>
  <c r="E130" i="28"/>
  <c r="E129" i="28"/>
  <c r="F129" i="28" s="1"/>
  <c r="E128" i="28"/>
  <c r="F128" i="28" s="1"/>
  <c r="E127" i="28"/>
  <c r="F127" i="28" s="1"/>
  <c r="E126" i="28"/>
  <c r="F126" i="28" s="1"/>
  <c r="E125" i="28"/>
  <c r="F125" i="28" s="1"/>
  <c r="E124" i="28"/>
  <c r="F124" i="28" s="1"/>
  <c r="E123" i="28"/>
  <c r="F123" i="28" s="1"/>
  <c r="E122" i="28"/>
  <c r="F122" i="28" s="1"/>
  <c r="E121" i="28"/>
  <c r="F121" i="28" s="1"/>
  <c r="E120" i="28"/>
  <c r="F120" i="28" s="1"/>
  <c r="E119" i="28"/>
  <c r="F119" i="28" s="1"/>
  <c r="E118" i="28"/>
  <c r="F118" i="28" s="1"/>
  <c r="E117" i="28"/>
  <c r="F117" i="28" s="1"/>
  <c r="F116" i="28"/>
  <c r="E116" i="28"/>
  <c r="F115" i="28"/>
  <c r="E115" i="28"/>
  <c r="F114" i="28"/>
  <c r="E114" i="28"/>
  <c r="E113" i="28"/>
  <c r="F113" i="28" s="1"/>
  <c r="E112" i="28"/>
  <c r="F112" i="28" s="1"/>
  <c r="E111" i="28"/>
  <c r="F111" i="28" s="1"/>
  <c r="E110" i="28"/>
  <c r="F110" i="28" s="1"/>
  <c r="E109" i="28"/>
  <c r="F109" i="28" s="1"/>
  <c r="E108" i="28"/>
  <c r="F108" i="28" s="1"/>
  <c r="E107" i="28"/>
  <c r="F107" i="28" s="1"/>
  <c r="E106" i="28"/>
  <c r="F106" i="28" s="1"/>
  <c r="E105" i="28"/>
  <c r="F105" i="28" s="1"/>
  <c r="E104" i="28"/>
  <c r="F104" i="28" s="1"/>
  <c r="E103" i="28"/>
  <c r="F103" i="28" s="1"/>
  <c r="E102" i="28"/>
  <c r="F102" i="28" s="1"/>
  <c r="E101" i="28"/>
  <c r="F101" i="28" s="1"/>
  <c r="E100" i="28"/>
  <c r="F100" i="28" s="1"/>
  <c r="F99" i="28"/>
  <c r="E99" i="28"/>
  <c r="F98" i="28"/>
  <c r="E98" i="28"/>
  <c r="F97" i="28"/>
  <c r="E97" i="28"/>
  <c r="E96" i="28"/>
  <c r="F96" i="28" s="1"/>
  <c r="E95" i="28"/>
  <c r="F95" i="28" s="1"/>
  <c r="E94" i="28"/>
  <c r="F94" i="28" s="1"/>
  <c r="E93" i="28"/>
  <c r="F93" i="28" s="1"/>
  <c r="E92" i="28"/>
  <c r="F92" i="28" s="1"/>
  <c r="E91" i="28"/>
  <c r="F91" i="28" s="1"/>
  <c r="F90" i="28"/>
  <c r="E90" i="28"/>
  <c r="F89" i="28"/>
  <c r="E89" i="28"/>
  <c r="F88" i="28"/>
  <c r="E88" i="28"/>
  <c r="E87" i="28"/>
  <c r="F87" i="28" s="1"/>
  <c r="E86" i="28"/>
  <c r="F86" i="28" s="1"/>
  <c r="E85" i="28"/>
  <c r="F85" i="28" s="1"/>
  <c r="E84" i="28"/>
  <c r="F84" i="28" s="1"/>
  <c r="E83" i="28"/>
  <c r="F83" i="28" s="1"/>
  <c r="E82" i="28"/>
  <c r="F82" i="28" s="1"/>
  <c r="E81" i="28"/>
  <c r="F81" i="28" s="1"/>
  <c r="F80" i="28"/>
  <c r="E80" i="28"/>
  <c r="F79" i="28"/>
  <c r="E79" i="28"/>
  <c r="F78" i="28"/>
  <c r="E78" i="28"/>
  <c r="E77" i="28"/>
  <c r="F77" i="28" s="1"/>
  <c r="E76" i="28"/>
  <c r="F76" i="28" s="1"/>
  <c r="F75" i="28"/>
  <c r="E75" i="28"/>
  <c r="F74" i="28"/>
  <c r="E74" i="28"/>
  <c r="E73" i="28"/>
  <c r="F73" i="28" s="1"/>
  <c r="E72" i="28"/>
  <c r="F72" i="28" s="1"/>
  <c r="E71" i="28"/>
  <c r="F71" i="28" s="1"/>
  <c r="E70" i="28"/>
  <c r="F70" i="28" s="1"/>
  <c r="E69" i="28"/>
  <c r="F69" i="28" s="1"/>
  <c r="E68" i="28"/>
  <c r="F68" i="28" s="1"/>
  <c r="E67" i="28"/>
  <c r="F67" i="28" s="1"/>
  <c r="E66" i="28"/>
  <c r="F66" i="28" s="1"/>
  <c r="E65" i="28"/>
  <c r="F65" i="28" s="1"/>
  <c r="F64" i="28"/>
  <c r="E64" i="28"/>
  <c r="F63" i="28"/>
  <c r="E63" i="28"/>
  <c r="F62" i="28"/>
  <c r="E62" i="28"/>
  <c r="E61" i="28"/>
  <c r="F61" i="28" s="1"/>
  <c r="E60" i="28"/>
  <c r="F60" i="28" s="1"/>
  <c r="E59" i="28"/>
  <c r="F59" i="28" s="1"/>
  <c r="E58" i="28"/>
  <c r="F58" i="28" s="1"/>
  <c r="E57" i="28"/>
  <c r="F57" i="28" s="1"/>
  <c r="E56" i="28"/>
  <c r="F56" i="28" s="1"/>
  <c r="F55" i="28"/>
  <c r="E55" i="28"/>
  <c r="F54" i="28"/>
  <c r="E54" i="28"/>
  <c r="F53" i="28"/>
  <c r="E53" i="28"/>
  <c r="E52" i="28"/>
  <c r="F52" i="28" s="1"/>
  <c r="E51" i="28"/>
  <c r="F51" i="28" s="1"/>
  <c r="E50" i="28"/>
  <c r="F50" i="28" s="1"/>
  <c r="F49" i="28"/>
  <c r="E49" i="28"/>
  <c r="F48" i="28"/>
  <c r="E48" i="28"/>
  <c r="F47" i="28"/>
  <c r="E47" i="28"/>
  <c r="E46" i="28"/>
  <c r="F46" i="28" s="1"/>
  <c r="E45" i="28"/>
  <c r="F45" i="28" s="1"/>
  <c r="E44" i="28"/>
  <c r="F44" i="28" s="1"/>
  <c r="E43" i="28"/>
  <c r="F43" i="28" s="1"/>
  <c r="E42" i="28"/>
  <c r="F42" i="28" s="1"/>
  <c r="E41" i="28"/>
  <c r="F41" i="28" s="1"/>
  <c r="E40" i="28"/>
  <c r="F40" i="28" s="1"/>
  <c r="E39" i="28"/>
  <c r="F39" i="28" s="1"/>
  <c r="E38" i="28"/>
  <c r="F38" i="28" s="1"/>
  <c r="E37" i="28"/>
  <c r="F37" i="28" s="1"/>
  <c r="E36" i="28"/>
  <c r="F36" i="28" s="1"/>
  <c r="F35" i="28"/>
  <c r="E35" i="28"/>
  <c r="F34" i="28"/>
  <c r="E34" i="28"/>
  <c r="F33" i="28"/>
  <c r="E33" i="28"/>
  <c r="E32" i="28"/>
  <c r="F32" i="28" s="1"/>
  <c r="E31" i="28"/>
  <c r="F31" i="28" s="1"/>
  <c r="E30" i="28"/>
  <c r="F30" i="28" s="1"/>
  <c r="E29" i="28"/>
  <c r="F29" i="28" s="1"/>
  <c r="E28" i="28"/>
  <c r="F28" i="28" s="1"/>
  <c r="E27" i="28"/>
  <c r="F27" i="28" s="1"/>
  <c r="F26" i="28"/>
  <c r="E26" i="28"/>
  <c r="F25" i="28"/>
  <c r="E25" i="28"/>
  <c r="F24" i="28"/>
  <c r="E24" i="28"/>
  <c r="E23" i="28"/>
  <c r="F23" i="28" s="1"/>
  <c r="E22" i="28"/>
  <c r="F22" i="28" s="1"/>
  <c r="F21" i="28"/>
  <c r="E21" i="28"/>
  <c r="F20" i="28"/>
  <c r="E20" i="28"/>
  <c r="F19" i="28"/>
  <c r="E19" i="28"/>
  <c r="E18" i="28"/>
  <c r="F18" i="28" s="1"/>
  <c r="E17" i="28"/>
  <c r="F17" i="28" s="1"/>
  <c r="F16" i="28"/>
  <c r="E16" i="28"/>
  <c r="F15" i="28"/>
  <c r="E15" i="28"/>
  <c r="F14" i="28"/>
  <c r="E14" i="28"/>
  <c r="E13" i="28"/>
  <c r="F13" i="28" s="1"/>
  <c r="E12" i="28"/>
  <c r="F12" i="28" s="1"/>
  <c r="F11" i="28"/>
  <c r="E11" i="28"/>
  <c r="F10" i="28"/>
  <c r="E10" i="28"/>
  <c r="F9" i="28"/>
  <c r="E9" i="28"/>
  <c r="E8" i="28"/>
  <c r="F8" i="28" s="1"/>
  <c r="E7" i="28"/>
  <c r="F7" i="28" s="1"/>
  <c r="E6" i="28"/>
  <c r="F6" i="28" s="1"/>
  <c r="E115" i="27"/>
  <c r="E114" i="27"/>
  <c r="E113" i="27"/>
  <c r="E112" i="27"/>
  <c r="E110" i="27"/>
  <c r="E109" i="27"/>
  <c r="E108" i="27"/>
  <c r="E107" i="27"/>
  <c r="E106" i="27"/>
  <c r="E105" i="27"/>
  <c r="E104" i="27"/>
  <c r="E103" i="27"/>
  <c r="E102" i="27"/>
  <c r="E101" i="27"/>
  <c r="E100" i="27"/>
  <c r="E99" i="27"/>
  <c r="E98" i="27"/>
  <c r="E97" i="27"/>
  <c r="E96" i="27"/>
  <c r="E92" i="27"/>
  <c r="E91" i="27"/>
  <c r="E90" i="27"/>
  <c r="E89" i="27"/>
  <c r="E88" i="27"/>
  <c r="E87" i="27"/>
  <c r="E86" i="27"/>
  <c r="E85" i="27"/>
  <c r="E84" i="27"/>
  <c r="E83" i="27"/>
  <c r="E82" i="27"/>
  <c r="E81" i="27"/>
  <c r="E80" i="27"/>
  <c r="E79" i="27"/>
  <c r="E78" i="27"/>
  <c r="E77" i="27"/>
  <c r="E76" i="27"/>
  <c r="E75" i="27"/>
  <c r="E74" i="27"/>
  <c r="E73" i="27"/>
  <c r="E72" i="27"/>
  <c r="E71" i="27"/>
  <c r="E70" i="27"/>
  <c r="E69" i="27"/>
  <c r="E68" i="27"/>
  <c r="E67" i="27"/>
  <c r="E66" i="27"/>
  <c r="E65" i="27"/>
  <c r="E64" i="27"/>
  <c r="E63" i="27"/>
  <c r="E62" i="27"/>
  <c r="E61" i="27"/>
  <c r="E60" i="27"/>
  <c r="E59" i="27"/>
  <c r="E58" i="27"/>
  <c r="E56" i="27"/>
  <c r="E55" i="27"/>
  <c r="E54" i="27"/>
  <c r="E53" i="27"/>
  <c r="E52" i="27"/>
  <c r="E51" i="27"/>
  <c r="E50" i="27"/>
  <c r="E49" i="27"/>
  <c r="E48" i="27"/>
  <c r="E47" i="27"/>
  <c r="E46" i="27"/>
  <c r="E45" i="27"/>
  <c r="E41" i="27"/>
  <c r="E40" i="27"/>
  <c r="E39" i="27"/>
  <c r="E38" i="27"/>
  <c r="E37" i="27"/>
  <c r="E36" i="27"/>
  <c r="E35" i="27"/>
  <c r="E33" i="27"/>
  <c r="E32" i="27"/>
  <c r="E31" i="27"/>
  <c r="E30" i="27"/>
  <c r="E28" i="27"/>
  <c r="E27" i="27"/>
  <c r="E26" i="27"/>
  <c r="E25" i="27"/>
  <c r="E24" i="27"/>
  <c r="E23" i="27"/>
  <c r="E22" i="27"/>
  <c r="E21" i="27"/>
  <c r="E20" i="27"/>
  <c r="E19" i="27"/>
  <c r="E18" i="27"/>
  <c r="E17" i="27"/>
  <c r="E16" i="27"/>
  <c r="E15" i="27"/>
  <c r="E14" i="27"/>
  <c r="E13" i="27"/>
  <c r="E12" i="27"/>
  <c r="E11" i="27"/>
  <c r="E10" i="27"/>
  <c r="E9" i="27"/>
  <c r="E8" i="27"/>
  <c r="E7" i="27"/>
  <c r="E6" i="27"/>
  <c r="E5" i="27"/>
  <c r="F284" i="24" l="1"/>
  <c r="F272" i="24"/>
  <c r="F266" i="24"/>
  <c r="F264" i="24"/>
  <c r="F262" i="24"/>
  <c r="F256" i="24"/>
  <c r="F253" i="24"/>
  <c r="F252" i="24"/>
  <c r="F251" i="24"/>
  <c r="F237" i="24"/>
  <c r="F233" i="24"/>
  <c r="F232" i="24"/>
  <c r="F231" i="24"/>
  <c r="F229" i="24"/>
  <c r="F228" i="24"/>
  <c r="F227" i="24"/>
  <c r="F224" i="24"/>
  <c r="F223" i="24"/>
  <c r="F222" i="24"/>
  <c r="F219" i="24"/>
  <c r="F217" i="24"/>
  <c r="F215" i="24"/>
  <c r="F213" i="24"/>
  <c r="F212" i="24"/>
  <c r="F211" i="24"/>
  <c r="F210" i="24"/>
  <c r="F208" i="24"/>
  <c r="F205" i="24"/>
  <c r="F203" i="24"/>
  <c r="F201" i="24"/>
  <c r="F200" i="24"/>
  <c r="F199" i="24"/>
  <c r="F198" i="24"/>
  <c r="F195" i="24"/>
  <c r="F188" i="24"/>
  <c r="F178" i="24"/>
  <c r="F174" i="24"/>
  <c r="F168" i="24"/>
  <c r="F162" i="24"/>
  <c r="F161" i="24"/>
  <c r="F160" i="24"/>
  <c r="F159" i="24"/>
  <c r="F155" i="24"/>
  <c r="F150" i="24"/>
  <c r="F133" i="24"/>
  <c r="F129" i="24"/>
  <c r="F125" i="24"/>
  <c r="F118" i="24"/>
  <c r="F117" i="24"/>
  <c r="F116" i="24"/>
  <c r="F115" i="24"/>
  <c r="F114" i="24"/>
  <c r="F112" i="24"/>
  <c r="F109" i="24"/>
  <c r="F105" i="24"/>
  <c r="F102" i="24"/>
  <c r="F95" i="24"/>
  <c r="F94" i="24"/>
  <c r="F93" i="24"/>
  <c r="F90" i="24"/>
  <c r="F85" i="24"/>
  <c r="F79" i="24"/>
  <c r="F73" i="24"/>
  <c r="F72" i="24"/>
  <c r="F71" i="24"/>
  <c r="F70" i="24"/>
  <c r="F62" i="24"/>
  <c r="F57" i="24"/>
  <c r="F56" i="24"/>
  <c r="F55" i="24"/>
  <c r="F54" i="24"/>
  <c r="F51" i="24"/>
  <c r="F48" i="24"/>
  <c r="F45" i="24"/>
  <c r="F42" i="24"/>
  <c r="F39" i="24"/>
  <c r="F38" i="24"/>
  <c r="F37" i="24"/>
  <c r="F36" i="24"/>
  <c r="F33" i="24"/>
  <c r="F30" i="24"/>
  <c r="F27" i="24"/>
  <c r="F21" i="24"/>
  <c r="F18" i="24"/>
  <c r="F15" i="24"/>
  <c r="E290" i="24"/>
  <c r="F290" i="24" s="1"/>
  <c r="E289" i="24"/>
  <c r="F289" i="24" s="1"/>
  <c r="E288" i="24"/>
  <c r="F288" i="24" s="1"/>
  <c r="E287" i="24"/>
  <c r="F287" i="24" s="1"/>
  <c r="E286" i="24"/>
  <c r="F286" i="24" s="1"/>
  <c r="E285" i="24"/>
  <c r="F285" i="24" s="1"/>
  <c r="E284" i="24"/>
  <c r="E283" i="24"/>
  <c r="F283" i="24" s="1"/>
  <c r="E282" i="24"/>
  <c r="F282" i="24" s="1"/>
  <c r="E281" i="24"/>
  <c r="F281" i="24" s="1"/>
  <c r="E280" i="24"/>
  <c r="F280" i="24" s="1"/>
  <c r="E279" i="24"/>
  <c r="F279" i="24" s="1"/>
  <c r="E278" i="24"/>
  <c r="F278" i="24" s="1"/>
  <c r="E277" i="24"/>
  <c r="F277" i="24" s="1"/>
  <c r="E276" i="24"/>
  <c r="F276" i="24" s="1"/>
  <c r="E275" i="24"/>
  <c r="F275" i="24" s="1"/>
  <c r="E274" i="24"/>
  <c r="F274" i="24" s="1"/>
  <c r="E273" i="24"/>
  <c r="F273" i="24" s="1"/>
  <c r="E272" i="24"/>
  <c r="E271" i="24"/>
  <c r="F271" i="24" s="1"/>
  <c r="E270" i="24"/>
  <c r="F270" i="24" s="1"/>
  <c r="E269" i="24"/>
  <c r="F269" i="24" s="1"/>
  <c r="E268" i="24"/>
  <c r="F268" i="24" s="1"/>
  <c r="E267" i="24"/>
  <c r="F267" i="24" s="1"/>
  <c r="E266" i="24"/>
  <c r="E265" i="24"/>
  <c r="F265" i="24" s="1"/>
  <c r="E264" i="24"/>
  <c r="E263" i="24"/>
  <c r="F263" i="24" s="1"/>
  <c r="E262" i="24"/>
  <c r="E261" i="24"/>
  <c r="F261" i="24" s="1"/>
  <c r="E260" i="24"/>
  <c r="F260" i="24" s="1"/>
  <c r="E259" i="24"/>
  <c r="F259" i="24" s="1"/>
  <c r="E258" i="24"/>
  <c r="F258" i="24" s="1"/>
  <c r="E257" i="24"/>
  <c r="F257" i="24" s="1"/>
  <c r="E256" i="24"/>
  <c r="E255" i="24"/>
  <c r="F255" i="24" s="1"/>
  <c r="E254" i="24"/>
  <c r="F254" i="24" s="1"/>
  <c r="E253" i="24"/>
  <c r="E252" i="24"/>
  <c r="E251" i="24"/>
  <c r="E250" i="24"/>
  <c r="F250" i="24" s="1"/>
  <c r="E249" i="24"/>
  <c r="F249" i="24" s="1"/>
  <c r="E248" i="24"/>
  <c r="F248" i="24" s="1"/>
  <c r="E247" i="24"/>
  <c r="F247" i="24" s="1"/>
  <c r="E246" i="24"/>
  <c r="F246" i="24" s="1"/>
  <c r="E245" i="24"/>
  <c r="F245" i="24" s="1"/>
  <c r="E244" i="24"/>
  <c r="F244" i="24" s="1"/>
  <c r="E243" i="24"/>
  <c r="F243" i="24" s="1"/>
  <c r="E242" i="24"/>
  <c r="F242" i="24" s="1"/>
  <c r="E241" i="24"/>
  <c r="F241" i="24" s="1"/>
  <c r="E240" i="24"/>
  <c r="F240" i="24" s="1"/>
  <c r="E239" i="24"/>
  <c r="F239" i="24" s="1"/>
  <c r="E238" i="24"/>
  <c r="F238" i="24" s="1"/>
  <c r="E237" i="24"/>
  <c r="E236" i="24"/>
  <c r="F236" i="24" s="1"/>
  <c r="E235" i="24"/>
  <c r="F235" i="24" s="1"/>
  <c r="E234" i="24"/>
  <c r="F234" i="24" s="1"/>
  <c r="E233" i="24"/>
  <c r="E232" i="24"/>
  <c r="E231" i="24"/>
  <c r="E230" i="24"/>
  <c r="F230" i="24" s="1"/>
  <c r="E229" i="24"/>
  <c r="E228" i="24"/>
  <c r="E227" i="24"/>
  <c r="E226" i="24"/>
  <c r="F226" i="24" s="1"/>
  <c r="E225" i="24"/>
  <c r="F225" i="24" s="1"/>
  <c r="E224" i="24"/>
  <c r="E223" i="24"/>
  <c r="E222" i="24"/>
  <c r="E221" i="24"/>
  <c r="F221" i="24" s="1"/>
  <c r="E220" i="24"/>
  <c r="F220" i="24" s="1"/>
  <c r="E219" i="24"/>
  <c r="E218" i="24"/>
  <c r="F218" i="24" s="1"/>
  <c r="E217" i="24"/>
  <c r="E216" i="24"/>
  <c r="F216" i="24" s="1"/>
  <c r="E215" i="24"/>
  <c r="E214" i="24"/>
  <c r="F214" i="24" s="1"/>
  <c r="E213" i="24"/>
  <c r="E212" i="24"/>
  <c r="E211" i="24"/>
  <c r="E210" i="24"/>
  <c r="E209" i="24"/>
  <c r="F209" i="24" s="1"/>
  <c r="E208" i="24"/>
  <c r="E207" i="24"/>
  <c r="F207" i="24" s="1"/>
  <c r="E206" i="24"/>
  <c r="F206" i="24" s="1"/>
  <c r="E205" i="24"/>
  <c r="E204" i="24"/>
  <c r="F204" i="24" s="1"/>
  <c r="E203" i="24"/>
  <c r="E202" i="24"/>
  <c r="F202" i="24" s="1"/>
  <c r="E201" i="24"/>
  <c r="E200" i="24"/>
  <c r="E199" i="24"/>
  <c r="E198" i="24"/>
  <c r="E197" i="24"/>
  <c r="F197" i="24" s="1"/>
  <c r="E196" i="24"/>
  <c r="F196" i="24" s="1"/>
  <c r="E195" i="24"/>
  <c r="E194" i="24"/>
  <c r="F194" i="24" s="1"/>
  <c r="E193" i="24"/>
  <c r="F193" i="24" s="1"/>
  <c r="E192" i="24"/>
  <c r="F192" i="24" s="1"/>
  <c r="E191" i="24"/>
  <c r="F191" i="24" s="1"/>
  <c r="E190" i="24"/>
  <c r="F190" i="24" s="1"/>
  <c r="E189" i="24"/>
  <c r="F189" i="24" s="1"/>
  <c r="E188" i="24"/>
  <c r="E187" i="24"/>
  <c r="F187" i="24" s="1"/>
  <c r="E186" i="24"/>
  <c r="F186" i="24" s="1"/>
  <c r="E185" i="24"/>
  <c r="F185" i="24" s="1"/>
  <c r="E184" i="24"/>
  <c r="F184" i="24" s="1"/>
  <c r="E183" i="24"/>
  <c r="F183" i="24" s="1"/>
  <c r="E182" i="24"/>
  <c r="F182" i="24" s="1"/>
  <c r="E181" i="24"/>
  <c r="F181" i="24" s="1"/>
  <c r="E180" i="24"/>
  <c r="F180" i="24" s="1"/>
  <c r="E179" i="24"/>
  <c r="F179" i="24" s="1"/>
  <c r="E178" i="24"/>
  <c r="E177" i="24"/>
  <c r="F177" i="24" s="1"/>
  <c r="E176" i="24"/>
  <c r="F176" i="24" s="1"/>
  <c r="E175" i="24"/>
  <c r="F175" i="24" s="1"/>
  <c r="E174" i="24"/>
  <c r="E173" i="24"/>
  <c r="F173" i="24" s="1"/>
  <c r="E172" i="24"/>
  <c r="F172" i="24" s="1"/>
  <c r="E171" i="24"/>
  <c r="F171" i="24" s="1"/>
  <c r="E170" i="24"/>
  <c r="F170" i="24" s="1"/>
  <c r="E169" i="24"/>
  <c r="F169" i="24" s="1"/>
  <c r="E168" i="24"/>
  <c r="E167" i="24"/>
  <c r="F167" i="24" s="1"/>
  <c r="E166" i="24"/>
  <c r="F166" i="24" s="1"/>
  <c r="E165" i="24"/>
  <c r="F165" i="24" s="1"/>
  <c r="E164" i="24"/>
  <c r="F164" i="24" s="1"/>
  <c r="E163" i="24"/>
  <c r="F163" i="24" s="1"/>
  <c r="E162" i="24"/>
  <c r="E161" i="24"/>
  <c r="E160" i="24"/>
  <c r="E159" i="24"/>
  <c r="E158" i="24"/>
  <c r="F158" i="24" s="1"/>
  <c r="E157" i="24"/>
  <c r="F157" i="24" s="1"/>
  <c r="E156" i="24"/>
  <c r="F156" i="24" s="1"/>
  <c r="E155" i="24"/>
  <c r="E154" i="24"/>
  <c r="F154" i="24" s="1"/>
  <c r="E153" i="24"/>
  <c r="F153" i="24" s="1"/>
  <c r="E152" i="24"/>
  <c r="F152" i="24" s="1"/>
  <c r="E151" i="24"/>
  <c r="F151" i="24" s="1"/>
  <c r="E150" i="24"/>
  <c r="E149" i="24"/>
  <c r="F149" i="24" s="1"/>
  <c r="E148" i="24"/>
  <c r="F148" i="24" s="1"/>
  <c r="E147" i="24"/>
  <c r="F147" i="24" s="1"/>
  <c r="E146" i="24"/>
  <c r="F146" i="24" s="1"/>
  <c r="E145" i="24"/>
  <c r="F145" i="24" s="1"/>
  <c r="E144" i="24"/>
  <c r="F144" i="24" s="1"/>
  <c r="E143" i="24"/>
  <c r="F143" i="24" s="1"/>
  <c r="E142" i="24"/>
  <c r="F142" i="24" s="1"/>
  <c r="E141" i="24"/>
  <c r="F141" i="24" s="1"/>
  <c r="E140" i="24"/>
  <c r="F140" i="24" s="1"/>
  <c r="E139" i="24"/>
  <c r="F139" i="24" s="1"/>
  <c r="E138" i="24"/>
  <c r="F138" i="24" s="1"/>
  <c r="E137" i="24"/>
  <c r="F137" i="24" s="1"/>
  <c r="E136" i="24"/>
  <c r="F136" i="24" s="1"/>
  <c r="E135" i="24"/>
  <c r="F135" i="24" s="1"/>
  <c r="E134" i="24"/>
  <c r="F134" i="24" s="1"/>
  <c r="E133" i="24"/>
  <c r="E132" i="24"/>
  <c r="F132" i="24" s="1"/>
  <c r="E131" i="24"/>
  <c r="F131" i="24" s="1"/>
  <c r="E130" i="24"/>
  <c r="F130" i="24" s="1"/>
  <c r="E129" i="24"/>
  <c r="E128" i="24"/>
  <c r="F128" i="24" s="1"/>
  <c r="E127" i="24"/>
  <c r="F127" i="24" s="1"/>
  <c r="E126" i="24"/>
  <c r="F126" i="24" s="1"/>
  <c r="E125" i="24"/>
  <c r="E124" i="24"/>
  <c r="F124" i="24" s="1"/>
  <c r="E123" i="24"/>
  <c r="F123" i="24" s="1"/>
  <c r="E122" i="24"/>
  <c r="F122" i="24" s="1"/>
  <c r="E121" i="24"/>
  <c r="F121" i="24" s="1"/>
  <c r="E120" i="24"/>
  <c r="F120" i="24" s="1"/>
  <c r="E119" i="24"/>
  <c r="F119" i="24" s="1"/>
  <c r="E118" i="24"/>
  <c r="E117" i="24"/>
  <c r="E116" i="24"/>
  <c r="E115" i="24"/>
  <c r="E114" i="24"/>
  <c r="E113" i="24"/>
  <c r="F113" i="24" s="1"/>
  <c r="E112" i="24"/>
  <c r="E111" i="24"/>
  <c r="F111" i="24" s="1"/>
  <c r="E110" i="24"/>
  <c r="F110" i="24" s="1"/>
  <c r="E109" i="24"/>
  <c r="E108" i="24"/>
  <c r="F108" i="24" s="1"/>
  <c r="E107" i="24"/>
  <c r="F107" i="24" s="1"/>
  <c r="E106" i="24"/>
  <c r="F106" i="24" s="1"/>
  <c r="E105" i="24"/>
  <c r="E104" i="24"/>
  <c r="F104" i="24" s="1"/>
  <c r="E103" i="24"/>
  <c r="F103" i="24" s="1"/>
  <c r="E102" i="24"/>
  <c r="E101" i="24"/>
  <c r="F101" i="24" s="1"/>
  <c r="E100" i="24"/>
  <c r="F100" i="24" s="1"/>
  <c r="E99" i="24"/>
  <c r="F99" i="24" s="1"/>
  <c r="E98" i="24"/>
  <c r="F98" i="24" s="1"/>
  <c r="E97" i="24"/>
  <c r="F97" i="24" s="1"/>
  <c r="E96" i="24"/>
  <c r="F96" i="24" s="1"/>
  <c r="E95" i="24"/>
  <c r="E94" i="24"/>
  <c r="E93" i="24"/>
  <c r="E91" i="24"/>
  <c r="F91" i="24" s="1"/>
  <c r="E90" i="24"/>
  <c r="E89" i="24"/>
  <c r="F89" i="24" s="1"/>
  <c r="E88" i="24"/>
  <c r="F88" i="24" s="1"/>
  <c r="E87" i="24"/>
  <c r="F87" i="24" s="1"/>
  <c r="E86" i="24"/>
  <c r="F86" i="24" s="1"/>
  <c r="E85" i="24"/>
  <c r="E84" i="24"/>
  <c r="F84" i="24" s="1"/>
  <c r="E83" i="24"/>
  <c r="F83" i="24" s="1"/>
  <c r="E82" i="24"/>
  <c r="F82" i="24" s="1"/>
  <c r="E81" i="24"/>
  <c r="F81" i="24" s="1"/>
  <c r="E80" i="24"/>
  <c r="F80" i="24" s="1"/>
  <c r="E79" i="24"/>
  <c r="E78" i="24"/>
  <c r="F78" i="24" s="1"/>
  <c r="E77" i="24"/>
  <c r="F77" i="24" s="1"/>
  <c r="E76" i="24"/>
  <c r="F76" i="24" s="1"/>
  <c r="E75" i="24"/>
  <c r="F75" i="24" s="1"/>
  <c r="E74" i="24"/>
  <c r="F74" i="24" s="1"/>
  <c r="E73" i="24"/>
  <c r="E72" i="24"/>
  <c r="E71" i="24"/>
  <c r="E70" i="24"/>
  <c r="E69" i="24"/>
  <c r="F69" i="24" s="1"/>
  <c r="E68" i="24"/>
  <c r="F68" i="24" s="1"/>
  <c r="E66" i="24"/>
  <c r="F66" i="24" s="1"/>
  <c r="E65" i="24"/>
  <c r="F65" i="24" s="1"/>
  <c r="E64" i="24"/>
  <c r="F64" i="24" s="1"/>
  <c r="E63" i="24"/>
  <c r="F63" i="24" s="1"/>
  <c r="E62" i="24"/>
  <c r="E61" i="24"/>
  <c r="F61" i="24" s="1"/>
  <c r="E60" i="24"/>
  <c r="F60" i="24" s="1"/>
  <c r="E59" i="24"/>
  <c r="F59" i="24" s="1"/>
  <c r="E58" i="24"/>
  <c r="F58" i="24" s="1"/>
  <c r="E57" i="24"/>
  <c r="E56" i="24"/>
  <c r="E55" i="24"/>
  <c r="E54" i="24"/>
  <c r="E53" i="24"/>
  <c r="F53" i="24" s="1"/>
  <c r="E52" i="24"/>
  <c r="F52" i="24" s="1"/>
  <c r="E51" i="24"/>
  <c r="E50" i="24"/>
  <c r="F50" i="24" s="1"/>
  <c r="E49" i="24"/>
  <c r="F49" i="24" s="1"/>
  <c r="E48" i="24"/>
  <c r="E47" i="24"/>
  <c r="F47" i="24" s="1"/>
  <c r="E46" i="24"/>
  <c r="F46" i="24" s="1"/>
  <c r="E45" i="24"/>
  <c r="E44" i="24"/>
  <c r="F44" i="24" s="1"/>
  <c r="E43" i="24"/>
  <c r="F43" i="24" s="1"/>
  <c r="E42" i="24"/>
  <c r="E41" i="24"/>
  <c r="F41" i="24" s="1"/>
  <c r="E40" i="24"/>
  <c r="F40" i="24" s="1"/>
  <c r="E39" i="24"/>
  <c r="E38" i="24"/>
  <c r="E37" i="24"/>
  <c r="E36" i="24"/>
  <c r="E35" i="24"/>
  <c r="F35" i="24" s="1"/>
  <c r="E34" i="24"/>
  <c r="F34" i="24" s="1"/>
  <c r="E33" i="24"/>
  <c r="E32" i="24"/>
  <c r="F32" i="24" s="1"/>
  <c r="E31" i="24"/>
  <c r="F31" i="24" s="1"/>
  <c r="E30" i="24"/>
  <c r="E29" i="24"/>
  <c r="F29" i="24" s="1"/>
  <c r="E28" i="24"/>
  <c r="F28" i="24" s="1"/>
  <c r="E27" i="24"/>
  <c r="E26" i="24"/>
  <c r="F26" i="24" s="1"/>
  <c r="E25" i="24"/>
  <c r="F25" i="24" s="1"/>
  <c r="E23" i="24"/>
  <c r="E21" i="24"/>
  <c r="E20" i="24"/>
  <c r="F20" i="24" s="1"/>
  <c r="E19" i="24"/>
  <c r="F19" i="24" s="1"/>
  <c r="E18" i="24"/>
  <c r="E17" i="24"/>
  <c r="F17" i="24" s="1"/>
  <c r="E16" i="24"/>
  <c r="F16" i="24" s="1"/>
  <c r="E15" i="24"/>
  <c r="E14" i="24"/>
  <c r="F14" i="24" s="1"/>
  <c r="E13" i="24"/>
  <c r="F13" i="24" s="1"/>
  <c r="E11" i="24"/>
  <c r="E268" i="22" l="1"/>
  <c r="E267" i="22"/>
  <c r="E266" i="22"/>
  <c r="E265" i="22"/>
  <c r="E264" i="22"/>
  <c r="E263" i="22"/>
  <c r="E262" i="22"/>
  <c r="E261" i="22"/>
  <c r="E260" i="22"/>
  <c r="E259" i="22"/>
  <c r="E258" i="22"/>
  <c r="E257" i="22"/>
  <c r="E256" i="22"/>
  <c r="E255" i="22"/>
  <c r="E254" i="22"/>
  <c r="E253" i="22"/>
  <c r="E252" i="22"/>
  <c r="E251" i="22"/>
  <c r="E250" i="22"/>
  <c r="E249" i="22"/>
  <c r="E248" i="22"/>
  <c r="E247" i="22"/>
  <c r="E246" i="22"/>
  <c r="E245" i="22"/>
  <c r="E244" i="22"/>
  <c r="E243" i="22"/>
  <c r="E242" i="22"/>
  <c r="E241" i="22"/>
  <c r="E240" i="22"/>
  <c r="E239" i="22"/>
  <c r="E238" i="22"/>
  <c r="E237" i="22"/>
  <c r="E236" i="22"/>
  <c r="E235" i="22"/>
  <c r="E234" i="22"/>
  <c r="E233" i="22"/>
  <c r="E232" i="22"/>
  <c r="E231" i="22"/>
  <c r="E230" i="22"/>
  <c r="E229" i="22"/>
  <c r="E228" i="22"/>
  <c r="E227" i="22"/>
  <c r="E226" i="22"/>
  <c r="E225" i="22"/>
  <c r="E224" i="22"/>
  <c r="E223" i="22"/>
  <c r="E221" i="22"/>
  <c r="E220" i="22"/>
  <c r="E219" i="22"/>
  <c r="E218" i="22"/>
  <c r="E217" i="22"/>
  <c r="E216" i="22"/>
  <c r="E215" i="22"/>
  <c r="E214" i="22"/>
  <c r="E213" i="22"/>
  <c r="E212" i="22"/>
  <c r="E211" i="22"/>
  <c r="E210" i="22"/>
  <c r="E209" i="22"/>
  <c r="E208" i="22"/>
  <c r="E207" i="22"/>
  <c r="E206" i="22"/>
  <c r="E205" i="22"/>
  <c r="E204" i="22"/>
  <c r="E203" i="22"/>
  <c r="E202" i="22"/>
  <c r="E201" i="22"/>
  <c r="E200" i="22"/>
  <c r="E199" i="22"/>
  <c r="E198" i="22"/>
  <c r="E197" i="22"/>
  <c r="E196" i="22"/>
  <c r="E195" i="22"/>
  <c r="E194" i="22"/>
  <c r="E193" i="22"/>
  <c r="E192" i="22"/>
  <c r="E191" i="22"/>
  <c r="E190" i="22"/>
  <c r="E189" i="22"/>
  <c r="E188" i="22"/>
  <c r="E187" i="22"/>
  <c r="E186" i="22"/>
  <c r="E185" i="22"/>
  <c r="E184" i="22"/>
  <c r="E183" i="22"/>
  <c r="E182" i="22"/>
  <c r="E181" i="22"/>
  <c r="E180" i="22"/>
  <c r="E179" i="22"/>
  <c r="E178" i="22"/>
  <c r="E177" i="22"/>
  <c r="E176" i="22"/>
  <c r="E175" i="22"/>
  <c r="E174" i="22"/>
  <c r="E173" i="22"/>
  <c r="E172" i="22"/>
  <c r="E171" i="22"/>
  <c r="E170" i="22"/>
  <c r="E169" i="22"/>
  <c r="E168" i="22"/>
  <c r="E167" i="22"/>
  <c r="E166" i="22"/>
  <c r="E165" i="22"/>
  <c r="E164" i="22"/>
  <c r="E163" i="22"/>
  <c r="E162" i="22"/>
  <c r="E161" i="22"/>
  <c r="E160" i="22"/>
  <c r="E159" i="22"/>
  <c r="E158" i="22"/>
  <c r="E157" i="22"/>
  <c r="E156" i="22"/>
  <c r="E155" i="22"/>
  <c r="E154" i="22"/>
  <c r="E153" i="22"/>
  <c r="E152" i="22"/>
  <c r="E151" i="22"/>
  <c r="E150" i="22"/>
  <c r="E149" i="22"/>
  <c r="E148" i="22"/>
  <c r="E147" i="22"/>
  <c r="E146" i="22"/>
  <c r="E145" i="22"/>
  <c r="E144" i="22"/>
  <c r="E143" i="22"/>
  <c r="E142" i="22"/>
  <c r="E141" i="22"/>
  <c r="E140" i="22"/>
  <c r="E139" i="22"/>
  <c r="E138" i="22"/>
  <c r="E137" i="22"/>
  <c r="E136" i="22"/>
  <c r="E135" i="22"/>
  <c r="E134" i="22"/>
  <c r="E133" i="22"/>
  <c r="E132" i="22"/>
  <c r="E131" i="22"/>
  <c r="E130" i="22"/>
  <c r="E129" i="22"/>
  <c r="E128" i="22"/>
  <c r="E127" i="22"/>
  <c r="E125" i="22"/>
  <c r="E124" i="22"/>
  <c r="E123" i="22"/>
  <c r="E122" i="22"/>
  <c r="E121" i="22"/>
  <c r="E120" i="22"/>
  <c r="E119" i="22"/>
  <c r="E118" i="22"/>
  <c r="E117" i="22"/>
  <c r="E116" i="22"/>
  <c r="E115" i="22"/>
  <c r="E114" i="22"/>
  <c r="E113" i="22"/>
  <c r="E112" i="22"/>
  <c r="E111" i="22"/>
  <c r="E110" i="22"/>
  <c r="E109" i="22"/>
  <c r="E108" i="22"/>
  <c r="E107" i="22"/>
  <c r="E106" i="22"/>
  <c r="E105" i="22"/>
  <c r="E104" i="22"/>
  <c r="E103" i="22"/>
  <c r="E102" i="22"/>
  <c r="E101" i="22"/>
  <c r="E100" i="22"/>
  <c r="E99" i="22"/>
  <c r="E98" i="22"/>
  <c r="E97" i="22"/>
  <c r="E96" i="22"/>
  <c r="E95" i="22"/>
  <c r="E94" i="22"/>
  <c r="E93" i="22"/>
  <c r="E92" i="22"/>
  <c r="E91" i="22"/>
  <c r="E90" i="22"/>
  <c r="E89" i="22"/>
  <c r="E88" i="22"/>
  <c r="E87" i="22"/>
  <c r="E86" i="22"/>
  <c r="E85" i="22"/>
  <c r="E84" i="22"/>
  <c r="E83" i="22"/>
  <c r="E82" i="22"/>
  <c r="E81" i="22"/>
  <c r="E80" i="22"/>
  <c r="E79" i="22"/>
  <c r="E78" i="22"/>
  <c r="E77" i="22"/>
  <c r="E76" i="22"/>
  <c r="E75" i="22"/>
  <c r="E74" i="22"/>
  <c r="E73" i="22"/>
  <c r="E72" i="22"/>
  <c r="E71" i="22"/>
  <c r="E70" i="22"/>
  <c r="E69" i="22"/>
  <c r="E68" i="22"/>
  <c r="E67" i="22"/>
  <c r="E66" i="22"/>
  <c r="E65" i="22"/>
  <c r="E64" i="22"/>
  <c r="E63" i="22"/>
  <c r="E62" i="22"/>
  <c r="E61" i="22"/>
  <c r="E60" i="22"/>
  <c r="E59" i="22"/>
  <c r="E58" i="22"/>
  <c r="E57" i="22"/>
  <c r="E56" i="22"/>
  <c r="E55" i="22"/>
  <c r="E54" i="22"/>
  <c r="E53" i="22"/>
  <c r="E52" i="22"/>
  <c r="E51" i="22"/>
  <c r="E50" i="22"/>
  <c r="E49" i="22"/>
  <c r="E48" i="22"/>
  <c r="E47" i="22"/>
  <c r="E46" i="22"/>
  <c r="E45" i="22"/>
  <c r="E44" i="22"/>
  <c r="E43" i="22"/>
  <c r="E42" i="22"/>
  <c r="E40" i="22"/>
  <c r="E39" i="22"/>
  <c r="E38" i="22"/>
  <c r="E36" i="22"/>
  <c r="E35" i="22"/>
  <c r="E34" i="22"/>
  <c r="E33" i="22"/>
  <c r="E32" i="22"/>
  <c r="E31" i="22"/>
  <c r="E30" i="22"/>
  <c r="E29" i="22"/>
  <c r="E28" i="22"/>
  <c r="E27" i="22"/>
  <c r="E26" i="22"/>
  <c r="E25" i="22"/>
  <c r="E24" i="22"/>
  <c r="E23" i="22"/>
  <c r="E22" i="22"/>
  <c r="E21" i="22"/>
  <c r="E20" i="22"/>
  <c r="E19" i="22"/>
  <c r="E18" i="22"/>
  <c r="E16" i="22"/>
  <c r="E15" i="22"/>
  <c r="E14" i="22"/>
  <c r="E13" i="22"/>
  <c r="E12" i="22"/>
  <c r="E11" i="22"/>
  <c r="E10" i="22"/>
  <c r="E9" i="22"/>
  <c r="E8" i="22"/>
  <c r="F8" i="21"/>
  <c r="F217" i="21"/>
  <c r="F216" i="21"/>
  <c r="F215" i="21"/>
  <c r="F214" i="21"/>
  <c r="F213" i="21"/>
  <c r="F212" i="21"/>
  <c r="F211" i="21"/>
  <c r="F210" i="21"/>
  <c r="F209" i="21"/>
  <c r="F208" i="21"/>
  <c r="F207" i="21"/>
  <c r="F206" i="21"/>
  <c r="F205" i="21"/>
  <c r="F204" i="21"/>
  <c r="F203" i="21"/>
  <c r="F202" i="21"/>
  <c r="F201" i="21"/>
  <c r="F200" i="21"/>
  <c r="F199" i="21"/>
  <c r="F198" i="21"/>
  <c r="F197" i="21"/>
  <c r="F196" i="21"/>
  <c r="F195" i="21"/>
  <c r="F194" i="21"/>
  <c r="F193" i="21"/>
  <c r="F192" i="21"/>
  <c r="F191" i="21"/>
  <c r="F190" i="21"/>
  <c r="F189" i="21"/>
  <c r="F188" i="21"/>
  <c r="F187" i="21"/>
  <c r="F186" i="21"/>
  <c r="F185" i="21"/>
  <c r="F184" i="21"/>
  <c r="F183" i="21"/>
  <c r="F182" i="21"/>
  <c r="F181" i="21"/>
  <c r="F180" i="21"/>
  <c r="F179" i="21"/>
  <c r="F178" i="21"/>
  <c r="F177" i="21"/>
  <c r="F176" i="21"/>
  <c r="F175" i="21"/>
  <c r="F174" i="21"/>
  <c r="F173" i="21"/>
  <c r="F172" i="21"/>
  <c r="F171" i="21"/>
  <c r="F170" i="21"/>
  <c r="F169" i="21"/>
  <c r="F168" i="21"/>
  <c r="F167" i="21"/>
  <c r="F166" i="21"/>
  <c r="F165" i="21"/>
  <c r="F164" i="21"/>
  <c r="F163" i="21"/>
  <c r="F162" i="21"/>
  <c r="F161" i="21"/>
  <c r="F160" i="21"/>
  <c r="F159" i="21"/>
  <c r="F158" i="21"/>
  <c r="F157" i="21"/>
  <c r="F156" i="21"/>
  <c r="F155" i="21"/>
  <c r="F154" i="21"/>
  <c r="F153" i="21"/>
  <c r="F152" i="21"/>
  <c r="F151" i="21"/>
  <c r="F150" i="21"/>
  <c r="F149" i="21"/>
  <c r="F148" i="21"/>
  <c r="F147" i="21"/>
  <c r="F146" i="21"/>
  <c r="F145" i="21"/>
  <c r="F144" i="21"/>
  <c r="F143" i="21"/>
  <c r="F142" i="21"/>
  <c r="F141" i="21"/>
  <c r="F140" i="21"/>
  <c r="F139" i="21"/>
  <c r="F138" i="21"/>
  <c r="F137" i="21"/>
  <c r="F136" i="21"/>
  <c r="F135" i="21"/>
  <c r="F134" i="21"/>
  <c r="F133" i="21"/>
  <c r="F132" i="21"/>
  <c r="F131" i="21"/>
  <c r="F130" i="21"/>
  <c r="F129" i="21"/>
  <c r="F128" i="21"/>
  <c r="F127" i="21"/>
  <c r="F126" i="21"/>
  <c r="F125" i="21"/>
  <c r="F124" i="21"/>
  <c r="F123" i="21"/>
  <c r="F122" i="21"/>
  <c r="F121" i="21"/>
  <c r="F120" i="21"/>
  <c r="F119" i="21"/>
  <c r="F118" i="21"/>
  <c r="F117" i="21"/>
  <c r="F116" i="21"/>
  <c r="F115" i="21"/>
  <c r="F114" i="21"/>
  <c r="F113" i="21"/>
  <c r="F112" i="21"/>
  <c r="F111" i="21"/>
  <c r="F110" i="21"/>
  <c r="F109" i="21"/>
  <c r="F108" i="21"/>
  <c r="F107" i="21"/>
  <c r="F106" i="21"/>
  <c r="F105" i="21"/>
  <c r="F104" i="21"/>
  <c r="F103" i="21"/>
  <c r="F102" i="21"/>
  <c r="F101" i="21"/>
  <c r="F100" i="21"/>
  <c r="F99" i="21"/>
  <c r="F98" i="21"/>
  <c r="F97" i="21"/>
  <c r="F96" i="21"/>
  <c r="F95" i="21"/>
  <c r="F94" i="21"/>
  <c r="F93" i="21"/>
  <c r="F92" i="21"/>
  <c r="F91" i="21"/>
  <c r="F90" i="21"/>
  <c r="F89" i="21"/>
  <c r="F88" i="21"/>
  <c r="F87" i="21"/>
  <c r="F86" i="21"/>
  <c r="F85" i="21"/>
  <c r="F84" i="21"/>
  <c r="F83" i="21"/>
  <c r="F82" i="21"/>
  <c r="F81" i="21"/>
  <c r="F80" i="21"/>
  <c r="F79" i="21"/>
  <c r="F78" i="21"/>
  <c r="F77" i="21"/>
  <c r="F76" i="21"/>
  <c r="F75" i="21"/>
  <c r="F74" i="21"/>
  <c r="F73" i="21"/>
  <c r="F72" i="21"/>
  <c r="F71" i="21"/>
  <c r="F70" i="21"/>
  <c r="F69" i="21"/>
  <c r="F68" i="21"/>
  <c r="F67" i="21"/>
  <c r="F66" i="21"/>
  <c r="F65" i="21"/>
  <c r="F64" i="21"/>
  <c r="F63" i="21"/>
  <c r="F62" i="21"/>
  <c r="F61" i="21"/>
  <c r="F60" i="21"/>
  <c r="F59" i="21"/>
  <c r="F58" i="21"/>
  <c r="F57" i="21"/>
  <c r="F56" i="21"/>
  <c r="F55" i="21"/>
  <c r="F54" i="21"/>
  <c r="F53" i="21"/>
  <c r="F52" i="21"/>
  <c r="F51" i="21"/>
  <c r="F50" i="21"/>
  <c r="F49" i="21"/>
  <c r="F48" i="21"/>
  <c r="F47" i="21"/>
  <c r="F46" i="21"/>
  <c r="F45" i="21"/>
  <c r="F44" i="21"/>
  <c r="F43" i="21"/>
  <c r="F42" i="21"/>
  <c r="F41" i="21"/>
  <c r="F40" i="21"/>
  <c r="F39" i="21"/>
  <c r="F38" i="21"/>
  <c r="F37" i="21"/>
  <c r="F36" i="21"/>
  <c r="F35" i="21"/>
  <c r="F34" i="21"/>
  <c r="F33" i="21"/>
  <c r="F32" i="21"/>
  <c r="F31" i="21"/>
  <c r="F30" i="21"/>
  <c r="F29" i="21"/>
  <c r="F28" i="21"/>
  <c r="F27" i="21"/>
  <c r="F26" i="21"/>
  <c r="F25" i="21"/>
  <c r="F24" i="21"/>
  <c r="F23" i="21"/>
  <c r="F22" i="21"/>
  <c r="F21" i="21"/>
  <c r="F20" i="21"/>
  <c r="F19" i="21"/>
  <c r="F18" i="21"/>
  <c r="F17" i="21"/>
  <c r="F16" i="21"/>
  <c r="F15" i="21"/>
  <c r="F14" i="21"/>
  <c r="F13" i="21"/>
  <c r="F12" i="21"/>
  <c r="F11" i="21"/>
  <c r="F10" i="21"/>
  <c r="F9" i="21"/>
  <c r="F54" i="20"/>
  <c r="F53" i="20"/>
  <c r="F52" i="20"/>
  <c r="F44" i="20"/>
  <c r="F43" i="20"/>
  <c r="F42" i="20"/>
  <c r="F38" i="20"/>
  <c r="F37" i="20"/>
  <c r="F36" i="20"/>
  <c r="F19" i="20"/>
  <c r="F18" i="20"/>
  <c r="F17" i="20"/>
  <c r="F8" i="20"/>
  <c r="E63" i="20"/>
  <c r="F63" i="20" s="1"/>
  <c r="E62" i="20"/>
  <c r="F62" i="20" s="1"/>
  <c r="E61" i="20"/>
  <c r="F61" i="20" s="1"/>
  <c r="E60" i="20"/>
  <c r="F60" i="20" s="1"/>
  <c r="E59" i="20"/>
  <c r="F59" i="20" s="1"/>
  <c r="E58" i="20"/>
  <c r="F58" i="20" s="1"/>
  <c r="E57" i="20"/>
  <c r="F57" i="20" s="1"/>
  <c r="E56" i="20"/>
  <c r="F56" i="20" s="1"/>
  <c r="E55" i="20"/>
  <c r="F55" i="20" s="1"/>
  <c r="E54" i="20"/>
  <c r="E53" i="20"/>
  <c r="E52" i="20"/>
  <c r="E51" i="20"/>
  <c r="F51" i="20" s="1"/>
  <c r="E50" i="20"/>
  <c r="F50" i="20" s="1"/>
  <c r="E49" i="20"/>
  <c r="F49" i="20" s="1"/>
  <c r="E48" i="20"/>
  <c r="F48" i="20" s="1"/>
  <c r="E47" i="20"/>
  <c r="F47" i="20" s="1"/>
  <c r="E46" i="20"/>
  <c r="F46" i="20" s="1"/>
  <c r="E45" i="20"/>
  <c r="F45" i="20" s="1"/>
  <c r="E44" i="20"/>
  <c r="E43" i="20"/>
  <c r="E42" i="20"/>
  <c r="E41" i="20"/>
  <c r="F41" i="20" s="1"/>
  <c r="E40" i="20"/>
  <c r="F40" i="20" s="1"/>
  <c r="E39" i="20"/>
  <c r="F39" i="20" s="1"/>
  <c r="E38" i="20"/>
  <c r="E37" i="20"/>
  <c r="E36" i="20"/>
  <c r="E35" i="20"/>
  <c r="F35" i="20" s="1"/>
  <c r="E34" i="20"/>
  <c r="F34" i="20" s="1"/>
  <c r="E33" i="20"/>
  <c r="F33" i="20" s="1"/>
  <c r="E32" i="20"/>
  <c r="F32" i="20" s="1"/>
  <c r="E31" i="20"/>
  <c r="F31" i="20" s="1"/>
  <c r="E30" i="20"/>
  <c r="F30" i="20" s="1"/>
  <c r="E29" i="20"/>
  <c r="F29" i="20" s="1"/>
  <c r="E25" i="20"/>
  <c r="F25" i="20" s="1"/>
  <c r="E24" i="20"/>
  <c r="F24" i="20" s="1"/>
  <c r="E23" i="20"/>
  <c r="F23" i="20" s="1"/>
  <c r="E22" i="20"/>
  <c r="F22" i="20" s="1"/>
  <c r="E20" i="20"/>
  <c r="F20" i="20" s="1"/>
  <c r="E19" i="20"/>
  <c r="E18" i="20"/>
  <c r="E17" i="20"/>
  <c r="E16" i="20"/>
  <c r="F16" i="20" s="1"/>
  <c r="E15" i="20"/>
  <c r="F15" i="20" s="1"/>
  <c r="E14" i="20"/>
  <c r="F14" i="20" s="1"/>
  <c r="E13" i="20"/>
  <c r="F13" i="20" s="1"/>
  <c r="E12" i="20"/>
  <c r="F12" i="20" s="1"/>
  <c r="E11" i="20"/>
  <c r="F11" i="20" s="1"/>
  <c r="E10" i="20"/>
  <c r="F10" i="20" s="1"/>
  <c r="E8" i="20"/>
  <c r="F23" i="19"/>
  <c r="F149" i="19"/>
  <c r="F148" i="19"/>
  <c r="F147" i="19"/>
  <c r="F146" i="19"/>
  <c r="F145" i="19"/>
  <c r="F144" i="19"/>
  <c r="F143" i="19"/>
  <c r="F133" i="19"/>
  <c r="F132" i="19"/>
  <c r="F131" i="19"/>
  <c r="F130" i="19"/>
  <c r="F129" i="19"/>
  <c r="F128" i="19"/>
  <c r="F127" i="19"/>
  <c r="F126" i="19"/>
  <c r="F125" i="19"/>
  <c r="F124" i="19"/>
  <c r="F123" i="19"/>
  <c r="F122" i="19"/>
  <c r="F121" i="19"/>
  <c r="F120" i="19"/>
  <c r="F117" i="19"/>
  <c r="F116" i="19"/>
  <c r="F115" i="19"/>
  <c r="F113" i="19"/>
  <c r="F112" i="19"/>
  <c r="F111" i="19"/>
  <c r="F110" i="19"/>
  <c r="F109" i="19"/>
  <c r="F108" i="19"/>
  <c r="F107" i="19"/>
  <c r="F106" i="19"/>
  <c r="F105" i="19"/>
  <c r="F104" i="19"/>
  <c r="F103" i="19"/>
  <c r="F102" i="19"/>
  <c r="F101" i="19"/>
  <c r="F100" i="19"/>
  <c r="F99" i="19"/>
  <c r="F98" i="19"/>
  <c r="F97" i="19"/>
  <c r="F96" i="19"/>
  <c r="F95" i="19"/>
  <c r="F94" i="19"/>
  <c r="F93" i="19"/>
  <c r="F92" i="19"/>
  <c r="F91" i="19"/>
  <c r="F90" i="19"/>
  <c r="F89" i="19"/>
  <c r="F88" i="19"/>
  <c r="F87" i="19"/>
  <c r="F86" i="19"/>
  <c r="F85" i="19"/>
  <c r="F84" i="19"/>
  <c r="F83" i="19"/>
  <c r="F82" i="19"/>
  <c r="F76" i="19"/>
  <c r="F75" i="19"/>
  <c r="F61" i="19"/>
  <c r="F60" i="19"/>
  <c r="F59" i="19"/>
  <c r="F58" i="19"/>
  <c r="F57" i="19"/>
  <c r="F56" i="19"/>
  <c r="F55" i="19"/>
  <c r="F54" i="19"/>
  <c r="F53" i="19"/>
  <c r="F52" i="19"/>
  <c r="F51" i="19"/>
  <c r="F50" i="19"/>
  <c r="F49" i="19"/>
  <c r="F48" i="19"/>
  <c r="F44" i="19"/>
  <c r="F40" i="19"/>
  <c r="F39" i="19"/>
  <c r="F36" i="19"/>
  <c r="F35" i="19"/>
  <c r="F34" i="19"/>
  <c r="F33" i="19"/>
  <c r="F25" i="19"/>
  <c r="F9" i="19"/>
  <c r="F10" i="19"/>
  <c r="F11" i="19"/>
  <c r="F12" i="19"/>
  <c r="F13" i="19"/>
  <c r="F14" i="19"/>
  <c r="F15" i="19"/>
  <c r="F16" i="19"/>
  <c r="F17" i="19"/>
  <c r="F18" i="19"/>
  <c r="F19" i="19"/>
  <c r="F20" i="19"/>
  <c r="F8" i="19"/>
  <c r="F341" i="18" l="1"/>
  <c r="F340" i="18"/>
  <c r="F339" i="18"/>
  <c r="F338" i="18"/>
  <c r="F326" i="18"/>
  <c r="F325" i="18"/>
  <c r="F324" i="18"/>
  <c r="F287" i="18"/>
  <c r="F286" i="18"/>
  <c r="F285" i="18"/>
  <c r="F270" i="18"/>
  <c r="F269" i="18"/>
  <c r="F268" i="18"/>
  <c r="F235" i="18"/>
  <c r="F234" i="18"/>
  <c r="F233" i="18"/>
  <c r="F232" i="18"/>
  <c r="F181" i="18"/>
  <c r="F180" i="18"/>
  <c r="F179" i="18"/>
  <c r="F178" i="18"/>
  <c r="F177" i="18"/>
  <c r="F175" i="18"/>
  <c r="F174" i="18"/>
  <c r="F173" i="18"/>
  <c r="F172" i="18"/>
  <c r="F168" i="18"/>
  <c r="F167" i="18"/>
  <c r="F166" i="18"/>
  <c r="F165" i="18"/>
  <c r="F161" i="18"/>
  <c r="F160" i="18"/>
  <c r="F159" i="18"/>
  <c r="F158" i="18"/>
  <c r="F155" i="18"/>
  <c r="F154" i="18"/>
  <c r="F153" i="18"/>
  <c r="F152" i="18"/>
  <c r="F149" i="18"/>
  <c r="F148" i="18"/>
  <c r="F147" i="18"/>
  <c r="F146" i="18"/>
  <c r="F142" i="18"/>
  <c r="F141" i="18"/>
  <c r="F140" i="18"/>
  <c r="F139" i="18"/>
  <c r="F135" i="18"/>
  <c r="F134" i="18"/>
  <c r="F133" i="18"/>
  <c r="F132" i="18"/>
  <c r="F120" i="18"/>
  <c r="F119" i="18"/>
  <c r="F118" i="18"/>
  <c r="F117" i="18"/>
  <c r="F113" i="18"/>
  <c r="F112" i="18"/>
  <c r="F111" i="18"/>
  <c r="F110" i="18"/>
  <c r="F106" i="18"/>
  <c r="F105" i="18"/>
  <c r="F104" i="18"/>
  <c r="F103" i="18"/>
  <c r="F91" i="18"/>
  <c r="F90" i="18"/>
  <c r="F89" i="18"/>
  <c r="F88" i="18"/>
  <c r="F84" i="18"/>
  <c r="F83" i="18"/>
  <c r="F82" i="18"/>
  <c r="F81" i="18"/>
  <c r="F69" i="18"/>
  <c r="F68" i="18"/>
  <c r="F67" i="18"/>
  <c r="F66" i="18"/>
  <c r="F54" i="18"/>
  <c r="F53" i="18"/>
  <c r="F52" i="18"/>
  <c r="F51" i="18"/>
  <c r="F39" i="18"/>
  <c r="F38" i="18"/>
  <c r="F37" i="18"/>
  <c r="F36" i="18"/>
  <c r="F24" i="18"/>
  <c r="F23" i="18"/>
  <c r="F22" i="18"/>
  <c r="F21" i="18"/>
  <c r="F18" i="18"/>
  <c r="F17" i="18"/>
  <c r="F16" i="18"/>
  <c r="F15" i="18"/>
  <c r="E341" i="18"/>
  <c r="E340" i="18"/>
  <c r="E339" i="18"/>
  <c r="E338" i="18"/>
  <c r="E337" i="18"/>
  <c r="F337" i="18" s="1"/>
  <c r="E336" i="18"/>
  <c r="F336" i="18" s="1"/>
  <c r="E335" i="18"/>
  <c r="F335" i="18" s="1"/>
  <c r="E334" i="18"/>
  <c r="F334" i="18" s="1"/>
  <c r="E333" i="18"/>
  <c r="F333" i="18" s="1"/>
  <c r="E332" i="18"/>
  <c r="F332" i="18" s="1"/>
  <c r="E331" i="18"/>
  <c r="F331" i="18" s="1"/>
  <c r="E330" i="18"/>
  <c r="F330" i="18" s="1"/>
  <c r="E329" i="18"/>
  <c r="F329" i="18" s="1"/>
  <c r="E328" i="18"/>
  <c r="F328" i="18" s="1"/>
  <c r="E327" i="18"/>
  <c r="F327" i="18" s="1"/>
  <c r="E326" i="18"/>
  <c r="E325" i="18"/>
  <c r="E324" i="18"/>
  <c r="E323" i="18"/>
  <c r="F323" i="18" s="1"/>
  <c r="E322" i="18"/>
  <c r="F322" i="18" s="1"/>
  <c r="E321" i="18"/>
  <c r="F321" i="18" s="1"/>
  <c r="E320" i="18"/>
  <c r="F320" i="18" s="1"/>
  <c r="E319" i="18"/>
  <c r="F319" i="18" s="1"/>
  <c r="E318" i="18"/>
  <c r="F318" i="18" s="1"/>
  <c r="E317" i="18"/>
  <c r="F317" i="18" s="1"/>
  <c r="E316" i="18"/>
  <c r="F316" i="18" s="1"/>
  <c r="E315" i="18"/>
  <c r="F315" i="18" s="1"/>
  <c r="E314" i="18"/>
  <c r="F314" i="18" s="1"/>
  <c r="E313" i="18"/>
  <c r="F313" i="18" s="1"/>
  <c r="E312" i="18"/>
  <c r="F312" i="18" s="1"/>
  <c r="E311" i="18"/>
  <c r="F311" i="18" s="1"/>
  <c r="E310" i="18"/>
  <c r="F310" i="18" s="1"/>
  <c r="E309" i="18"/>
  <c r="F309" i="18" s="1"/>
  <c r="E308" i="18"/>
  <c r="F308" i="18" s="1"/>
  <c r="E307" i="18"/>
  <c r="F307" i="18" s="1"/>
  <c r="E306" i="18"/>
  <c r="F306" i="18" s="1"/>
  <c r="E305" i="18"/>
  <c r="F305" i="18" s="1"/>
  <c r="E304" i="18"/>
  <c r="F304" i="18" s="1"/>
  <c r="E303" i="18"/>
  <c r="F303" i="18" s="1"/>
  <c r="E302" i="18"/>
  <c r="F302" i="18" s="1"/>
  <c r="E301" i="18"/>
  <c r="F301" i="18" s="1"/>
  <c r="E300" i="18"/>
  <c r="F300" i="18" s="1"/>
  <c r="E299" i="18"/>
  <c r="F299" i="18" s="1"/>
  <c r="E298" i="18"/>
  <c r="F298" i="18" s="1"/>
  <c r="E297" i="18"/>
  <c r="F297" i="18" s="1"/>
  <c r="E296" i="18"/>
  <c r="F296" i="18" s="1"/>
  <c r="E295" i="18"/>
  <c r="F295" i="18" s="1"/>
  <c r="E294" i="18"/>
  <c r="F294" i="18" s="1"/>
  <c r="E293" i="18"/>
  <c r="F293" i="18" s="1"/>
  <c r="E292" i="18"/>
  <c r="F292" i="18" s="1"/>
  <c r="E291" i="18"/>
  <c r="F291" i="18" s="1"/>
  <c r="E290" i="18"/>
  <c r="F290" i="18" s="1"/>
  <c r="E289" i="18"/>
  <c r="F289" i="18" s="1"/>
  <c r="E288" i="18"/>
  <c r="F288" i="18" s="1"/>
  <c r="E287" i="18"/>
  <c r="E286" i="18"/>
  <c r="E285" i="18"/>
  <c r="E284" i="18"/>
  <c r="F284" i="18" s="1"/>
  <c r="E283" i="18"/>
  <c r="F283" i="18" s="1"/>
  <c r="E282" i="18"/>
  <c r="F282" i="18" s="1"/>
  <c r="E281" i="18"/>
  <c r="F281" i="18" s="1"/>
  <c r="E280" i="18"/>
  <c r="F280" i="18" s="1"/>
  <c r="E279" i="18"/>
  <c r="F279" i="18" s="1"/>
  <c r="E278" i="18"/>
  <c r="F278" i="18" s="1"/>
  <c r="E277" i="18"/>
  <c r="F277" i="18" s="1"/>
  <c r="E276" i="18"/>
  <c r="F276" i="18" s="1"/>
  <c r="E275" i="18"/>
  <c r="F275" i="18" s="1"/>
  <c r="E274" i="18"/>
  <c r="F274" i="18" s="1"/>
  <c r="E273" i="18"/>
  <c r="F273" i="18" s="1"/>
  <c r="E272" i="18"/>
  <c r="F272" i="18" s="1"/>
  <c r="E271" i="18"/>
  <c r="F271" i="18" s="1"/>
  <c r="E270" i="18"/>
  <c r="E269" i="18"/>
  <c r="E268" i="18"/>
  <c r="E267" i="18"/>
  <c r="F267" i="18" s="1"/>
  <c r="E266" i="18"/>
  <c r="F266" i="18" s="1"/>
  <c r="E265" i="18"/>
  <c r="F265" i="18" s="1"/>
  <c r="E264" i="18"/>
  <c r="F264" i="18" s="1"/>
  <c r="E263" i="18"/>
  <c r="F263" i="18" s="1"/>
  <c r="E262" i="18"/>
  <c r="F262" i="18" s="1"/>
  <c r="E261" i="18"/>
  <c r="F261" i="18" s="1"/>
  <c r="E260" i="18"/>
  <c r="F260" i="18" s="1"/>
  <c r="E259" i="18"/>
  <c r="F259" i="18" s="1"/>
  <c r="E258" i="18"/>
  <c r="F258" i="18" s="1"/>
  <c r="E257" i="18"/>
  <c r="F257" i="18" s="1"/>
  <c r="E256" i="18"/>
  <c r="F256" i="18" s="1"/>
  <c r="E255" i="18"/>
  <c r="F255" i="18" s="1"/>
  <c r="E254" i="18"/>
  <c r="F254" i="18" s="1"/>
  <c r="E253" i="18"/>
  <c r="F253" i="18" s="1"/>
  <c r="E252" i="18"/>
  <c r="F252" i="18" s="1"/>
  <c r="E251" i="18"/>
  <c r="F251" i="18" s="1"/>
  <c r="E250" i="18"/>
  <c r="F250" i="18" s="1"/>
  <c r="E249" i="18"/>
  <c r="F249" i="18" s="1"/>
  <c r="E248" i="18"/>
  <c r="F248" i="18" s="1"/>
  <c r="E247" i="18"/>
  <c r="F247" i="18" s="1"/>
  <c r="E246" i="18"/>
  <c r="F246" i="18" s="1"/>
  <c r="E245" i="18"/>
  <c r="F245" i="18" s="1"/>
  <c r="E244" i="18"/>
  <c r="F244" i="18" s="1"/>
  <c r="E243" i="18"/>
  <c r="F243" i="18" s="1"/>
  <c r="E242" i="18"/>
  <c r="F242" i="18" s="1"/>
  <c r="E241" i="18"/>
  <c r="F241" i="18" s="1"/>
  <c r="E240" i="18"/>
  <c r="F240" i="18" s="1"/>
  <c r="E239" i="18"/>
  <c r="F239" i="18" s="1"/>
  <c r="E238" i="18"/>
  <c r="F238" i="18" s="1"/>
  <c r="E237" i="18"/>
  <c r="F237" i="18" s="1"/>
  <c r="E236" i="18"/>
  <c r="F236" i="18" s="1"/>
  <c r="E235" i="18"/>
  <c r="E234" i="18"/>
  <c r="E233" i="18"/>
  <c r="E232" i="18"/>
  <c r="E231" i="18"/>
  <c r="F231" i="18" s="1"/>
  <c r="E230" i="18"/>
  <c r="F230" i="18" s="1"/>
  <c r="E229" i="18"/>
  <c r="F229" i="18" s="1"/>
  <c r="E228" i="18"/>
  <c r="F228" i="18" s="1"/>
  <c r="E227" i="18"/>
  <c r="F227" i="18" s="1"/>
  <c r="E226" i="18"/>
  <c r="F226" i="18" s="1"/>
  <c r="E225" i="18"/>
  <c r="F225" i="18" s="1"/>
  <c r="E224" i="18"/>
  <c r="F224" i="18" s="1"/>
  <c r="E223" i="18"/>
  <c r="F223" i="18" s="1"/>
  <c r="E222" i="18"/>
  <c r="F222" i="18" s="1"/>
  <c r="E221" i="18"/>
  <c r="F221" i="18" s="1"/>
  <c r="E220" i="18"/>
  <c r="F220" i="18" s="1"/>
  <c r="E219" i="18"/>
  <c r="F219" i="18" s="1"/>
  <c r="E218" i="18"/>
  <c r="F218" i="18" s="1"/>
  <c r="E217" i="18"/>
  <c r="F217" i="18" s="1"/>
  <c r="E216" i="18"/>
  <c r="F216" i="18" s="1"/>
  <c r="E215" i="18"/>
  <c r="F215" i="18" s="1"/>
  <c r="E214" i="18"/>
  <c r="F214" i="18" s="1"/>
  <c r="E213" i="18"/>
  <c r="F213" i="18" s="1"/>
  <c r="E212" i="18"/>
  <c r="F212" i="18" s="1"/>
  <c r="E211" i="18"/>
  <c r="F211" i="18" s="1"/>
  <c r="E210" i="18"/>
  <c r="F210" i="18" s="1"/>
  <c r="E209" i="18"/>
  <c r="F209" i="18" s="1"/>
  <c r="E208" i="18"/>
  <c r="F208" i="18" s="1"/>
  <c r="E207" i="18"/>
  <c r="F207" i="18" s="1"/>
  <c r="E206" i="18"/>
  <c r="F206" i="18" s="1"/>
  <c r="E205" i="18"/>
  <c r="F205" i="18" s="1"/>
  <c r="E204" i="18"/>
  <c r="F204" i="18" s="1"/>
  <c r="E203" i="18"/>
  <c r="F203" i="18" s="1"/>
  <c r="E202" i="18"/>
  <c r="F202" i="18" s="1"/>
  <c r="E201" i="18"/>
  <c r="F201" i="18" s="1"/>
  <c r="E200" i="18"/>
  <c r="F200" i="18" s="1"/>
  <c r="E199" i="18"/>
  <c r="F199" i="18" s="1"/>
  <c r="E198" i="18"/>
  <c r="F198" i="18" s="1"/>
  <c r="E197" i="18"/>
  <c r="F197" i="18" s="1"/>
  <c r="E196" i="18"/>
  <c r="F196" i="18" s="1"/>
  <c r="E195" i="18"/>
  <c r="F195" i="18" s="1"/>
  <c r="E194" i="18"/>
  <c r="F194" i="18" s="1"/>
  <c r="E193" i="18"/>
  <c r="F193" i="18" s="1"/>
  <c r="E192" i="18"/>
  <c r="F192" i="18" s="1"/>
  <c r="E191" i="18"/>
  <c r="F191" i="18" s="1"/>
  <c r="E190" i="18"/>
  <c r="F190" i="18" s="1"/>
  <c r="E189" i="18"/>
  <c r="F189" i="18" s="1"/>
  <c r="E188" i="18"/>
  <c r="F188" i="18" s="1"/>
  <c r="E187" i="18"/>
  <c r="F187" i="18" s="1"/>
  <c r="E186" i="18"/>
  <c r="F186" i="18" s="1"/>
  <c r="E185" i="18"/>
  <c r="F185" i="18" s="1"/>
  <c r="E184" i="18"/>
  <c r="F184" i="18" s="1"/>
  <c r="E183" i="18"/>
  <c r="F183" i="18" s="1"/>
  <c r="E182" i="18"/>
  <c r="F182" i="18" s="1"/>
  <c r="E181" i="18"/>
  <c r="E180" i="18"/>
  <c r="E179" i="18"/>
  <c r="E178" i="18"/>
  <c r="E177" i="18"/>
  <c r="E176" i="18"/>
  <c r="F176" i="18" s="1"/>
  <c r="E175" i="18"/>
  <c r="E174" i="18"/>
  <c r="E173" i="18"/>
  <c r="E172" i="18"/>
  <c r="E171" i="18"/>
  <c r="F171" i="18" s="1"/>
  <c r="E170" i="18"/>
  <c r="F170" i="18" s="1"/>
  <c r="E169" i="18"/>
  <c r="F169" i="18" s="1"/>
  <c r="E168" i="18"/>
  <c r="E167" i="18"/>
  <c r="E166" i="18"/>
  <c r="E165" i="18"/>
  <c r="E164" i="18"/>
  <c r="F164" i="18" s="1"/>
  <c r="E163" i="18"/>
  <c r="F163" i="18" s="1"/>
  <c r="E162" i="18"/>
  <c r="F162" i="18" s="1"/>
  <c r="E161" i="18"/>
  <c r="E160" i="18"/>
  <c r="E159" i="18"/>
  <c r="E158" i="18"/>
  <c r="E157" i="18"/>
  <c r="F157" i="18" s="1"/>
  <c r="E156" i="18"/>
  <c r="F156" i="18" s="1"/>
  <c r="E155" i="18"/>
  <c r="E154" i="18"/>
  <c r="E153" i="18"/>
  <c r="E152" i="18"/>
  <c r="E151" i="18"/>
  <c r="F151" i="18" s="1"/>
  <c r="E150" i="18"/>
  <c r="F150" i="18" s="1"/>
  <c r="E149" i="18"/>
  <c r="E148" i="18"/>
  <c r="E147" i="18"/>
  <c r="E146" i="18"/>
  <c r="E145" i="18"/>
  <c r="F145" i="18" s="1"/>
  <c r="E144" i="18"/>
  <c r="F144" i="18" s="1"/>
  <c r="E143" i="18"/>
  <c r="F143" i="18" s="1"/>
  <c r="E142" i="18"/>
  <c r="E141" i="18"/>
  <c r="E140" i="18"/>
  <c r="E139" i="18"/>
  <c r="E138" i="18"/>
  <c r="F138" i="18" s="1"/>
  <c r="E137" i="18"/>
  <c r="F137" i="18" s="1"/>
  <c r="E136" i="18"/>
  <c r="F136" i="18" s="1"/>
  <c r="E135" i="18"/>
  <c r="E134" i="18"/>
  <c r="E133" i="18"/>
  <c r="E132" i="18"/>
  <c r="E131" i="18"/>
  <c r="F131" i="18" s="1"/>
  <c r="E130" i="18"/>
  <c r="F130" i="18" s="1"/>
  <c r="E129" i="18"/>
  <c r="F129" i="18" s="1"/>
  <c r="E128" i="18"/>
  <c r="F128" i="18" s="1"/>
  <c r="E127" i="18"/>
  <c r="F127" i="18" s="1"/>
  <c r="E126" i="18"/>
  <c r="F126" i="18" s="1"/>
  <c r="E125" i="18"/>
  <c r="F125" i="18" s="1"/>
  <c r="E124" i="18"/>
  <c r="F124" i="18" s="1"/>
  <c r="E123" i="18"/>
  <c r="F123" i="18" s="1"/>
  <c r="E122" i="18"/>
  <c r="F122" i="18" s="1"/>
  <c r="E121" i="18"/>
  <c r="F121" i="18" s="1"/>
  <c r="E120" i="18"/>
  <c r="E119" i="18"/>
  <c r="E118" i="18"/>
  <c r="E117" i="18"/>
  <c r="E116" i="18"/>
  <c r="F116" i="18" s="1"/>
  <c r="E115" i="18"/>
  <c r="F115" i="18" s="1"/>
  <c r="E114" i="18"/>
  <c r="F114" i="18" s="1"/>
  <c r="E113" i="18"/>
  <c r="E112" i="18"/>
  <c r="E111" i="18"/>
  <c r="E110" i="18"/>
  <c r="E109" i="18"/>
  <c r="F109" i="18" s="1"/>
  <c r="E108" i="18"/>
  <c r="F108" i="18" s="1"/>
  <c r="E107" i="18"/>
  <c r="F107" i="18" s="1"/>
  <c r="E106" i="18"/>
  <c r="E105" i="18"/>
  <c r="E104" i="18"/>
  <c r="E103" i="18"/>
  <c r="E102" i="18"/>
  <c r="F102" i="18" s="1"/>
  <c r="E101" i="18"/>
  <c r="F101" i="18" s="1"/>
  <c r="E100" i="18"/>
  <c r="F100" i="18" s="1"/>
  <c r="E99" i="18"/>
  <c r="F99" i="18" s="1"/>
  <c r="E98" i="18"/>
  <c r="F98" i="18" s="1"/>
  <c r="E97" i="18"/>
  <c r="F97" i="18" s="1"/>
  <c r="E96" i="18"/>
  <c r="F96" i="18" s="1"/>
  <c r="E95" i="18"/>
  <c r="F95" i="18" s="1"/>
  <c r="E94" i="18"/>
  <c r="F94" i="18" s="1"/>
  <c r="E93" i="18"/>
  <c r="F93" i="18" s="1"/>
  <c r="E92" i="18"/>
  <c r="F92" i="18" s="1"/>
  <c r="E91" i="18"/>
  <c r="E90" i="18"/>
  <c r="E89" i="18"/>
  <c r="E88" i="18"/>
  <c r="E87" i="18"/>
  <c r="F87" i="18" s="1"/>
  <c r="E86" i="18"/>
  <c r="F86" i="18" s="1"/>
  <c r="E85" i="18"/>
  <c r="F85" i="18" s="1"/>
  <c r="E84" i="18"/>
  <c r="E83" i="18"/>
  <c r="E82" i="18"/>
  <c r="E81" i="18"/>
  <c r="E80" i="18"/>
  <c r="F80" i="18" s="1"/>
  <c r="E79" i="18"/>
  <c r="F79" i="18" s="1"/>
  <c r="E78" i="18"/>
  <c r="F78" i="18" s="1"/>
  <c r="E77" i="18"/>
  <c r="F77" i="18" s="1"/>
  <c r="E76" i="18"/>
  <c r="F76" i="18" s="1"/>
  <c r="E75" i="18"/>
  <c r="F75" i="18" s="1"/>
  <c r="E74" i="18"/>
  <c r="F74" i="18" s="1"/>
  <c r="E73" i="18"/>
  <c r="F73" i="18" s="1"/>
  <c r="E72" i="18"/>
  <c r="F72" i="18" s="1"/>
  <c r="E71" i="18"/>
  <c r="F71" i="18" s="1"/>
  <c r="E70" i="18"/>
  <c r="F70" i="18" s="1"/>
  <c r="E69" i="18"/>
  <c r="E68" i="18"/>
  <c r="E67" i="18"/>
  <c r="E66" i="18"/>
  <c r="E65" i="18"/>
  <c r="F65" i="18" s="1"/>
  <c r="E64" i="18"/>
  <c r="F64" i="18" s="1"/>
  <c r="E63" i="18"/>
  <c r="F63" i="18" s="1"/>
  <c r="E62" i="18"/>
  <c r="F62" i="18" s="1"/>
  <c r="E61" i="18"/>
  <c r="F61" i="18" s="1"/>
  <c r="E60" i="18"/>
  <c r="F60" i="18" s="1"/>
  <c r="E59" i="18"/>
  <c r="F59" i="18" s="1"/>
  <c r="E58" i="18"/>
  <c r="F58" i="18" s="1"/>
  <c r="E57" i="18"/>
  <c r="F57" i="18" s="1"/>
  <c r="E56" i="18"/>
  <c r="F56" i="18" s="1"/>
  <c r="E55" i="18"/>
  <c r="F55" i="18" s="1"/>
  <c r="E54" i="18"/>
  <c r="E53" i="18"/>
  <c r="E52" i="18"/>
  <c r="E51" i="18"/>
  <c r="E50" i="18"/>
  <c r="F50" i="18" s="1"/>
  <c r="E49" i="18"/>
  <c r="F49" i="18" s="1"/>
  <c r="E48" i="18"/>
  <c r="F48" i="18" s="1"/>
  <c r="E47" i="18"/>
  <c r="F47" i="18" s="1"/>
  <c r="E46" i="18"/>
  <c r="F46" i="18" s="1"/>
  <c r="E45" i="18"/>
  <c r="F45" i="18" s="1"/>
  <c r="E44" i="18"/>
  <c r="F44" i="18" s="1"/>
  <c r="E43" i="18"/>
  <c r="F43" i="18" s="1"/>
  <c r="E42" i="18"/>
  <c r="F42" i="18" s="1"/>
  <c r="E41" i="18"/>
  <c r="F41" i="18" s="1"/>
  <c r="E40" i="18"/>
  <c r="F40" i="18" s="1"/>
  <c r="E39" i="18"/>
  <c r="E38" i="18"/>
  <c r="E37" i="18"/>
  <c r="E36" i="18"/>
  <c r="E35" i="18"/>
  <c r="F35" i="18" s="1"/>
  <c r="E34" i="18"/>
  <c r="F34" i="18" s="1"/>
  <c r="E33" i="18"/>
  <c r="F33" i="18" s="1"/>
  <c r="E32" i="18"/>
  <c r="F32" i="18" s="1"/>
  <c r="E31" i="18"/>
  <c r="F31" i="18" s="1"/>
  <c r="E30" i="18"/>
  <c r="F30" i="18" s="1"/>
  <c r="E29" i="18"/>
  <c r="F29" i="18" s="1"/>
  <c r="E28" i="18"/>
  <c r="F28" i="18" s="1"/>
  <c r="E27" i="18"/>
  <c r="F27" i="18" s="1"/>
  <c r="E26" i="18"/>
  <c r="F26" i="18" s="1"/>
  <c r="E25" i="18"/>
  <c r="F25" i="18" s="1"/>
  <c r="E24" i="18"/>
  <c r="E23" i="18"/>
  <c r="E22" i="18"/>
  <c r="E21" i="18"/>
  <c r="E20" i="18"/>
  <c r="F20" i="18" s="1"/>
  <c r="E19" i="18"/>
  <c r="F19" i="18" s="1"/>
  <c r="E18" i="18"/>
  <c r="E17" i="18"/>
  <c r="E16" i="18"/>
  <c r="E15" i="18"/>
  <c r="E14" i="18"/>
  <c r="F14" i="18" s="1"/>
  <c r="E13" i="18"/>
  <c r="F13" i="18" s="1"/>
  <c r="E12" i="18"/>
  <c r="F12" i="18" s="1"/>
  <c r="E11" i="18"/>
  <c r="F11" i="18" s="1"/>
  <c r="E82" i="17"/>
  <c r="E81" i="17"/>
  <c r="E80" i="17"/>
  <c r="E79"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37" i="17"/>
  <c r="E36" i="17"/>
  <c r="E35" i="17"/>
  <c r="E34" i="17"/>
  <c r="E33" i="17"/>
  <c r="E32" i="17"/>
  <c r="E31" i="17"/>
  <c r="E30" i="17"/>
  <c r="E29" i="17"/>
  <c r="E28" i="17"/>
  <c r="E27" i="17"/>
  <c r="E26" i="17"/>
  <c r="E25" i="17"/>
  <c r="E24" i="17"/>
  <c r="E23" i="17"/>
  <c r="E19" i="17"/>
  <c r="E18" i="17"/>
  <c r="E17" i="17"/>
  <c r="E16" i="17"/>
  <c r="E15" i="17"/>
  <c r="E14" i="17"/>
  <c r="E13" i="17"/>
  <c r="E12" i="17"/>
  <c r="E305" i="16"/>
  <c r="E304" i="16"/>
  <c r="F304" i="16" s="1"/>
  <c r="E303" i="16"/>
  <c r="F303" i="16" s="1"/>
  <c r="E302" i="16"/>
  <c r="F302" i="16" s="1"/>
  <c r="E301" i="16"/>
  <c r="E300" i="16"/>
  <c r="F300" i="16" s="1"/>
  <c r="E299" i="16"/>
  <c r="F299" i="16" s="1"/>
  <c r="E298" i="16"/>
  <c r="F298" i="16" s="1"/>
  <c r="E297" i="16"/>
  <c r="E296" i="16"/>
  <c r="F296" i="16" s="1"/>
  <c r="E295" i="16"/>
  <c r="F295" i="16" s="1"/>
  <c r="E294" i="16"/>
  <c r="F294" i="16" s="1"/>
  <c r="E293" i="16"/>
  <c r="E292" i="16"/>
  <c r="E291" i="16"/>
  <c r="F291" i="16" s="1"/>
  <c r="E290" i="16"/>
  <c r="E289" i="16"/>
  <c r="E288" i="16"/>
  <c r="F288" i="16" s="1"/>
  <c r="E287" i="16"/>
  <c r="F287" i="16" s="1"/>
  <c r="E286" i="16"/>
  <c r="E285" i="16"/>
  <c r="E284" i="16"/>
  <c r="F284" i="16" s="1"/>
  <c r="E283" i="16"/>
  <c r="F283" i="16" s="1"/>
  <c r="E282" i="16"/>
  <c r="E281" i="16"/>
  <c r="E280" i="16"/>
  <c r="F280" i="16" s="1"/>
  <c r="E279" i="16"/>
  <c r="F279" i="16" s="1"/>
  <c r="E278" i="16"/>
  <c r="F278" i="16" s="1"/>
  <c r="E277" i="16"/>
  <c r="E276" i="16"/>
  <c r="E275" i="16"/>
  <c r="F275" i="16" s="1"/>
  <c r="E274" i="16"/>
  <c r="F274" i="16" s="1"/>
  <c r="E273" i="16"/>
  <c r="E272" i="16"/>
  <c r="F272" i="16" s="1"/>
  <c r="E271" i="16"/>
  <c r="F271" i="16" s="1"/>
  <c r="E270" i="16"/>
  <c r="F270" i="16" s="1"/>
  <c r="E269" i="16"/>
  <c r="E268" i="16"/>
  <c r="F268" i="16" s="1"/>
  <c r="E267" i="16"/>
  <c r="F267" i="16" s="1"/>
  <c r="E266" i="16"/>
  <c r="F266" i="16" s="1"/>
  <c r="E265" i="16"/>
  <c r="E264" i="16"/>
  <c r="F264" i="16" s="1"/>
  <c r="E263" i="16"/>
  <c r="F263" i="16" s="1"/>
  <c r="E262" i="16"/>
  <c r="F262" i="16" s="1"/>
  <c r="E261" i="16"/>
  <c r="E260" i="16"/>
  <c r="E259" i="16"/>
  <c r="F259" i="16" s="1"/>
  <c r="E258" i="16"/>
  <c r="F258" i="16" s="1"/>
  <c r="E257" i="16"/>
  <c r="E256" i="16"/>
  <c r="F256" i="16" s="1"/>
  <c r="E255" i="16"/>
  <c r="F255" i="16" s="1"/>
  <c r="E254" i="16"/>
  <c r="E253" i="16"/>
  <c r="E252" i="16"/>
  <c r="F252" i="16" s="1"/>
  <c r="E251" i="16"/>
  <c r="F251" i="16" s="1"/>
  <c r="E250" i="16"/>
  <c r="F250" i="16" s="1"/>
  <c r="E249" i="16"/>
  <c r="E248" i="16"/>
  <c r="F248" i="16" s="1"/>
  <c r="E247" i="16"/>
  <c r="F247" i="16" s="1"/>
  <c r="E246" i="16"/>
  <c r="E245" i="16"/>
  <c r="E244" i="16"/>
  <c r="E243" i="16"/>
  <c r="F243" i="16" s="1"/>
  <c r="E242" i="16"/>
  <c r="E241" i="16"/>
  <c r="E240" i="16"/>
  <c r="F240" i="16" s="1"/>
  <c r="E239" i="16"/>
  <c r="F239" i="16" s="1"/>
  <c r="E238" i="16"/>
  <c r="F238" i="16" s="1"/>
  <c r="E237" i="16"/>
  <c r="E236" i="16"/>
  <c r="F236" i="16" s="1"/>
  <c r="E235" i="16"/>
  <c r="E234" i="16"/>
  <c r="E233" i="16"/>
  <c r="E232" i="16"/>
  <c r="F232" i="16" s="1"/>
  <c r="E231" i="16"/>
  <c r="F231" i="16" s="1"/>
  <c r="E230" i="16"/>
  <c r="E229" i="16"/>
  <c r="E228" i="16"/>
  <c r="F228" i="16" s="1"/>
  <c r="E227" i="16"/>
  <c r="F227" i="16" s="1"/>
  <c r="E226" i="16"/>
  <c r="E225" i="16"/>
  <c r="E224" i="16"/>
  <c r="E223" i="16"/>
  <c r="E222" i="16"/>
  <c r="E221" i="16"/>
  <c r="E220" i="16"/>
  <c r="E219" i="16"/>
  <c r="F219" i="16" s="1"/>
  <c r="E218" i="16"/>
  <c r="F218" i="16" s="1"/>
  <c r="E217" i="16"/>
  <c r="E216" i="16"/>
  <c r="F216" i="16" s="1"/>
  <c r="E215" i="16"/>
  <c r="F215" i="16" s="1"/>
  <c r="E214" i="16"/>
  <c r="E213" i="16"/>
  <c r="E212" i="16"/>
  <c r="F212" i="16" s="1"/>
  <c r="E211" i="16"/>
  <c r="F211" i="16" s="1"/>
  <c r="E210" i="16"/>
  <c r="F210" i="16" s="1"/>
  <c r="E209" i="16"/>
  <c r="E208" i="16"/>
  <c r="F208" i="16" s="1"/>
  <c r="E207" i="16"/>
  <c r="F207" i="16" s="1"/>
  <c r="E206" i="16"/>
  <c r="F206" i="16" s="1"/>
  <c r="E205" i="16"/>
  <c r="E204" i="16"/>
  <c r="E203" i="16"/>
  <c r="F203" i="16" s="1"/>
  <c r="E202" i="16"/>
  <c r="E201" i="16"/>
  <c r="E200" i="16"/>
  <c r="F200" i="16" s="1"/>
  <c r="E199" i="16"/>
  <c r="F199" i="16" s="1"/>
  <c r="E198" i="16"/>
  <c r="F198" i="16" s="1"/>
  <c r="E197" i="16"/>
  <c r="E196" i="16"/>
  <c r="F196" i="16" s="1"/>
  <c r="E195" i="16"/>
  <c r="F195" i="16" s="1"/>
  <c r="E194" i="16"/>
  <c r="E193" i="16"/>
  <c r="E192" i="16"/>
  <c r="F192" i="16" s="1"/>
  <c r="E191" i="16"/>
  <c r="F191" i="16" s="1"/>
  <c r="E190" i="16"/>
  <c r="F190" i="16" s="1"/>
  <c r="E189" i="16"/>
  <c r="E188" i="16"/>
  <c r="E187" i="16"/>
  <c r="E186" i="16"/>
  <c r="F186" i="16" s="1"/>
  <c r="E185" i="16"/>
  <c r="E184" i="16"/>
  <c r="E183" i="16"/>
  <c r="F183" i="16" s="1"/>
  <c r="E182" i="16"/>
  <c r="F182" i="16" s="1"/>
  <c r="E181" i="16"/>
  <c r="E180" i="16"/>
  <c r="F180" i="16" s="1"/>
  <c r="E179" i="16"/>
  <c r="E178" i="16"/>
  <c r="E177" i="16"/>
  <c r="E176" i="16"/>
  <c r="F176" i="16" s="1"/>
  <c r="E175" i="16"/>
  <c r="F175" i="16" s="1"/>
  <c r="E174" i="16"/>
  <c r="F174" i="16" s="1"/>
  <c r="E173" i="16"/>
  <c r="E172" i="16"/>
  <c r="F172" i="16" s="1"/>
  <c r="E171" i="16"/>
  <c r="E170" i="16"/>
  <c r="F170" i="16" s="1"/>
  <c r="E169" i="16"/>
  <c r="E168" i="16"/>
  <c r="F168" i="16" s="1"/>
  <c r="E167" i="16"/>
  <c r="F167" i="16" s="1"/>
  <c r="E166" i="16"/>
  <c r="F166" i="16" s="1"/>
  <c r="E165" i="16"/>
  <c r="E164" i="16"/>
  <c r="F164" i="16" s="1"/>
  <c r="E162" i="16"/>
  <c r="F162" i="16" s="1"/>
  <c r="E161" i="16"/>
  <c r="F161" i="16" s="1"/>
  <c r="E160" i="16"/>
  <c r="E159" i="16"/>
  <c r="F159" i="16" s="1"/>
  <c r="E158" i="16"/>
  <c r="F158" i="16" s="1"/>
  <c r="E157" i="16"/>
  <c r="E156" i="16"/>
  <c r="E155" i="16"/>
  <c r="F155" i="16" s="1"/>
  <c r="E154" i="16"/>
  <c r="E153" i="16"/>
  <c r="F153" i="16" s="1"/>
  <c r="E152" i="16"/>
  <c r="E151" i="16"/>
  <c r="F151" i="16" s="1"/>
  <c r="E150" i="16"/>
  <c r="E149" i="16"/>
  <c r="F149" i="16" s="1"/>
  <c r="E148" i="16"/>
  <c r="E147" i="16"/>
  <c r="F147" i="16" s="1"/>
  <c r="E146" i="16"/>
  <c r="F146" i="16" s="1"/>
  <c r="E145" i="16"/>
  <c r="E144" i="16"/>
  <c r="E143" i="16"/>
  <c r="F143" i="16" s="1"/>
  <c r="E142" i="16"/>
  <c r="F142" i="16" s="1"/>
  <c r="E141" i="16"/>
  <c r="F141" i="16" s="1"/>
  <c r="E140" i="16"/>
  <c r="E139" i="16"/>
  <c r="F139" i="16" s="1"/>
  <c r="E138" i="16"/>
  <c r="F138" i="16" s="1"/>
  <c r="E137" i="16"/>
  <c r="E136" i="16"/>
  <c r="E135" i="16"/>
  <c r="F135" i="16" s="1"/>
  <c r="E134" i="16"/>
  <c r="E133" i="16"/>
  <c r="F133" i="16" s="1"/>
  <c r="E132" i="16"/>
  <c r="E131" i="16"/>
  <c r="F131" i="16" s="1"/>
  <c r="E130" i="16"/>
  <c r="F130" i="16" s="1"/>
  <c r="E129" i="16"/>
  <c r="F129" i="16" s="1"/>
  <c r="E128" i="16"/>
  <c r="E127" i="16"/>
  <c r="F127" i="16" s="1"/>
  <c r="E126" i="16"/>
  <c r="F126" i="16" s="1"/>
  <c r="E125" i="16"/>
  <c r="E124" i="16"/>
  <c r="E123" i="16"/>
  <c r="F123" i="16" s="1"/>
  <c r="E122" i="16"/>
  <c r="F122" i="16" s="1"/>
  <c r="E121" i="16"/>
  <c r="F121" i="16" s="1"/>
  <c r="E120" i="16"/>
  <c r="E119" i="16"/>
  <c r="F119" i="16" s="1"/>
  <c r="E118" i="16"/>
  <c r="E117" i="16"/>
  <c r="E116" i="16"/>
  <c r="E115" i="16"/>
  <c r="F115" i="16" s="1"/>
  <c r="E114" i="16"/>
  <c r="F114" i="16" s="1"/>
  <c r="E113" i="16"/>
  <c r="F113" i="16" s="1"/>
  <c r="E112" i="16"/>
  <c r="E111" i="16"/>
  <c r="F111" i="16" s="1"/>
  <c r="E110" i="16"/>
  <c r="F110" i="16" s="1"/>
  <c r="E109" i="16"/>
  <c r="E108" i="16"/>
  <c r="E107" i="16"/>
  <c r="F107" i="16" s="1"/>
  <c r="E106" i="16"/>
  <c r="F106" i="16" s="1"/>
  <c r="E105" i="16"/>
  <c r="F105" i="16" s="1"/>
  <c r="E104" i="16"/>
  <c r="E103" i="16"/>
  <c r="F103" i="16" s="1"/>
  <c r="E102" i="16"/>
  <c r="E101" i="16"/>
  <c r="F101" i="16" s="1"/>
  <c r="E100" i="16"/>
  <c r="E99" i="16"/>
  <c r="F99" i="16" s="1"/>
  <c r="E98" i="16"/>
  <c r="F98" i="16" s="1"/>
  <c r="E97" i="16"/>
  <c r="F97" i="16" s="1"/>
  <c r="E96" i="16"/>
  <c r="E95" i="16"/>
  <c r="F95" i="16" s="1"/>
  <c r="E94" i="16"/>
  <c r="E93" i="16"/>
  <c r="F93" i="16" s="1"/>
  <c r="E92" i="16"/>
  <c r="E91" i="16"/>
  <c r="F91" i="16" s="1"/>
  <c r="E90" i="16"/>
  <c r="E89" i="16"/>
  <c r="F89" i="16" s="1"/>
  <c r="E88" i="16"/>
  <c r="E87" i="16"/>
  <c r="F87" i="16" s="1"/>
  <c r="E86" i="16"/>
  <c r="E85" i="16"/>
  <c r="E84" i="16"/>
  <c r="E83" i="16"/>
  <c r="F83" i="16" s="1"/>
  <c r="E82" i="16"/>
  <c r="F82" i="16" s="1"/>
  <c r="E81" i="16"/>
  <c r="F81" i="16" s="1"/>
  <c r="E80" i="16"/>
  <c r="E79" i="16"/>
  <c r="F79" i="16" s="1"/>
  <c r="E78" i="16"/>
  <c r="F78" i="16" s="1"/>
  <c r="E77" i="16"/>
  <c r="E76" i="16"/>
  <c r="E75" i="16"/>
  <c r="F75" i="16" s="1"/>
  <c r="E74" i="16"/>
  <c r="F74" i="16" s="1"/>
  <c r="E73" i="16"/>
  <c r="F73" i="16" s="1"/>
  <c r="E72" i="16"/>
  <c r="E71" i="16"/>
  <c r="F71" i="16" s="1"/>
  <c r="E70" i="16"/>
  <c r="E69" i="16"/>
  <c r="F69" i="16" s="1"/>
  <c r="E68" i="16"/>
  <c r="E67" i="16"/>
  <c r="F67" i="16" s="1"/>
  <c r="E66" i="16"/>
  <c r="F66" i="16" s="1"/>
  <c r="E65" i="16"/>
  <c r="F65" i="16" s="1"/>
  <c r="E64" i="16"/>
  <c r="E63" i="16"/>
  <c r="F63" i="16" s="1"/>
  <c r="E62" i="16"/>
  <c r="F62" i="16" s="1"/>
  <c r="E61" i="16"/>
  <c r="F61" i="16" s="1"/>
  <c r="E60" i="16"/>
  <c r="E59" i="16"/>
  <c r="F59" i="16" s="1"/>
  <c r="E58" i="16"/>
  <c r="F58" i="16" s="1"/>
  <c r="E57" i="16"/>
  <c r="F57" i="16" s="1"/>
  <c r="E56" i="16"/>
  <c r="E55" i="16"/>
  <c r="F55" i="16" s="1"/>
  <c r="E54" i="16"/>
  <c r="E53" i="16"/>
  <c r="F53" i="16" s="1"/>
  <c r="E52" i="16"/>
  <c r="E51" i="16"/>
  <c r="F51" i="16" s="1"/>
  <c r="E50" i="16"/>
  <c r="F50" i="16" s="1"/>
  <c r="E49" i="16"/>
  <c r="E48" i="16"/>
  <c r="E47" i="16"/>
  <c r="F47" i="16" s="1"/>
  <c r="E46" i="16"/>
  <c r="F46" i="16" s="1"/>
  <c r="E45" i="16"/>
  <c r="F45" i="16" s="1"/>
  <c r="E44" i="16"/>
  <c r="E43" i="16"/>
  <c r="E42" i="16"/>
  <c r="F42" i="16" s="1"/>
  <c r="E41" i="16"/>
  <c r="F41" i="16" s="1"/>
  <c r="E40" i="16"/>
  <c r="E39" i="16"/>
  <c r="F39" i="16" s="1"/>
  <c r="E38" i="16"/>
  <c r="F38" i="16" s="1"/>
  <c r="E37" i="16"/>
  <c r="F37" i="16" s="1"/>
  <c r="E36" i="16"/>
  <c r="E35" i="16"/>
  <c r="F35" i="16" s="1"/>
  <c r="E34" i="16"/>
  <c r="E33" i="16"/>
  <c r="F33" i="16" s="1"/>
  <c r="E32" i="16"/>
  <c r="E31" i="16"/>
  <c r="F31" i="16" s="1"/>
  <c r="E30" i="16"/>
  <c r="F30" i="16" s="1"/>
  <c r="E29" i="16"/>
  <c r="E28" i="16"/>
  <c r="E27" i="16"/>
  <c r="F27" i="16" s="1"/>
  <c r="E26" i="16"/>
  <c r="F26" i="16" s="1"/>
  <c r="E25" i="16"/>
  <c r="F25" i="16" s="1"/>
  <c r="E24" i="16"/>
  <c r="E23" i="16"/>
  <c r="F23" i="16" s="1"/>
  <c r="E22" i="16"/>
  <c r="F22" i="16" s="1"/>
  <c r="E21" i="16"/>
  <c r="E20" i="16"/>
  <c r="E19" i="16"/>
  <c r="F19" i="16" s="1"/>
  <c r="E18" i="16"/>
  <c r="E17" i="16"/>
  <c r="F17" i="16" s="1"/>
  <c r="E16" i="16"/>
  <c r="E15" i="16"/>
  <c r="F15" i="16" s="1"/>
  <c r="E14" i="16"/>
  <c r="F14" i="16" s="1"/>
  <c r="E13" i="16"/>
  <c r="F13" i="16" s="1"/>
  <c r="E12" i="16"/>
  <c r="E11" i="16"/>
  <c r="F11" i="16" s="1"/>
  <c r="E10" i="16"/>
  <c r="F10" i="16" s="1"/>
  <c r="F305" i="16"/>
  <c r="F301" i="16"/>
  <c r="F297" i="16"/>
  <c r="F293" i="16"/>
  <c r="F292" i="16"/>
  <c r="F290" i="16"/>
  <c r="F289" i="16"/>
  <c r="F286" i="16"/>
  <c r="F285" i="16"/>
  <c r="F282" i="16"/>
  <c r="F281" i="16"/>
  <c r="F277" i="16"/>
  <c r="F276" i="16"/>
  <c r="F273" i="16"/>
  <c r="F269" i="16"/>
  <c r="F265" i="16"/>
  <c r="F261" i="16"/>
  <c r="F260" i="16"/>
  <c r="F257" i="16"/>
  <c r="F254" i="16"/>
  <c r="F253" i="16"/>
  <c r="F249" i="16"/>
  <c r="F246" i="16"/>
  <c r="F245" i="16"/>
  <c r="F244" i="16"/>
  <c r="F242" i="16"/>
  <c r="F241" i="16"/>
  <c r="F237" i="16"/>
  <c r="F235" i="16"/>
  <c r="F234" i="16"/>
  <c r="F233" i="16"/>
  <c r="F230" i="16"/>
  <c r="F229" i="16"/>
  <c r="F226" i="16"/>
  <c r="F225" i="16"/>
  <c r="F224" i="16"/>
  <c r="F223" i="16"/>
  <c r="F222" i="16"/>
  <c r="F221" i="16"/>
  <c r="F220" i="16"/>
  <c r="F217" i="16"/>
  <c r="F214" i="16"/>
  <c r="F213" i="16"/>
  <c r="F209" i="16"/>
  <c r="F205" i="16"/>
  <c r="F204" i="16"/>
  <c r="F202" i="16"/>
  <c r="F201" i="16"/>
  <c r="F197" i="16"/>
  <c r="F194" i="16"/>
  <c r="F193" i="16"/>
  <c r="F189" i="16"/>
  <c r="F188" i="16"/>
  <c r="F187" i="16"/>
  <c r="F185" i="16"/>
  <c r="F184" i="16"/>
  <c r="F181" i="16"/>
  <c r="F179" i="16"/>
  <c r="F178" i="16"/>
  <c r="F177" i="16"/>
  <c r="F173" i="16"/>
  <c r="F171" i="16"/>
  <c r="F169" i="16"/>
  <c r="F165" i="16"/>
  <c r="F163" i="16"/>
  <c r="F160" i="16"/>
  <c r="F157" i="16"/>
  <c r="F156" i="16"/>
  <c r="F154" i="16"/>
  <c r="F152" i="16"/>
  <c r="F150" i="16"/>
  <c r="F148" i="16"/>
  <c r="F145" i="16"/>
  <c r="F144" i="16"/>
  <c r="F140" i="16"/>
  <c r="F137" i="16"/>
  <c r="F136" i="16"/>
  <c r="F134" i="16"/>
  <c r="F132" i="16"/>
  <c r="F128" i="16"/>
  <c r="F125" i="16"/>
  <c r="F124" i="16"/>
  <c r="F120" i="16"/>
  <c r="F118" i="16"/>
  <c r="F117" i="16"/>
  <c r="F116" i="16"/>
  <c r="F112" i="16"/>
  <c r="F109" i="16"/>
  <c r="F108" i="16"/>
  <c r="F104" i="16"/>
  <c r="F102" i="16"/>
  <c r="F100" i="16"/>
  <c r="F96" i="16"/>
  <c r="F94" i="16"/>
  <c r="F92" i="16"/>
  <c r="F90" i="16"/>
  <c r="F88" i="16"/>
  <c r="F86" i="16"/>
  <c r="F85" i="16"/>
  <c r="F84" i="16"/>
  <c r="F80" i="16"/>
  <c r="F77" i="16"/>
  <c r="F76" i="16"/>
  <c r="F72" i="16"/>
  <c r="F70" i="16"/>
  <c r="F68" i="16"/>
  <c r="F64" i="16"/>
  <c r="F60" i="16"/>
  <c r="F56" i="16"/>
  <c r="F54" i="16"/>
  <c r="F52" i="16"/>
  <c r="F49" i="16"/>
  <c r="F48" i="16"/>
  <c r="F44" i="16"/>
  <c r="F43" i="16"/>
  <c r="F40" i="16"/>
  <c r="F36" i="16"/>
  <c r="F34" i="16"/>
  <c r="F32" i="16"/>
  <c r="F29" i="16"/>
  <c r="F28" i="16"/>
  <c r="F24" i="16"/>
  <c r="F21" i="16"/>
  <c r="F20" i="16"/>
  <c r="F18" i="16"/>
  <c r="F16" i="16"/>
  <c r="F12" i="16"/>
  <c r="E148" i="15"/>
  <c r="E147" i="15"/>
  <c r="E146" i="15"/>
  <c r="E145" i="15"/>
  <c r="E144" i="15"/>
  <c r="E143" i="15"/>
  <c r="E142" i="15"/>
  <c r="E141" i="15"/>
  <c r="E140" i="15"/>
  <c r="E139" i="15"/>
  <c r="E138" i="15"/>
  <c r="E137" i="15"/>
  <c r="E136" i="15"/>
  <c r="E135" i="15"/>
  <c r="E134" i="15"/>
  <c r="E133" i="15"/>
  <c r="E132" i="15"/>
  <c r="E131" i="15"/>
  <c r="E130" i="15"/>
  <c r="E129" i="15"/>
  <c r="E128" i="15"/>
  <c r="E127" i="15"/>
  <c r="E126" i="15"/>
  <c r="E125" i="15"/>
  <c r="E124" i="15"/>
  <c r="E123" i="15"/>
  <c r="E122" i="15"/>
  <c r="E121" i="15"/>
  <c r="E120" i="15"/>
  <c r="E119" i="15"/>
  <c r="E118" i="15"/>
  <c r="E117" i="15"/>
  <c r="E116" i="15"/>
  <c r="E115" i="15"/>
  <c r="E114" i="15"/>
  <c r="E113" i="15"/>
  <c r="E112" i="15"/>
  <c r="E111" i="15"/>
  <c r="E110" i="15"/>
  <c r="E109" i="15"/>
  <c r="E108" i="15"/>
  <c r="E107" i="15"/>
  <c r="E106" i="15"/>
  <c r="E105" i="15"/>
  <c r="E104" i="15"/>
  <c r="E103" i="15"/>
  <c r="E102" i="15"/>
  <c r="E101" i="15"/>
  <c r="E100" i="15"/>
  <c r="E99" i="15"/>
  <c r="E98" i="15"/>
  <c r="E97" i="15"/>
  <c r="E96" i="15"/>
  <c r="E95" i="15"/>
  <c r="E94" i="15"/>
  <c r="E93" i="15"/>
  <c r="E92" i="15"/>
  <c r="E91" i="15"/>
  <c r="E90" i="15"/>
  <c r="E89" i="15"/>
  <c r="E88" i="15"/>
  <c r="E87" i="15"/>
  <c r="E86" i="15"/>
  <c r="E85" i="15"/>
  <c r="E84" i="15"/>
  <c r="E83" i="15"/>
  <c r="E82" i="15"/>
  <c r="E81" i="15"/>
  <c r="E80" i="15"/>
  <c r="E79" i="15"/>
  <c r="E78" i="15"/>
  <c r="E77" i="15"/>
  <c r="E76" i="15"/>
  <c r="E75" i="15"/>
  <c r="E74" i="15"/>
  <c r="E73" i="15"/>
  <c r="E72" i="15"/>
  <c r="E71" i="15"/>
  <c r="E70" i="15"/>
  <c r="E69" i="15"/>
  <c r="E68" i="15"/>
  <c r="E67" i="15"/>
  <c r="E66" i="15"/>
  <c r="E65" i="15"/>
  <c r="E64" i="15"/>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E7" i="15"/>
  <c r="E81" i="10" l="1"/>
  <c r="E80" i="10"/>
  <c r="E79" i="10"/>
  <c r="E75" i="10"/>
  <c r="E74" i="10"/>
  <c r="E73" i="10"/>
  <c r="E72" i="10"/>
  <c r="E71" i="10"/>
  <c r="E67" i="10"/>
  <c r="E66" i="10"/>
  <c r="E65" i="10"/>
  <c r="E61" i="10"/>
  <c r="E60" i="10"/>
  <c r="E59" i="10"/>
  <c r="E58" i="10"/>
  <c r="E57" i="10"/>
  <c r="E56" i="10"/>
  <c r="E55" i="10"/>
  <c r="E48" i="10"/>
  <c r="E47" i="10"/>
  <c r="E46" i="10"/>
  <c r="E45" i="10"/>
  <c r="E41" i="10"/>
  <c r="E40" i="10"/>
  <c r="E39" i="10"/>
  <c r="E34" i="10"/>
  <c r="E30" i="10"/>
  <c r="H30" i="10" s="1"/>
  <c r="E23" i="10"/>
  <c r="E17" i="10"/>
  <c r="E15" i="10"/>
  <c r="E14" i="10"/>
  <c r="E8" i="10"/>
  <c r="E421" i="5"/>
  <c r="E420" i="5"/>
  <c r="E419" i="5"/>
  <c r="E418" i="5"/>
  <c r="E417" i="5"/>
  <c r="E416" i="5"/>
  <c r="E415" i="5"/>
  <c r="E414" i="5"/>
  <c r="E413" i="5"/>
  <c r="E412" i="5"/>
  <c r="E411" i="5"/>
  <c r="E410" i="5"/>
  <c r="E409" i="5"/>
  <c r="E408" i="5"/>
  <c r="E407" i="5"/>
  <c r="E406" i="5"/>
  <c r="E405" i="5"/>
  <c r="E404" i="5"/>
  <c r="E403" i="5"/>
  <c r="E402" i="5"/>
  <c r="E401" i="5"/>
  <c r="E400" i="5"/>
  <c r="E399" i="5"/>
  <c r="E398" i="5"/>
  <c r="E397" i="5"/>
  <c r="E396" i="5"/>
  <c r="E395" i="5"/>
  <c r="E394" i="5"/>
  <c r="E393" i="5"/>
  <c r="E392" i="5"/>
  <c r="E391" i="5"/>
  <c r="E390" i="5"/>
  <c r="E389" i="5"/>
  <c r="E388" i="5"/>
  <c r="E387" i="5"/>
  <c r="E386" i="5"/>
  <c r="E385" i="5"/>
  <c r="E382" i="5"/>
  <c r="E381" i="5"/>
  <c r="E380" i="5"/>
  <c r="E379" i="5"/>
  <c r="E378" i="5"/>
  <c r="E377" i="5"/>
  <c r="E376" i="5"/>
  <c r="E375" i="5"/>
  <c r="E374" i="5"/>
  <c r="E373" i="5"/>
  <c r="E372" i="5"/>
  <c r="E371" i="5"/>
  <c r="E370" i="5"/>
  <c r="E369" i="5"/>
  <c r="E368" i="5"/>
  <c r="E367" i="5"/>
  <c r="E366" i="5"/>
  <c r="E365" i="5"/>
  <c r="E364" i="5"/>
  <c r="E363" i="5"/>
  <c r="E362" i="5"/>
  <c r="E361" i="5"/>
  <c r="E360" i="5"/>
  <c r="E359" i="5"/>
  <c r="E358" i="5"/>
  <c r="E357" i="5"/>
  <c r="E356" i="5"/>
  <c r="E355" i="5"/>
  <c r="E354" i="5"/>
  <c r="E353" i="5"/>
  <c r="E352" i="5"/>
  <c r="E351" i="5"/>
  <c r="E350" i="5"/>
  <c r="E349" i="5"/>
  <c r="E348" i="5"/>
  <c r="E347" i="5"/>
  <c r="E346" i="5"/>
  <c r="E345" i="5"/>
  <c r="E344" i="5"/>
  <c r="E343" i="5"/>
  <c r="E342" i="5"/>
  <c r="E341" i="5"/>
  <c r="E340" i="5"/>
  <c r="E339" i="5"/>
  <c r="E338" i="5"/>
  <c r="E337" i="5"/>
  <c r="E336" i="5"/>
  <c r="E335" i="5"/>
  <c r="E334" i="5"/>
  <c r="E333" i="5"/>
  <c r="E332" i="5"/>
  <c r="E331" i="5"/>
  <c r="E330" i="5"/>
  <c r="E329" i="5"/>
  <c r="E328" i="5"/>
  <c r="E327" i="5"/>
  <c r="E326" i="5"/>
  <c r="E325" i="5"/>
  <c r="E324" i="5"/>
  <c r="E323" i="5"/>
  <c r="E322" i="5"/>
  <c r="E321" i="5"/>
  <c r="E320" i="5"/>
  <c r="E319" i="5"/>
  <c r="E318" i="5"/>
  <c r="E317" i="5"/>
  <c r="E316" i="5"/>
  <c r="E315" i="5"/>
  <c r="E314" i="5"/>
  <c r="E313" i="5"/>
  <c r="E312" i="5"/>
  <c r="E311" i="5"/>
  <c r="E310" i="5"/>
  <c r="E309" i="5"/>
  <c r="E308" i="5"/>
  <c r="E307" i="5"/>
  <c r="E306" i="5"/>
  <c r="E305" i="5"/>
  <c r="E304" i="5"/>
  <c r="E303" i="5"/>
  <c r="E302" i="5"/>
  <c r="E301" i="5"/>
  <c r="E300" i="5"/>
  <c r="E299" i="5"/>
  <c r="E298" i="5"/>
  <c r="E297" i="5"/>
  <c r="E296" i="5"/>
  <c r="E295" i="5"/>
  <c r="E294" i="5"/>
  <c r="E293" i="5"/>
  <c r="E292" i="5"/>
  <c r="E291" i="5"/>
  <c r="E290" i="5"/>
  <c r="E289" i="5"/>
  <c r="E288" i="5"/>
  <c r="E287" i="5"/>
  <c r="E286" i="5"/>
  <c r="E285" i="5"/>
  <c r="E284" i="5"/>
  <c r="E283" i="5"/>
  <c r="E282" i="5"/>
  <c r="E281" i="5"/>
  <c r="E280" i="5"/>
  <c r="E279" i="5"/>
  <c r="E278" i="5"/>
  <c r="E277" i="5"/>
  <c r="E276" i="5"/>
  <c r="E275" i="5"/>
  <c r="E274" i="5"/>
  <c r="E273" i="5"/>
  <c r="E272" i="5"/>
  <c r="E271" i="5"/>
  <c r="E270" i="5"/>
  <c r="E269" i="5"/>
  <c r="E268" i="5"/>
  <c r="E267" i="5"/>
  <c r="E266" i="5"/>
  <c r="E265" i="5"/>
  <c r="E264" i="5"/>
  <c r="E263" i="5"/>
  <c r="E262" i="5"/>
  <c r="E261" i="5"/>
  <c r="E260" i="5"/>
  <c r="E259" i="5"/>
  <c r="E258" i="5"/>
  <c r="E257" i="5"/>
  <c r="E256" i="5"/>
  <c r="E255" i="5"/>
  <c r="E254" i="5"/>
  <c r="E253" i="5"/>
  <c r="E252" i="5"/>
  <c r="E251" i="5"/>
  <c r="E250" i="5"/>
  <c r="E249" i="5"/>
  <c r="E248" i="5"/>
  <c r="E247" i="5"/>
  <c r="E246" i="5"/>
  <c r="E245" i="5"/>
  <c r="E244" i="5"/>
  <c r="E243" i="5"/>
  <c r="E242" i="5"/>
  <c r="E241" i="5"/>
  <c r="E240" i="5"/>
  <c r="E239" i="5"/>
  <c r="E238" i="5"/>
  <c r="E237" i="5"/>
  <c r="E236" i="5"/>
  <c r="E235" i="5"/>
  <c r="E234" i="5"/>
  <c r="E233" i="5"/>
  <c r="E232" i="5"/>
  <c r="E231" i="5"/>
  <c r="E230" i="5"/>
  <c r="E229" i="5"/>
  <c r="E228" i="5"/>
  <c r="E227" i="5"/>
  <c r="E226" i="5"/>
  <c r="E225" i="5"/>
  <c r="E224" i="5"/>
  <c r="E223" i="5"/>
  <c r="E222" i="5"/>
  <c r="E221" i="5"/>
  <c r="E220" i="5"/>
  <c r="E219" i="5"/>
  <c r="E218" i="5"/>
  <c r="E217" i="5"/>
  <c r="E216" i="5"/>
  <c r="E215" i="5"/>
  <c r="E214" i="5"/>
  <c r="E213" i="5"/>
  <c r="E212" i="5"/>
  <c r="E211" i="5"/>
  <c r="E210" i="5"/>
  <c r="E209" i="5"/>
  <c r="E208" i="5"/>
  <c r="E207" i="5"/>
  <c r="E206" i="5"/>
  <c r="E205" i="5"/>
  <c r="E204" i="5"/>
  <c r="E203" i="5"/>
  <c r="E202" i="5"/>
  <c r="E201" i="5"/>
  <c r="E200" i="5"/>
  <c r="E196" i="5"/>
  <c r="E195" i="5"/>
  <c r="E194" i="5"/>
  <c r="E193" i="5"/>
  <c r="E192" i="5"/>
  <c r="E191" i="5"/>
  <c r="E190" i="5"/>
  <c r="E189" i="5"/>
  <c r="E188" i="5"/>
  <c r="E187" i="5"/>
  <c r="E186" i="5"/>
  <c r="E185" i="5"/>
  <c r="E184" i="5"/>
  <c r="E183" i="5"/>
  <c r="E182" i="5"/>
  <c r="E181" i="5"/>
  <c r="E180" i="5"/>
  <c r="E179" i="5"/>
  <c r="E178" i="5"/>
  <c r="E177" i="5"/>
  <c r="E176" i="5"/>
  <c r="E175" i="5"/>
  <c r="E174" i="5"/>
  <c r="E173" i="5"/>
  <c r="E172" i="5"/>
  <c r="E171" i="5"/>
  <c r="E170" i="5"/>
  <c r="E169" i="5"/>
  <c r="E168" i="5"/>
  <c r="E167" i="5"/>
  <c r="E166" i="5"/>
  <c r="E165" i="5"/>
  <c r="E164" i="5"/>
  <c r="E163" i="5"/>
  <c r="E162" i="5"/>
  <c r="E161" i="5"/>
  <c r="E160" i="5"/>
  <c r="E159" i="5"/>
  <c r="E158" i="5"/>
  <c r="E157" i="5"/>
  <c r="E156" i="5"/>
  <c r="E155" i="5"/>
  <c r="E154" i="5"/>
  <c r="E153" i="5"/>
  <c r="E152" i="5"/>
  <c r="E151" i="5"/>
  <c r="E150" i="5"/>
  <c r="E149" i="5"/>
  <c r="E148" i="5"/>
  <c r="E147" i="5"/>
  <c r="E146" i="5"/>
  <c r="E145" i="5"/>
  <c r="E144" i="5"/>
  <c r="E143" i="5"/>
  <c r="E142" i="5"/>
  <c r="E141" i="5"/>
  <c r="E140" i="5"/>
  <c r="E139" i="5"/>
  <c r="E138" i="5"/>
  <c r="E137" i="5"/>
  <c r="E136" i="5"/>
  <c r="E135" i="5"/>
  <c r="E134" i="5"/>
  <c r="E133" i="5"/>
  <c r="E132" i="5"/>
  <c r="E131" i="5"/>
  <c r="E130" i="5"/>
  <c r="E129" i="5"/>
  <c r="E128" i="5"/>
  <c r="E127" i="5"/>
  <c r="E126" i="5"/>
  <c r="E125" i="5"/>
  <c r="E124" i="5"/>
  <c r="E123" i="5"/>
  <c r="E122" i="5"/>
  <c r="E121" i="5"/>
  <c r="E120" i="5"/>
  <c r="E119" i="5"/>
  <c r="E118" i="5"/>
  <c r="E117" i="5"/>
  <c r="E116" i="5"/>
  <c r="E115" i="5"/>
  <c r="E114" i="5"/>
  <c r="E113" i="5"/>
  <c r="E112" i="5"/>
  <c r="E111" i="5"/>
  <c r="E110" i="5"/>
  <c r="E109" i="5"/>
  <c r="E108" i="5"/>
  <c r="E107" i="5"/>
  <c r="E106" i="5"/>
  <c r="E105" i="5"/>
  <c r="E104" i="5"/>
  <c r="E103" i="5"/>
  <c r="E102" i="5"/>
  <c r="E101" i="5"/>
  <c r="E100" i="5"/>
  <c r="E99" i="5"/>
  <c r="E98" i="5"/>
  <c r="E97" i="5"/>
  <c r="E96" i="5"/>
  <c r="E95" i="5"/>
  <c r="E94" i="5"/>
  <c r="E93" i="5"/>
  <c r="E92" i="5"/>
  <c r="E91" i="5"/>
  <c r="E88" i="5"/>
  <c r="E87" i="5"/>
  <c r="E86" i="5"/>
  <c r="E83" i="5"/>
  <c r="E82" i="5"/>
  <c r="E81" i="5"/>
  <c r="E80" i="5"/>
  <c r="E79" i="5"/>
  <c r="E78" i="5"/>
  <c r="E77" i="5"/>
  <c r="E76" i="5"/>
  <c r="E75" i="5"/>
  <c r="E74" i="5"/>
  <c r="E73" i="5"/>
  <c r="E72" i="5"/>
  <c r="E71" i="5"/>
  <c r="E70" i="5"/>
  <c r="E69" i="5"/>
  <c r="E68" i="5"/>
  <c r="E67" i="5"/>
  <c r="E66" i="5"/>
  <c r="E65" i="5"/>
  <c r="E64" i="5"/>
  <c r="E63" i="5"/>
  <c r="E62" i="5"/>
  <c r="E61" i="5"/>
  <c r="E60" i="5"/>
  <c r="E59" i="5"/>
  <c r="E58" i="5"/>
  <c r="E57" i="5"/>
  <c r="E56" i="5"/>
  <c r="E55" i="5"/>
  <c r="E54" i="5"/>
  <c r="E53" i="5"/>
  <c r="E52" i="5"/>
  <c r="E51" i="5"/>
  <c r="E50" i="5"/>
  <c r="E49" i="5"/>
  <c r="E48" i="5"/>
  <c r="E47" i="5"/>
  <c r="E46" i="5"/>
  <c r="E45" i="5"/>
  <c r="E44" i="5"/>
  <c r="E43" i="5"/>
  <c r="E41" i="5"/>
  <c r="E40" i="5"/>
  <c r="E39" i="5"/>
  <c r="E38" i="5"/>
  <c r="E234" i="8"/>
  <c r="E233" i="8"/>
  <c r="E230" i="8"/>
  <c r="E229" i="8"/>
  <c r="E228" i="8"/>
  <c r="E227" i="8"/>
  <c r="E224" i="8"/>
  <c r="E223" i="8"/>
  <c r="E222" i="8"/>
  <c r="E221" i="8"/>
  <c r="E218" i="8"/>
  <c r="E217" i="8"/>
  <c r="E216" i="8"/>
  <c r="E215" i="8"/>
  <c r="E214" i="8"/>
  <c r="E213" i="8"/>
  <c r="E212" i="8"/>
  <c r="E210" i="8"/>
  <c r="E209" i="8"/>
  <c r="E208" i="8"/>
  <c r="E207" i="8"/>
  <c r="E206" i="8"/>
  <c r="E205" i="8"/>
  <c r="E204" i="8"/>
  <c r="E203" i="8"/>
  <c r="E202" i="8"/>
  <c r="E201" i="8"/>
  <c r="E197" i="8"/>
  <c r="E196" i="8"/>
  <c r="E195" i="8"/>
  <c r="E194" i="8"/>
  <c r="E193" i="8"/>
  <c r="E192" i="8"/>
  <c r="E191" i="8"/>
  <c r="E190" i="8"/>
  <c r="E189" i="8"/>
  <c r="E188" i="8"/>
  <c r="E187" i="8"/>
  <c r="E185" i="8"/>
  <c r="E183" i="8"/>
  <c r="E182" i="8"/>
  <c r="E181" i="8"/>
  <c r="E180" i="8"/>
  <c r="E179" i="8"/>
  <c r="E178" i="8"/>
  <c r="E176" i="8"/>
  <c r="E175" i="8"/>
  <c r="E174" i="8"/>
  <c r="E173" i="8"/>
  <c r="E172" i="8"/>
  <c r="E170" i="8"/>
  <c r="E169" i="8"/>
  <c r="E168" i="8"/>
  <c r="E167" i="8"/>
  <c r="E166" i="8"/>
  <c r="E165" i="8"/>
  <c r="E164" i="8"/>
  <c r="E163" i="8"/>
  <c r="E162" i="8"/>
  <c r="E161" i="8"/>
  <c r="E160" i="8"/>
  <c r="E159" i="8"/>
  <c r="E158" i="8"/>
  <c r="E157" i="8"/>
  <c r="E156" i="8"/>
  <c r="E155" i="8"/>
  <c r="E153" i="8"/>
  <c r="E152" i="8"/>
  <c r="E151" i="8"/>
  <c r="E150" i="8"/>
  <c r="E149" i="8"/>
  <c r="E148" i="8"/>
  <c r="E147" i="8"/>
  <c r="E146" i="8"/>
  <c r="E145" i="8"/>
  <c r="E144" i="8"/>
  <c r="E143" i="8"/>
  <c r="E142" i="8"/>
  <c r="E141" i="8"/>
  <c r="E140" i="8"/>
  <c r="E139" i="8"/>
  <c r="E138" i="8"/>
  <c r="E136" i="8"/>
  <c r="E135" i="8"/>
  <c r="E134" i="8"/>
  <c r="E133" i="8"/>
  <c r="E132" i="8"/>
  <c r="E131" i="8"/>
  <c r="E130" i="8"/>
  <c r="E129" i="8"/>
  <c r="E128" i="8"/>
  <c r="E127" i="8"/>
  <c r="E126" i="8"/>
  <c r="E124" i="8"/>
  <c r="E123" i="8"/>
  <c r="E122" i="8"/>
  <c r="E121" i="8"/>
  <c r="E118" i="8"/>
  <c r="E117" i="8"/>
  <c r="E116" i="8"/>
  <c r="E115" i="8"/>
  <c r="E114" i="8"/>
  <c r="E113" i="8"/>
  <c r="E109" i="8"/>
  <c r="E108" i="8"/>
  <c r="E107" i="8"/>
  <c r="E106" i="8"/>
  <c r="E105" i="8"/>
  <c r="E104" i="8"/>
  <c r="E103" i="8"/>
  <c r="E97" i="8"/>
  <c r="E96" i="8"/>
  <c r="E95" i="8"/>
  <c r="E94" i="8"/>
  <c r="E93" i="8"/>
  <c r="E92" i="8"/>
  <c r="E91" i="8"/>
  <c r="E90" i="8"/>
  <c r="E89" i="8"/>
  <c r="E87" i="8"/>
  <c r="E86" i="8"/>
  <c r="E85" i="8"/>
  <c r="E78" i="8"/>
  <c r="E77" i="8"/>
  <c r="E76" i="8"/>
  <c r="E75" i="8"/>
  <c r="E74" i="8"/>
  <c r="E73" i="8"/>
  <c r="E62" i="8"/>
  <c r="E61" i="8"/>
  <c r="E58" i="8"/>
  <c r="E57" i="8"/>
  <c r="E56" i="8"/>
  <c r="E55" i="8"/>
  <c r="E54" i="8"/>
  <c r="E53" i="8"/>
  <c r="E52" i="8"/>
  <c r="E47" i="8"/>
  <c r="E46" i="8"/>
  <c r="E43" i="8"/>
  <c r="E42" i="8"/>
  <c r="E38" i="8"/>
  <c r="E35" i="8"/>
  <c r="E34" i="8"/>
  <c r="E33" i="8"/>
  <c r="E31" i="8"/>
  <c r="E30" i="8"/>
  <c r="E29" i="8"/>
  <c r="E28" i="8"/>
  <c r="E27" i="8"/>
  <c r="E26" i="8"/>
  <c r="E25" i="8"/>
  <c r="E24" i="8"/>
  <c r="E23" i="8"/>
  <c r="E22" i="8"/>
  <c r="E20" i="8"/>
  <c r="E11" i="1" l="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10" i="1"/>
</calcChain>
</file>

<file path=xl/sharedStrings.xml><?xml version="1.0" encoding="utf-8"?>
<sst xmlns="http://schemas.openxmlformats.org/spreadsheetml/2006/main" count="7278" uniqueCount="6238">
  <si>
    <t>↑↑</t>
  </si>
  <si>
    <t>Оглавление</t>
  </si>
  <si>
    <t>Распродажа</t>
  </si>
  <si>
    <t>www.e-vidence.com.ua</t>
  </si>
  <si>
    <t>Фирма,</t>
  </si>
  <si>
    <t>Описание,</t>
  </si>
  <si>
    <t>Цена</t>
  </si>
  <si>
    <t>модель</t>
  </si>
  <si>
    <t>технические характеристики</t>
  </si>
  <si>
    <t>у.е.</t>
  </si>
  <si>
    <t>Скидка</t>
  </si>
  <si>
    <t>»</t>
  </si>
  <si>
    <t>Apix - Compact / M1 42</t>
  </si>
  <si>
    <t>Эконом для помещений.
Подходят для работы при хорошем освещении.</t>
  </si>
  <si>
    <r>
      <rPr>
        <sz val="24"/>
        <color indexed="9"/>
        <rFont val="Arial"/>
        <family val="2"/>
        <charset val="204"/>
      </rPr>
      <t>EVIDENCE</t>
    </r>
    <r>
      <rPr>
        <sz val="28"/>
        <color indexed="9"/>
        <rFont val="Arial"/>
        <family val="2"/>
        <charset val="204"/>
      </rPr>
      <t xml:space="preserve"> </t>
    </r>
    <r>
      <rPr>
        <sz val="12"/>
        <color indexed="9"/>
        <rFont val="Arial"/>
        <family val="2"/>
        <charset val="204"/>
      </rPr>
      <t>системы IP-видеонаблюдения</t>
    </r>
  </si>
  <si>
    <r>
      <t>Компактная HD-камера</t>
    </r>
    <r>
      <rPr>
        <sz val="8"/>
        <rFont val="Arial"/>
        <family val="2"/>
        <charset val="204"/>
      </rPr>
      <t xml:space="preserve"> </t>
    </r>
    <r>
      <rPr>
        <b/>
        <sz val="8"/>
        <color indexed="10"/>
        <rFont val="Arial"/>
        <family val="2"/>
        <charset val="204"/>
      </rPr>
      <t xml:space="preserve">1.02Mpix </t>
    </r>
    <r>
      <rPr>
        <sz val="8"/>
        <rFont val="Arial"/>
        <family val="2"/>
        <charset val="204"/>
      </rPr>
      <t xml:space="preserve">1280х800, </t>
    </r>
    <r>
      <rPr>
        <b/>
        <sz val="8"/>
        <rFont val="Arial"/>
        <family val="2"/>
        <charset val="204"/>
      </rPr>
      <t>1/4" CMOS</t>
    </r>
    <r>
      <rPr>
        <sz val="8"/>
        <rFont val="Arial"/>
        <family val="2"/>
        <charset val="204"/>
      </rPr>
      <t xml:space="preserve">, </t>
    </r>
    <r>
      <rPr>
        <b/>
        <sz val="8"/>
        <rFont val="Arial"/>
        <family val="2"/>
        <charset val="204"/>
      </rPr>
      <t>1 лк цв. / 0.2лк ч/б</t>
    </r>
    <r>
      <rPr>
        <sz val="8"/>
        <color indexed="8"/>
        <rFont val="Arial"/>
        <family val="2"/>
        <charset val="204"/>
      </rPr>
      <t>;</t>
    </r>
    <r>
      <rPr>
        <b/>
        <sz val="8"/>
        <color indexed="8"/>
        <rFont val="Arial"/>
        <family val="2"/>
        <charset val="204"/>
      </rPr>
      <t xml:space="preserve"> </t>
    </r>
    <r>
      <rPr>
        <b/>
        <sz val="8"/>
        <color indexed="10"/>
        <rFont val="Arial"/>
        <family val="2"/>
        <charset val="204"/>
      </rPr>
      <t>f=4.2мм</t>
    </r>
    <r>
      <rPr>
        <sz val="8"/>
        <rFont val="Arial"/>
        <family val="2"/>
        <charset val="204"/>
      </rPr>
      <t xml:space="preserve">, </t>
    </r>
    <r>
      <rPr>
        <sz val="8"/>
        <color indexed="8"/>
        <rFont val="Arial"/>
        <family val="2"/>
        <charset val="204"/>
      </rPr>
      <t>25 к/с при разрешении 1280х800;</t>
    </r>
    <r>
      <rPr>
        <sz val="8"/>
        <rFont val="Arial"/>
        <family val="2"/>
        <charset val="204"/>
      </rPr>
      <t xml:space="preserve"> сжатие </t>
    </r>
    <r>
      <rPr>
        <sz val="8"/>
        <color indexed="8"/>
        <rFont val="Arial"/>
        <family val="2"/>
        <charset val="204"/>
      </rPr>
      <t>H.264 / MPEG-4 / MJPEG</t>
    </r>
    <r>
      <rPr>
        <sz val="8"/>
        <rFont val="Arial"/>
        <family val="2"/>
        <charset val="204"/>
      </rPr>
      <t xml:space="preserve">, </t>
    </r>
    <r>
      <rPr>
        <sz val="8"/>
        <color indexed="8"/>
        <rFont val="Arial"/>
        <family val="2"/>
        <charset val="204"/>
      </rPr>
      <t xml:space="preserve">функция двойной поток, технология HD xFrame, </t>
    </r>
    <r>
      <rPr>
        <sz val="8"/>
        <rFont val="Arial"/>
        <family val="2"/>
        <charset val="204"/>
      </rPr>
      <t xml:space="preserve">детектор движения, D-WDR, DNR, </t>
    </r>
    <r>
      <rPr>
        <b/>
        <sz val="8"/>
        <color indexed="12"/>
        <rFont val="Arial"/>
        <family val="2"/>
        <charset val="204"/>
      </rPr>
      <t>поддержка S-Media,</t>
    </r>
    <r>
      <rPr>
        <sz val="8"/>
        <rFont val="Arial"/>
        <family val="2"/>
        <charset val="204"/>
      </rPr>
      <t xml:space="preserve"> </t>
    </r>
    <r>
      <rPr>
        <sz val="8"/>
        <color indexed="8"/>
        <rFont val="Arial"/>
        <family val="2"/>
        <charset val="204"/>
      </rPr>
      <t>Micro SD,</t>
    </r>
    <r>
      <rPr>
        <sz val="8"/>
        <rFont val="Arial"/>
        <family val="2"/>
        <charset val="204"/>
      </rPr>
      <t xml:space="preserve"> </t>
    </r>
    <r>
      <rPr>
        <sz val="8"/>
        <color indexed="10"/>
        <rFont val="Arial"/>
        <family val="2"/>
        <charset val="204"/>
      </rPr>
      <t>встроенный микрофон</t>
    </r>
    <r>
      <rPr>
        <sz val="8"/>
        <color indexed="8"/>
        <rFont val="Arial"/>
        <family val="2"/>
        <charset val="204"/>
      </rPr>
      <t xml:space="preserve">, аудио выход, </t>
    </r>
    <r>
      <rPr>
        <sz val="8"/>
        <rFont val="Arial"/>
        <family val="2"/>
        <charset val="204"/>
      </rPr>
      <t xml:space="preserve">тревожный вход/выход, рабочая температура  0º + 45ºС; питание PoE, </t>
    </r>
    <r>
      <rPr>
        <sz val="8"/>
        <color indexed="8"/>
        <rFont val="Arial"/>
        <family val="2"/>
        <charset val="204"/>
      </rPr>
      <t xml:space="preserve">макс. 3 W, </t>
    </r>
    <r>
      <rPr>
        <sz val="8"/>
        <rFont val="Arial"/>
        <family val="2"/>
        <charset val="204"/>
      </rPr>
      <t>Ø44 × 100мм, 24</t>
    </r>
    <r>
      <rPr>
        <sz val="8"/>
        <color indexed="8"/>
        <rFont val="Arial"/>
        <family val="2"/>
        <charset val="204"/>
      </rPr>
      <t>0 гр.</t>
    </r>
    <r>
      <rPr>
        <sz val="8"/>
        <rFont val="Arial"/>
        <family val="2"/>
        <charset val="204"/>
      </rPr>
      <t xml:space="preserve"> </t>
    </r>
    <r>
      <rPr>
        <b/>
        <sz val="8"/>
        <rFont val="Arial"/>
        <family val="2"/>
        <charset val="204"/>
      </rPr>
      <t>Кронштейн в комплекте.</t>
    </r>
  </si>
  <si>
    <t xml:space="preserve">  IP-КАМЕРЫ EVIDENCE</t>
  </si>
  <si>
    <t>КОРПУСНЫЕ</t>
  </si>
  <si>
    <t>Apix - Box / M2 Lite</t>
  </si>
  <si>
    <r>
      <t>HD-камера</t>
    </r>
    <r>
      <rPr>
        <sz val="8"/>
        <rFont val="Arial"/>
        <family val="2"/>
        <charset val="1"/>
      </rPr>
      <t xml:space="preserve"> </t>
    </r>
    <r>
      <rPr>
        <b/>
        <sz val="8"/>
        <color indexed="10"/>
        <rFont val="Arial"/>
        <family val="2"/>
        <charset val="1"/>
      </rPr>
      <t>2Mpix</t>
    </r>
    <r>
      <rPr>
        <sz val="8"/>
        <rFont val="Arial"/>
        <family val="2"/>
        <charset val="1"/>
      </rPr>
      <t xml:space="preserve"> 1920x1080 (12,5 к/с), </t>
    </r>
    <r>
      <rPr>
        <b/>
        <sz val="8"/>
        <color indexed="10"/>
        <rFont val="Arial"/>
        <family val="2"/>
        <charset val="204"/>
      </rPr>
      <t xml:space="preserve">1/2.8” Sony Exmor CMOS, </t>
    </r>
    <r>
      <rPr>
        <sz val="8"/>
        <rFont val="Arial"/>
        <family val="2"/>
        <charset val="204"/>
      </rPr>
      <t>0,02/0,002лк; C</t>
    </r>
    <r>
      <rPr>
        <sz val="8"/>
        <color indexed="8"/>
        <rFont val="Arial"/>
        <family val="2"/>
        <charset val="204"/>
      </rPr>
      <t>/CS,</t>
    </r>
    <r>
      <rPr>
        <sz val="8"/>
        <rFont val="Arial"/>
        <family val="2"/>
        <charset val="1"/>
      </rPr>
      <t xml:space="preserve"> АРД, мех. ИК-фильтр, 25 к/с при разрешении 1280х1024;  сжатие H.264 / MJPEG, четыре потока видео, технология HD xFrame, </t>
    </r>
    <r>
      <rPr>
        <sz val="8"/>
        <color indexed="8"/>
        <rFont val="Arial"/>
        <family val="2"/>
        <charset val="204"/>
      </rPr>
      <t xml:space="preserve">детектор движения, 3DNR, Micro SD, аудио вход/выход, тревожный вход/выход, BNC; рабочая температура  -10º + 50ºС; </t>
    </r>
    <r>
      <rPr>
        <b/>
        <sz val="8"/>
        <color indexed="8"/>
        <rFont val="Arial"/>
        <family val="2"/>
        <charset val="204"/>
      </rPr>
      <t>питание DC12V/PoE</t>
    </r>
    <r>
      <rPr>
        <sz val="8"/>
        <color indexed="8"/>
        <rFont val="Arial"/>
        <family val="2"/>
        <charset val="204"/>
      </rPr>
      <t>, макс. 4 W, 125×82×52мм, 330 гр.</t>
    </r>
  </si>
  <si>
    <t>С начала 2014 года используется матрица 1/2.8 Sony Exmor взамен устаревшей 1/2.7 OmniVision.
Лучшая светочувствительность среди CMOS матриц 1\3'. 
Доступна версия со встроенным оптическим передатчиком: см.спецпозиции.</t>
  </si>
  <si>
    <t>Apix - Box / M2</t>
  </si>
  <si>
    <r>
      <t>HD-камера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CMOS, </t>
    </r>
    <r>
      <rPr>
        <sz val="8"/>
        <rFont val="Arial"/>
        <family val="2"/>
        <charset val="204"/>
      </rPr>
      <t>0,05/0,002лк; C</t>
    </r>
    <r>
      <rPr>
        <sz val="8"/>
        <color indexed="8"/>
        <rFont val="Arial"/>
        <family val="2"/>
        <charset val="204"/>
      </rPr>
      <t>/CS,</t>
    </r>
    <r>
      <rPr>
        <sz val="8"/>
        <rFont val="Arial"/>
        <family val="2"/>
        <charset val="204"/>
      </rPr>
      <t xml:space="preserve"> АРД, мех. ИК-фильтр, 25 к/с при разрешении 1920х1080;  сжатие H.264 / MJPEG, четыре потока видео, технология HD xFrame, </t>
    </r>
    <r>
      <rPr>
        <sz val="8"/>
        <color indexed="8"/>
        <rFont val="Arial"/>
        <family val="2"/>
        <charset val="204"/>
      </rPr>
      <t xml:space="preserve">детектор движения, 3DNR, Micro SD, аудио вход/выход, тревожный вход/выход, BNC; рабочая температура  -10º + 50ºС; </t>
    </r>
    <r>
      <rPr>
        <b/>
        <sz val="8"/>
        <color indexed="8"/>
        <rFont val="Arial"/>
        <family val="2"/>
        <charset val="204"/>
      </rPr>
      <t>питание DC12V/PoE</t>
    </r>
    <r>
      <rPr>
        <sz val="8"/>
        <color indexed="8"/>
        <rFont val="Arial"/>
        <family val="2"/>
        <charset val="204"/>
      </rPr>
      <t>, макс. 4 W, 125×82×52мм, 330 гр.</t>
    </r>
  </si>
  <si>
    <t>Apix - Box / E2</t>
  </si>
  <si>
    <t>HD-камера 2Mpix 1920x1080, 1/3" CMOS, 0.3/0.1лк; C/CS, АРД, мех. ИК-фильтр, 25 к/с при разрешении 1920х1080;  сжатие H.264 / MJPEG, три потока видео, технология HD xFrame, детектор движения, DNR, SD карта, аудио вход/выход, тревожный вход/выход, BNC; рабочая температура  -10º + 50ºС; питание DC12V/AC24V/PoE, макс. 7 W, 125×69×56мм, 390 гр.</t>
  </si>
  <si>
    <t>Прежняя цена 380USD.
Модель Box E2 имеет сокращенный набор функций web-интерфейса в сравнении с моделью Box M2</t>
  </si>
  <si>
    <t>Apix - Box / M2 WDR</t>
  </si>
  <si>
    <r>
      <t xml:space="preserve">HD-камера 2Mpix 1920x1080 (50 к/с), </t>
    </r>
    <r>
      <rPr>
        <b/>
        <sz val="8"/>
        <color indexed="10"/>
        <rFont val="Arial"/>
        <family val="2"/>
        <charset val="204"/>
      </rPr>
      <t>1/2.8'' Sony Exmor, Xarina DSP,</t>
    </r>
    <r>
      <rPr>
        <sz val="8"/>
        <rFont val="Arial"/>
        <family val="2"/>
        <charset val="204"/>
      </rPr>
      <t xml:space="preserve"> 0,03/0,005лк; C/CS, АРД, мех. ИК-фильтр, </t>
    </r>
    <r>
      <rPr>
        <b/>
        <sz val="8"/>
        <color indexed="10"/>
        <rFont val="Arial"/>
        <family val="2"/>
        <charset val="204"/>
      </rPr>
      <t>аппаратная функция WDR,</t>
    </r>
    <r>
      <rPr>
        <sz val="8"/>
        <rFont val="Arial"/>
        <family val="2"/>
        <charset val="204"/>
      </rPr>
      <t xml:space="preserve"> сжатие H.264 / MJPEG, три потока видео, технология HD xFrame, детектор движения, 2D/3DNR, Micro SD, аудио вход/выход, тревожный вход/выход, BNC; рабочая температура  -10º + 50ºС; питание DC12V/AC24V/PoE, макс. 7 W, 125×82x52мм, 330 гр.</t>
    </r>
  </si>
  <si>
    <r>
      <t xml:space="preserve">Серия камер WDR наиболее эффективно решает проблему встречной засветки.
Имеет возможность </t>
    </r>
    <r>
      <rPr>
        <sz val="8"/>
        <color indexed="10"/>
        <rFont val="Arial"/>
        <family val="2"/>
        <charset val="204"/>
      </rPr>
      <t>цифровой стабилизации изображения</t>
    </r>
    <r>
      <rPr>
        <sz val="8"/>
        <rFont val="Arial"/>
        <family val="2"/>
        <charset val="204"/>
      </rPr>
      <t xml:space="preserve"> при монтаже на вибро-зависимые конструкции. </t>
    </r>
  </si>
  <si>
    <t>Apix - Box / M2 WDR ABF</t>
  </si>
  <si>
    <r>
      <t xml:space="preserve">HD-камера 2Mpix 1920x1080 (50 к/с), </t>
    </r>
    <r>
      <rPr>
        <b/>
        <sz val="8"/>
        <color indexed="10"/>
        <rFont val="Arial"/>
        <family val="2"/>
        <charset val="204"/>
      </rPr>
      <t>1/2.8'' Sony Exmor, Xarina DSP,</t>
    </r>
    <r>
      <rPr>
        <sz val="8"/>
        <rFont val="Arial"/>
        <family val="2"/>
        <charset val="204"/>
      </rPr>
      <t xml:space="preserve"> 0,03/0,005лк; C/CS, </t>
    </r>
    <r>
      <rPr>
        <b/>
        <sz val="8"/>
        <color indexed="10"/>
        <rFont val="Arial"/>
        <family val="2"/>
        <charset val="204"/>
      </rPr>
      <t xml:space="preserve">ABF: автоматическая регулировка заднего фокуса, </t>
    </r>
    <r>
      <rPr>
        <sz val="8"/>
        <rFont val="Arial"/>
        <family val="2"/>
        <charset val="204"/>
      </rPr>
      <t xml:space="preserve">АРД, мех. ИК-фильтр, </t>
    </r>
    <r>
      <rPr>
        <b/>
        <sz val="8"/>
        <color indexed="10"/>
        <rFont val="Arial"/>
        <family val="2"/>
        <charset val="204"/>
      </rPr>
      <t>аппаратная функция WDR,</t>
    </r>
    <r>
      <rPr>
        <sz val="8"/>
        <rFont val="Arial"/>
        <family val="2"/>
        <charset val="204"/>
      </rPr>
      <t xml:space="preserve"> сжатие H.264 / MJPEG, три потока видео, технология HD xFrame, детектор движения, 2D/3DNR, Micro SD, аудио вход/выход, тревожный вход/выход, BNC; рабочая температура  -10º + 50ºС; питание DC12V/AC24V/PoE, макс. 7 W, 125×82x52мм, 330 гр.</t>
    </r>
  </si>
  <si>
    <t>Наличие уточняйте</t>
  </si>
  <si>
    <t>Apix - Box / S2</t>
  </si>
  <si>
    <r>
      <t xml:space="preserve">HD-камера 2Mpix 1920x1080 (50 к/с), </t>
    </r>
    <r>
      <rPr>
        <b/>
        <sz val="8"/>
        <color indexed="10"/>
        <rFont val="Arial"/>
        <family val="2"/>
        <charset val="204"/>
      </rPr>
      <t xml:space="preserve">1/1.9'' Back Illuminated CMOS, </t>
    </r>
    <r>
      <rPr>
        <sz val="8"/>
        <rFont val="Arial"/>
        <family val="2"/>
        <charset val="204"/>
      </rPr>
      <t xml:space="preserve">Xarina DSP, </t>
    </r>
    <r>
      <rPr>
        <b/>
        <sz val="8"/>
        <color indexed="10"/>
        <rFont val="Arial"/>
        <family val="2"/>
        <charset val="204"/>
      </rPr>
      <t xml:space="preserve">0,01/0,0005лк; </t>
    </r>
    <r>
      <rPr>
        <sz val="8"/>
        <rFont val="Arial"/>
        <family val="2"/>
        <charset val="204"/>
      </rPr>
      <t xml:space="preserve">C/CS, </t>
    </r>
    <r>
      <rPr>
        <b/>
        <sz val="8"/>
        <color indexed="10"/>
        <rFont val="Arial"/>
        <family val="2"/>
        <charset val="204"/>
      </rPr>
      <t xml:space="preserve">ABF: автоматическая регулировка заднего фокуса, </t>
    </r>
    <r>
      <rPr>
        <sz val="8"/>
        <rFont val="Arial"/>
        <family val="2"/>
        <charset val="204"/>
      </rPr>
      <t>АРД, мех. ИК-фильтр, аппаратная функция WDR, сжатие H.264 / MJPEG, три потока видео, технология HD xFrame, детектор движения, 2D/3DNR, Micro SD, аудио вход/выход, тревожный вход/выход, BNC; рабочая температура  -10º + 50ºС; питание DC12V/AC24V/PoE, макс. 7 W, 125×82x52мм, 330 гр.</t>
    </r>
  </si>
  <si>
    <r>
      <t xml:space="preserve">Наивысшая светочувствительность, матрица 1/2"  </t>
    </r>
    <r>
      <rPr>
        <b/>
        <sz val="8"/>
        <color indexed="10"/>
        <rFont val="Arial"/>
        <family val="2"/>
        <charset val="204"/>
      </rPr>
      <t>Sony Back Illuminated CMOS</t>
    </r>
    <r>
      <rPr>
        <sz val="8"/>
        <color indexed="10"/>
        <rFont val="Arial Cyr"/>
        <family val="2"/>
        <charset val="204"/>
      </rPr>
      <t xml:space="preserve">
</t>
    </r>
    <r>
      <rPr>
        <sz val="8"/>
        <rFont val="Arial Cyr"/>
        <family val="2"/>
        <charset val="204"/>
      </rPr>
      <t xml:space="preserve">Автоматическая фокусировка:AutoBackFocus, Аппаратный WDR, Цифровая стабилизация изображения
Для систем определения номеров.
Для слабо освещенных мест.
</t>
    </r>
    <r>
      <rPr>
        <sz val="8"/>
        <color indexed="17"/>
        <rFont val="Arial Cyr"/>
        <charset val="204"/>
      </rPr>
      <t xml:space="preserve">Новинка! </t>
    </r>
    <r>
      <rPr>
        <b/>
        <i/>
        <sz val="8"/>
        <color indexed="10"/>
        <rFont val="Arial Cyr"/>
        <charset val="204"/>
      </rPr>
      <t>Наличие уточняйте!</t>
    </r>
  </si>
  <si>
    <t>Apix - Box / E3</t>
  </si>
  <si>
    <t>HD-камера 3Mpix 48×1536 (12 к/с), 1/3" CMOS, 0.3/0.1лк; C/CS, АРД, мех. ИК-фильтр, 25 к/с при разрешении 1920х1080;  сжатие H.264 / MJPEG, три потока видео, технология HD xFrame, детектор движения, DNR, SD карта, аудио вход/выход, тревожный вход/выход, BNC; рабочая температура  -10º + 50ºС; питание DC12V/AC24V/PoE, макс. 7 W, 125×69×56мм, 390 гр.</t>
  </si>
  <si>
    <t>Прежняя цена 480USD.
Модель Box E3 имеет сокращенный набор функций web-интерфейса в сравнении с моделью Box M3</t>
  </si>
  <si>
    <t>Apix - Box / M3</t>
  </si>
  <si>
    <r>
      <t xml:space="preserve">HD-камера </t>
    </r>
    <r>
      <rPr>
        <b/>
        <sz val="8"/>
        <color indexed="10"/>
        <rFont val="Arial"/>
        <family val="2"/>
        <charset val="204"/>
      </rPr>
      <t>3.1Mpix</t>
    </r>
    <r>
      <rPr>
        <sz val="8"/>
        <color indexed="8"/>
        <rFont val="Arial"/>
        <family val="2"/>
        <charset val="204"/>
      </rPr>
      <t xml:space="preserve"> 2048x1536 (15 к/с), </t>
    </r>
    <r>
      <rPr>
        <b/>
        <sz val="8"/>
        <color indexed="8"/>
        <rFont val="Arial"/>
        <family val="2"/>
        <charset val="204"/>
      </rPr>
      <t>1/2.8” Sony Exmor 3MPix CMOS</t>
    </r>
    <r>
      <rPr>
        <sz val="8"/>
        <color indexed="8"/>
        <rFont val="Arial"/>
        <family val="2"/>
        <charset val="204"/>
      </rPr>
      <t xml:space="preserve">, </t>
    </r>
    <r>
      <rPr>
        <b/>
        <sz val="8"/>
        <color indexed="10"/>
        <rFont val="Arial"/>
        <family val="2"/>
        <charset val="204"/>
      </rPr>
      <t>0,02/0,002лк;</t>
    </r>
    <r>
      <rPr>
        <sz val="8"/>
        <color indexed="8"/>
        <rFont val="Arial"/>
        <family val="2"/>
        <charset val="204"/>
      </rPr>
      <t xml:space="preserve"> C/CS, АРД, мех. ИК-фильтр, 25 к/с при разрешении 1920х1080;  сжатие H.264 / MJPEG, четыре потока видео, технология HD xFrame, детектор движения, WDR, 3DNR, Micro SD, аудио вход/выход, тревожный вход/выход, BNC; рабочая температура  -10º + 50ºС; </t>
    </r>
    <r>
      <rPr>
        <b/>
        <sz val="8"/>
        <color indexed="8"/>
        <rFont val="Arial"/>
        <family val="2"/>
        <charset val="204"/>
      </rPr>
      <t>питание DC12V/PoE/AC24V</t>
    </r>
    <r>
      <rPr>
        <sz val="8"/>
        <color indexed="8"/>
        <rFont val="Arial"/>
        <family val="2"/>
        <charset val="204"/>
      </rPr>
      <t>, макс. 4 W, 125×82×52мм, 330 гр.</t>
    </r>
  </si>
  <si>
    <t>Лучшая светочувствительность среди CMOS матриц 1\3'.
Доступна версия со встроенным оптическим передатчиком: см.спецпозиции.</t>
  </si>
  <si>
    <t>Apix - Box / M5</t>
  </si>
  <si>
    <r>
      <t xml:space="preserve">HD-камера </t>
    </r>
    <r>
      <rPr>
        <b/>
        <sz val="8"/>
        <color indexed="10"/>
        <rFont val="Arial"/>
        <family val="2"/>
        <charset val="204"/>
      </rPr>
      <t>5Mpix</t>
    </r>
    <r>
      <rPr>
        <sz val="8"/>
        <color indexed="8"/>
        <rFont val="Arial"/>
        <family val="2"/>
        <charset val="204"/>
      </rPr>
      <t xml:space="preserve"> 2592x1944 (10 к/с), </t>
    </r>
    <r>
      <rPr>
        <b/>
        <sz val="8"/>
        <color indexed="8"/>
        <rFont val="Arial"/>
        <family val="2"/>
        <charset val="204"/>
      </rPr>
      <t>1/3.2" CMOS</t>
    </r>
    <r>
      <rPr>
        <sz val="8"/>
        <color indexed="8"/>
        <rFont val="Arial"/>
        <family val="2"/>
        <charset val="204"/>
      </rPr>
      <t xml:space="preserve">, </t>
    </r>
    <r>
      <rPr>
        <b/>
        <sz val="8"/>
        <color indexed="8"/>
        <rFont val="Arial"/>
        <family val="2"/>
        <charset val="204"/>
      </rPr>
      <t>0,1/0,01лк;</t>
    </r>
    <r>
      <rPr>
        <sz val="8"/>
        <color indexed="8"/>
        <rFont val="Arial"/>
        <family val="2"/>
        <charset val="204"/>
      </rPr>
      <t xml:space="preserve"> C/CS, АРД, мех. ИК-фильтр, 25 к/с при разрешении 1920х1080;  сжатие H.264 / MJPEG, четыре потока видео, технология HD xFrame, детектор движения, WDR, 3DNR, Micro SD, аудио вход/выход, тревожный вход/выход, BNC; рабочая температура  -10º + 50ºС; </t>
    </r>
    <r>
      <rPr>
        <b/>
        <sz val="8"/>
        <color indexed="8"/>
        <rFont val="Arial"/>
        <family val="2"/>
        <charset val="204"/>
      </rPr>
      <t>питание DC12V/PoE/AC24V</t>
    </r>
    <r>
      <rPr>
        <sz val="8"/>
        <color indexed="8"/>
        <rFont val="Arial"/>
        <family val="2"/>
        <charset val="204"/>
      </rPr>
      <t>, макс. 4 W, 125×82×52мм, 330 гр.</t>
    </r>
  </si>
  <si>
    <t>Доступна версия со встроенным оптическим передатчиком: см.спецпозиции.</t>
  </si>
  <si>
    <t>Apix - Box / 4K</t>
  </si>
  <si>
    <r>
      <t xml:space="preserve">HD-камера </t>
    </r>
    <r>
      <rPr>
        <b/>
        <sz val="8"/>
        <color indexed="10"/>
        <rFont val="Arial"/>
        <family val="2"/>
        <charset val="204"/>
      </rPr>
      <t>8 Мпикс</t>
    </r>
    <r>
      <rPr>
        <sz val="8"/>
        <rFont val="Arial"/>
        <family val="2"/>
        <charset val="204"/>
      </rPr>
      <t xml:space="preserve"> (3840×2160) (</t>
    </r>
    <r>
      <rPr>
        <b/>
        <sz val="8"/>
        <color indexed="10"/>
        <rFont val="Arial"/>
        <family val="2"/>
        <charset val="204"/>
      </rPr>
      <t>25 к/с</t>
    </r>
    <r>
      <rPr>
        <sz val="8"/>
        <rFont val="Arial"/>
        <family val="2"/>
        <charset val="204"/>
      </rPr>
      <t>), 1/1.7"  CMOS,</t>
    </r>
    <r>
      <rPr>
        <sz val="8"/>
        <color indexed="17"/>
        <rFont val="Arial"/>
        <family val="2"/>
        <charset val="204"/>
      </rPr>
      <t xml:space="preserve"> </t>
    </r>
    <r>
      <rPr>
        <sz val="8"/>
        <rFont val="Arial"/>
        <family val="2"/>
        <charset val="204"/>
      </rPr>
      <t>0,03/0,005лк; C/CS, АРД, мех. ИК-фильтр,  сжатие H.264 / MJPEG, три потока видео, технология HD xFrame, детектор движения, DNR, Micro SD, аудио вход/выход, тревожный вход/выход, BNC; рабочая температура  -10º + 50ºС; питание DC12V/PoE, макс. 7 W, 150×80×53 мм, 395 гр.</t>
    </r>
  </si>
  <si>
    <r>
      <t xml:space="preserve">25к/с при разрешении 8Мпикс (стандарт UltraHD 4K)
Доступна версия с </t>
    </r>
    <r>
      <rPr>
        <b/>
        <sz val="8"/>
        <color indexed="10"/>
        <rFont val="Arial Cyr"/>
        <family val="2"/>
        <charset val="204"/>
      </rPr>
      <t>автофокусировкой.</t>
    </r>
  </si>
  <si>
    <t>Apix - 18ZBox / M2</t>
  </si>
  <si>
    <r>
      <t xml:space="preserve">HD-камера </t>
    </r>
    <r>
      <rPr>
        <b/>
        <sz val="8"/>
        <color indexed="10"/>
        <rFont val="Arial"/>
        <family val="2"/>
        <charset val="204"/>
      </rPr>
      <t>2Mpix</t>
    </r>
    <r>
      <rPr>
        <sz val="8"/>
        <rFont val="Arial"/>
        <family val="2"/>
        <charset val="204"/>
      </rPr>
      <t xml:space="preserve"> 1920x1080, </t>
    </r>
    <r>
      <rPr>
        <b/>
        <sz val="8"/>
        <rFont val="Arial"/>
        <family val="2"/>
        <charset val="204"/>
      </rPr>
      <t>1/2.8” Sony 3MPix CMOS</t>
    </r>
    <r>
      <rPr>
        <sz val="8"/>
        <rFont val="Arial"/>
        <family val="2"/>
        <charset val="204"/>
      </rPr>
      <t xml:space="preserve">, </t>
    </r>
    <r>
      <rPr>
        <b/>
        <sz val="8"/>
        <rFont val="Arial"/>
        <family val="2"/>
        <charset val="204"/>
      </rPr>
      <t>0.2/0.02лк</t>
    </r>
    <r>
      <rPr>
        <b/>
        <sz val="8"/>
        <color indexed="8"/>
        <rFont val="Arial"/>
        <family val="2"/>
        <charset val="204"/>
      </rPr>
      <t>;</t>
    </r>
    <r>
      <rPr>
        <sz val="8"/>
        <rFont val="Arial"/>
        <family val="2"/>
        <charset val="204"/>
      </rPr>
      <t xml:space="preserve"> </t>
    </r>
    <r>
      <rPr>
        <b/>
        <sz val="8"/>
        <color indexed="10"/>
        <rFont val="Arial"/>
        <family val="2"/>
        <charset val="204"/>
      </rPr>
      <t>18X оптическое</t>
    </r>
    <r>
      <rPr>
        <sz val="8"/>
        <rFont val="Arial"/>
        <family val="2"/>
        <charset val="204"/>
      </rPr>
      <t xml:space="preserve"> увеличение (4.95мм ~ 84.6мм, автофокусировка)</t>
    </r>
    <r>
      <rPr>
        <sz val="8"/>
        <color indexed="8"/>
        <rFont val="Arial"/>
        <family val="2"/>
        <charset val="204"/>
      </rPr>
      <t xml:space="preserve">, </t>
    </r>
    <r>
      <rPr>
        <sz val="8"/>
        <rFont val="Arial"/>
        <family val="2"/>
        <charset val="204"/>
      </rPr>
      <t xml:space="preserve"> мех. ИК-фильтр, 25 к/с при разрешении 1920x1080; сжатие H.264 / MJPEG, четыре потока видео, технология HD xFrame, </t>
    </r>
    <r>
      <rPr>
        <sz val="8"/>
        <color indexed="8"/>
        <rFont val="Arial"/>
        <family val="2"/>
        <charset val="204"/>
      </rPr>
      <t xml:space="preserve">детектор движения, WDR, 3DNR, Micro SD, аудио вход/выход, тревожный вход/выход, BNC; рабочая температура  -10º + 40ºС; </t>
    </r>
    <r>
      <rPr>
        <b/>
        <sz val="8"/>
        <color indexed="8"/>
        <rFont val="Arial"/>
        <family val="2"/>
        <charset val="204"/>
      </rPr>
      <t>питание DC12V/PoE/AC24V</t>
    </r>
    <r>
      <rPr>
        <sz val="8"/>
        <color indexed="8"/>
        <rFont val="Arial"/>
        <family val="2"/>
        <charset val="204"/>
      </rPr>
      <t>, макс. 6 W, 183×82×52мм, 450 гр.</t>
    </r>
  </si>
  <si>
    <t>Камера со встроенным 18-кратным трансфокатором и функцией автофокусировки.
Доступна версия со встроенным оптическим передатчиком: см.спецпозиции.</t>
  </si>
  <si>
    <t>КУПОЛЬНЫЕ ФИКСИРОВАННЫЕ</t>
  </si>
  <si>
    <t>Apix - MiniDome / M2 Lite 28</t>
  </si>
  <si>
    <r>
      <t xml:space="preserve">Компактная купольная HD-камера </t>
    </r>
    <r>
      <rPr>
        <b/>
        <sz val="8"/>
        <color indexed="10"/>
        <rFont val="Arial"/>
        <family val="2"/>
        <charset val="1"/>
      </rPr>
      <t>2Mpix</t>
    </r>
    <r>
      <rPr>
        <sz val="8"/>
        <rFont val="Arial"/>
        <family val="2"/>
        <charset val="1"/>
      </rPr>
      <t xml:space="preserve"> 1920x1080</t>
    </r>
    <r>
      <rPr>
        <b/>
        <sz val="8"/>
        <color indexed="10"/>
        <rFont val="Arial"/>
        <family val="2"/>
        <charset val="204"/>
      </rPr>
      <t xml:space="preserve"> (12,5 к/с)</t>
    </r>
    <r>
      <rPr>
        <sz val="8"/>
        <rFont val="Arial"/>
        <family val="2"/>
        <charset val="1"/>
      </rPr>
      <t xml:space="preserve">, </t>
    </r>
    <r>
      <rPr>
        <b/>
        <sz val="8"/>
        <rFont val="Arial"/>
        <family val="2"/>
        <charset val="1"/>
      </rPr>
      <t>1/2.7" CMOS</t>
    </r>
    <r>
      <rPr>
        <sz val="8"/>
        <rFont val="Arial"/>
        <family val="2"/>
        <charset val="1"/>
      </rPr>
      <t xml:space="preserve">, </t>
    </r>
    <r>
      <rPr>
        <b/>
        <sz val="8"/>
        <rFont val="Arial"/>
        <family val="2"/>
        <charset val="1"/>
      </rPr>
      <t>0.1лк</t>
    </r>
    <r>
      <rPr>
        <sz val="8"/>
        <color indexed="8"/>
        <rFont val="Arial"/>
        <family val="2"/>
        <charset val="204"/>
      </rPr>
      <t>;</t>
    </r>
    <r>
      <rPr>
        <sz val="8"/>
        <rFont val="Arial"/>
        <family val="2"/>
        <charset val="204"/>
      </rPr>
      <t xml:space="preserve"> f=2.8мм, 25 </t>
    </r>
    <r>
      <rPr>
        <sz val="8"/>
        <rFont val="Arial"/>
        <family val="2"/>
        <charset val="1"/>
      </rPr>
      <t xml:space="preserve">к/с при разрешении 1280х1024;  сжатие H.264 / MJPEG, функция двойной поток, технология HD xFrame, </t>
    </r>
    <r>
      <rPr>
        <sz val="8"/>
        <color indexed="8"/>
        <rFont val="Arial"/>
        <family val="2"/>
        <charset val="204"/>
      </rPr>
      <t>детектор движения, 3DNR, Micro SD,</t>
    </r>
    <r>
      <rPr>
        <sz val="8"/>
        <color indexed="10"/>
        <rFont val="Arial"/>
        <family val="2"/>
        <charset val="204"/>
      </rPr>
      <t xml:space="preserve"> </t>
    </r>
    <r>
      <rPr>
        <b/>
        <sz val="8"/>
        <color indexed="10"/>
        <rFont val="Arial"/>
        <family val="2"/>
        <charset val="204"/>
      </rPr>
      <t>встроенный микрофон</t>
    </r>
    <r>
      <rPr>
        <sz val="8"/>
        <color indexed="8"/>
        <rFont val="Arial"/>
        <family val="2"/>
        <charset val="204"/>
      </rPr>
      <t xml:space="preserve">, рабочая температура  -10º + 50ºС; </t>
    </r>
    <r>
      <rPr>
        <b/>
        <sz val="8"/>
        <color indexed="8"/>
        <rFont val="Arial"/>
        <family val="2"/>
        <charset val="204"/>
      </rPr>
      <t>питание PoE</t>
    </r>
    <r>
      <rPr>
        <sz val="8"/>
        <color indexed="8"/>
        <rFont val="Arial"/>
        <family val="2"/>
        <charset val="204"/>
      </rPr>
      <t>, макс. 3,5W, Ø110x47мм, 180 гр.</t>
    </r>
  </si>
  <si>
    <t>Apix - MiniDome / M2 Lite 40</t>
  </si>
  <si>
    <r>
      <t xml:space="preserve">Компактная купольная HD-камера </t>
    </r>
    <r>
      <rPr>
        <b/>
        <sz val="8"/>
        <color indexed="10"/>
        <rFont val="Arial"/>
        <family val="2"/>
        <charset val="204"/>
      </rPr>
      <t>2Mpix</t>
    </r>
    <r>
      <rPr>
        <sz val="8"/>
        <rFont val="Arial"/>
        <family val="2"/>
        <charset val="204"/>
      </rPr>
      <t xml:space="preserve"> 1920x1080 (12,5 к/с), </t>
    </r>
    <r>
      <rPr>
        <b/>
        <sz val="8"/>
        <rFont val="Arial"/>
        <family val="2"/>
        <charset val="204"/>
      </rPr>
      <t>1/2.7" CMOS</t>
    </r>
    <r>
      <rPr>
        <sz val="8"/>
        <rFont val="Arial"/>
        <family val="2"/>
        <charset val="204"/>
      </rPr>
      <t xml:space="preserve">, </t>
    </r>
    <r>
      <rPr>
        <b/>
        <sz val="8"/>
        <rFont val="Arial"/>
        <family val="2"/>
        <charset val="204"/>
      </rPr>
      <t>0,2/0,02лк</t>
    </r>
    <r>
      <rPr>
        <b/>
        <sz val="8"/>
        <color indexed="8"/>
        <rFont val="Arial"/>
        <family val="2"/>
        <charset val="204"/>
      </rPr>
      <t>;</t>
    </r>
    <r>
      <rPr>
        <sz val="8"/>
        <rFont val="Arial"/>
        <family val="2"/>
        <charset val="204"/>
      </rPr>
      <t xml:space="preserve"> </t>
    </r>
    <r>
      <rPr>
        <b/>
        <sz val="8"/>
        <color indexed="10"/>
        <rFont val="Arial"/>
        <family val="2"/>
        <charset val="204"/>
      </rPr>
      <t>f=4.0мм</t>
    </r>
    <r>
      <rPr>
        <sz val="8"/>
        <color indexed="8"/>
        <rFont val="Arial"/>
        <family val="2"/>
        <charset val="204"/>
      </rPr>
      <t>,</t>
    </r>
    <r>
      <rPr>
        <sz val="8"/>
        <rFont val="Arial"/>
        <family val="2"/>
        <charset val="204"/>
      </rPr>
      <t xml:space="preserve"> 25 к/с при разрешении 1280х720;  сжатие H.264 / MJPEG, функция двойной поток, технология HD xFrame, </t>
    </r>
    <r>
      <rPr>
        <sz val="8"/>
        <color indexed="8"/>
        <rFont val="Arial"/>
        <family val="2"/>
        <charset val="204"/>
      </rPr>
      <t>детектор движения, DNR, Micro SD,</t>
    </r>
    <r>
      <rPr>
        <sz val="8"/>
        <color indexed="10"/>
        <rFont val="Arial"/>
        <family val="2"/>
        <charset val="204"/>
      </rPr>
      <t xml:space="preserve"> </t>
    </r>
    <r>
      <rPr>
        <b/>
        <sz val="8"/>
        <color indexed="10"/>
        <rFont val="Arial"/>
        <family val="2"/>
        <charset val="204"/>
      </rPr>
      <t>встроенный микрофон</t>
    </r>
    <r>
      <rPr>
        <sz val="8"/>
        <color indexed="8"/>
        <rFont val="Arial"/>
        <family val="2"/>
        <charset val="204"/>
      </rPr>
      <t xml:space="preserve">, рабочая температура  0º + 50ºС; </t>
    </r>
    <r>
      <rPr>
        <b/>
        <sz val="8"/>
        <color indexed="8"/>
        <rFont val="Arial"/>
        <family val="2"/>
        <charset val="204"/>
      </rPr>
      <t>питание PoE</t>
    </r>
    <r>
      <rPr>
        <sz val="8"/>
        <color indexed="8"/>
        <rFont val="Arial"/>
        <family val="2"/>
        <charset val="204"/>
      </rPr>
      <t>, макс. 3 W, Ø110x47мм, 180 гр.</t>
    </r>
  </si>
  <si>
    <t>(прежняя цена 265USD)</t>
  </si>
  <si>
    <t>Apix - MiniDome / M2 28</t>
  </si>
  <si>
    <r>
      <t xml:space="preserve">Компактная купольная HD-камера </t>
    </r>
    <r>
      <rPr>
        <b/>
        <sz val="8"/>
        <color indexed="10"/>
        <rFont val="Arial"/>
        <family val="2"/>
        <charset val="1"/>
      </rPr>
      <t>2Mpix</t>
    </r>
    <r>
      <rPr>
        <sz val="8"/>
        <rFont val="Arial"/>
        <family val="2"/>
        <charset val="1"/>
      </rPr>
      <t xml:space="preserve"> 1920x1080 </t>
    </r>
    <r>
      <rPr>
        <b/>
        <sz val="8"/>
        <color indexed="10"/>
        <rFont val="Arial"/>
        <family val="2"/>
        <charset val="204"/>
      </rPr>
      <t>(25 к/с),</t>
    </r>
    <r>
      <rPr>
        <sz val="8"/>
        <rFont val="Arial"/>
        <family val="2"/>
        <charset val="1"/>
      </rPr>
      <t xml:space="preserve"> </t>
    </r>
    <r>
      <rPr>
        <b/>
        <sz val="8"/>
        <rFont val="Arial"/>
        <family val="2"/>
        <charset val="1"/>
      </rPr>
      <t>1/2.7" CMOS</t>
    </r>
    <r>
      <rPr>
        <sz val="8"/>
        <rFont val="Arial"/>
        <family val="2"/>
        <charset val="1"/>
      </rPr>
      <t xml:space="preserve">, </t>
    </r>
    <r>
      <rPr>
        <b/>
        <sz val="8"/>
        <rFont val="Arial"/>
        <family val="2"/>
        <charset val="1"/>
      </rPr>
      <t>0.1лк</t>
    </r>
    <r>
      <rPr>
        <sz val="8"/>
        <color indexed="8"/>
        <rFont val="Arial"/>
        <family val="2"/>
        <charset val="204"/>
      </rPr>
      <t>;</t>
    </r>
    <r>
      <rPr>
        <sz val="8"/>
        <rFont val="Arial"/>
        <family val="2"/>
        <charset val="204"/>
      </rPr>
      <t xml:space="preserve"> f=2.8мм</t>
    </r>
    <r>
      <rPr>
        <sz val="8"/>
        <color indexed="8"/>
        <rFont val="Arial"/>
        <family val="2"/>
        <charset val="204"/>
      </rPr>
      <t>,</t>
    </r>
    <r>
      <rPr>
        <sz val="8"/>
        <rFont val="Arial"/>
        <family val="2"/>
        <charset val="1"/>
      </rPr>
      <t xml:space="preserve">  сжатие H.264 / MJPEG, функция двойной поток, технология HD xFrame, </t>
    </r>
    <r>
      <rPr>
        <sz val="8"/>
        <color indexed="8"/>
        <rFont val="Arial"/>
        <family val="2"/>
        <charset val="204"/>
      </rPr>
      <t>детектор движения, 3DNR, Micro SD,</t>
    </r>
    <r>
      <rPr>
        <sz val="8"/>
        <color indexed="10"/>
        <rFont val="Arial"/>
        <family val="2"/>
        <charset val="204"/>
      </rPr>
      <t xml:space="preserve"> </t>
    </r>
    <r>
      <rPr>
        <b/>
        <sz val="8"/>
        <color indexed="10"/>
        <rFont val="Arial"/>
        <family val="2"/>
        <charset val="204"/>
      </rPr>
      <t>встроенный микрофон</t>
    </r>
    <r>
      <rPr>
        <sz val="8"/>
        <color indexed="8"/>
        <rFont val="Arial"/>
        <family val="2"/>
        <charset val="204"/>
      </rPr>
      <t xml:space="preserve">, рабочая температура  0º + 50ºС; </t>
    </r>
    <r>
      <rPr>
        <b/>
        <sz val="8"/>
        <color indexed="8"/>
        <rFont val="Arial"/>
        <family val="2"/>
        <charset val="204"/>
      </rPr>
      <t>питание PoE</t>
    </r>
    <r>
      <rPr>
        <sz val="8"/>
        <color indexed="8"/>
        <rFont val="Arial"/>
        <family val="2"/>
        <charset val="204"/>
      </rPr>
      <t>, макс. 3.5W, Ø110x47мм, 180 гр.</t>
    </r>
  </si>
  <si>
    <t>Наличие уточняйте!</t>
  </si>
  <si>
    <t>Apix - MiniDome / M2 28 EXT</t>
  </si>
  <si>
    <r>
      <t xml:space="preserve">Компактная вандалозащищенная купольная HD-камера </t>
    </r>
    <r>
      <rPr>
        <b/>
        <sz val="8"/>
        <color indexed="10"/>
        <rFont val="Arial"/>
        <family val="2"/>
        <charset val="1"/>
      </rPr>
      <t>2Mpix</t>
    </r>
    <r>
      <rPr>
        <sz val="8"/>
        <rFont val="Arial"/>
        <family val="2"/>
        <charset val="1"/>
      </rPr>
      <t xml:space="preserve"> 1920x1080 </t>
    </r>
    <r>
      <rPr>
        <b/>
        <sz val="8"/>
        <color indexed="10"/>
        <rFont val="Arial"/>
        <family val="2"/>
        <charset val="204"/>
      </rPr>
      <t>(25 к/с),</t>
    </r>
    <r>
      <rPr>
        <sz val="8"/>
        <rFont val="Arial"/>
        <family val="2"/>
        <charset val="1"/>
      </rPr>
      <t xml:space="preserve"> </t>
    </r>
    <r>
      <rPr>
        <b/>
        <sz val="8"/>
        <rFont val="Arial"/>
        <family val="2"/>
        <charset val="1"/>
      </rPr>
      <t>1/2.7" CMOS</t>
    </r>
    <r>
      <rPr>
        <sz val="8"/>
        <rFont val="Arial"/>
        <family val="2"/>
        <charset val="1"/>
      </rPr>
      <t xml:space="preserve">, </t>
    </r>
    <r>
      <rPr>
        <b/>
        <sz val="8"/>
        <rFont val="Arial"/>
        <family val="2"/>
        <charset val="1"/>
      </rPr>
      <t>0.1лк</t>
    </r>
    <r>
      <rPr>
        <sz val="8"/>
        <color indexed="8"/>
        <rFont val="Arial"/>
        <family val="2"/>
        <charset val="204"/>
      </rPr>
      <t>;</t>
    </r>
    <r>
      <rPr>
        <sz val="8"/>
        <rFont val="Arial"/>
        <family val="2"/>
        <charset val="204"/>
      </rPr>
      <t xml:space="preserve"> f=2.8мм</t>
    </r>
    <r>
      <rPr>
        <sz val="8"/>
        <color indexed="8"/>
        <rFont val="Arial"/>
        <family val="2"/>
        <charset val="204"/>
      </rPr>
      <t>,</t>
    </r>
    <r>
      <rPr>
        <sz val="8"/>
        <rFont val="Arial"/>
        <family val="2"/>
        <charset val="1"/>
      </rPr>
      <t xml:space="preserve">  сжатие H.264 / MJPEG, функция двойной поток, технология HD xFrame, </t>
    </r>
    <r>
      <rPr>
        <sz val="8"/>
        <color indexed="8"/>
        <rFont val="Arial"/>
        <family val="2"/>
        <charset val="204"/>
      </rPr>
      <t>детектор движения, 3DNR, Micro SD,</t>
    </r>
    <r>
      <rPr>
        <sz val="8"/>
        <color indexed="10"/>
        <rFont val="Arial"/>
        <family val="2"/>
        <charset val="204"/>
      </rPr>
      <t xml:space="preserve"> </t>
    </r>
    <r>
      <rPr>
        <b/>
        <sz val="8"/>
        <color indexed="10"/>
        <rFont val="Arial"/>
        <family val="2"/>
        <charset val="204"/>
      </rPr>
      <t>IP66,</t>
    </r>
    <r>
      <rPr>
        <b/>
        <sz val="8"/>
        <color indexed="25"/>
        <rFont val="Arial"/>
        <family val="2"/>
        <charset val="204"/>
      </rPr>
      <t xml:space="preserve"> </t>
    </r>
    <r>
      <rPr>
        <sz val="8"/>
        <color indexed="8"/>
        <rFont val="Arial"/>
        <family val="2"/>
        <charset val="204"/>
      </rPr>
      <t xml:space="preserve">рабочая температура  -40º + 50ºС; </t>
    </r>
    <r>
      <rPr>
        <b/>
        <sz val="8"/>
        <color indexed="8"/>
        <rFont val="Arial"/>
        <family val="2"/>
        <charset val="204"/>
      </rPr>
      <t>питание PoE</t>
    </r>
    <r>
      <rPr>
        <sz val="8"/>
        <color indexed="8"/>
        <rFont val="Arial"/>
        <family val="2"/>
        <charset val="204"/>
      </rPr>
      <t>, макс. 3.5W, Ø110x48мм</t>
    </r>
  </si>
  <si>
    <t>Apix - MiniDome / M2 WDR 28</t>
  </si>
  <si>
    <r>
      <t xml:space="preserve">Компактная купольная HD-камера </t>
    </r>
    <r>
      <rPr>
        <b/>
        <sz val="8"/>
        <color indexed="10"/>
        <rFont val="Arial"/>
        <family val="2"/>
        <charset val="1"/>
      </rPr>
      <t>2Mpix</t>
    </r>
    <r>
      <rPr>
        <sz val="8"/>
        <rFont val="Arial"/>
        <family val="2"/>
        <charset val="1"/>
      </rPr>
      <t xml:space="preserve"> 1920x1080 (50 к/с), </t>
    </r>
    <r>
      <rPr>
        <b/>
        <sz val="8"/>
        <color indexed="10"/>
        <rFont val="Arial"/>
        <family val="2"/>
        <charset val="204"/>
      </rPr>
      <t>1/2.8'' Sony Exmor, Xarina DSP</t>
    </r>
    <r>
      <rPr>
        <sz val="8"/>
        <color indexed="10"/>
        <rFont val="Arial"/>
        <family val="2"/>
        <charset val="204"/>
      </rPr>
      <t>,</t>
    </r>
    <r>
      <rPr>
        <sz val="8"/>
        <rFont val="Arial"/>
        <family val="2"/>
        <charset val="1"/>
      </rPr>
      <t xml:space="preserve"> </t>
    </r>
    <r>
      <rPr>
        <b/>
        <sz val="8"/>
        <rFont val="Arial"/>
        <family val="2"/>
        <charset val="204"/>
      </rPr>
      <t>0,03/0,01лк</t>
    </r>
    <r>
      <rPr>
        <b/>
        <sz val="8"/>
        <color indexed="8"/>
        <rFont val="Arial"/>
        <family val="2"/>
        <charset val="204"/>
      </rPr>
      <t>;</t>
    </r>
    <r>
      <rPr>
        <sz val="8"/>
        <rFont val="Arial"/>
        <family val="2"/>
        <charset val="1"/>
      </rPr>
      <t xml:space="preserve"> </t>
    </r>
    <r>
      <rPr>
        <b/>
        <sz val="8"/>
        <color indexed="10"/>
        <rFont val="Arial"/>
        <family val="2"/>
        <charset val="1"/>
      </rPr>
      <t>f=2.8мм</t>
    </r>
    <r>
      <rPr>
        <sz val="8"/>
        <color indexed="8"/>
        <rFont val="Arial"/>
        <family val="2"/>
        <charset val="204"/>
      </rPr>
      <t>,</t>
    </r>
    <r>
      <rPr>
        <sz val="8"/>
        <rFont val="Arial"/>
        <family val="2"/>
        <charset val="1"/>
      </rPr>
      <t xml:space="preserve"> </t>
    </r>
    <r>
      <rPr>
        <b/>
        <sz val="8"/>
        <color indexed="10"/>
        <rFont val="Arial"/>
        <family val="2"/>
        <charset val="204"/>
      </rPr>
      <t>аппаратная функция WDR,</t>
    </r>
    <r>
      <rPr>
        <sz val="8"/>
        <color indexed="10"/>
        <rFont val="Arial"/>
        <family val="2"/>
        <charset val="204"/>
      </rPr>
      <t xml:space="preserve"> </t>
    </r>
    <r>
      <rPr>
        <sz val="8"/>
        <rFont val="Arial"/>
        <family val="2"/>
        <charset val="1"/>
      </rPr>
      <t xml:space="preserve">сжатие H.264 / MJPEG, три потока видео, технология HD xFrame, </t>
    </r>
    <r>
      <rPr>
        <sz val="8"/>
        <color indexed="8"/>
        <rFont val="Arial"/>
        <family val="2"/>
        <charset val="204"/>
      </rPr>
      <t>детектор движения, 2D/3DNR, Micro SD,</t>
    </r>
    <r>
      <rPr>
        <sz val="8"/>
        <color indexed="10"/>
        <rFont val="Arial"/>
        <family val="2"/>
        <charset val="204"/>
      </rPr>
      <t xml:space="preserve"> </t>
    </r>
    <r>
      <rPr>
        <b/>
        <sz val="8"/>
        <color indexed="10"/>
        <rFont val="Arial"/>
        <family val="2"/>
        <charset val="204"/>
      </rPr>
      <t>встроенный микрофон</t>
    </r>
    <r>
      <rPr>
        <sz val="8"/>
        <color indexed="8"/>
        <rFont val="Arial"/>
        <family val="2"/>
        <charset val="204"/>
      </rPr>
      <t xml:space="preserve">, рабочая температура  -10º + 50ºС; </t>
    </r>
    <r>
      <rPr>
        <b/>
        <sz val="8"/>
        <color indexed="8"/>
        <rFont val="Arial"/>
        <family val="2"/>
        <charset val="204"/>
      </rPr>
      <t>питание PoE</t>
    </r>
    <r>
      <rPr>
        <sz val="8"/>
        <color indexed="8"/>
        <rFont val="Arial"/>
        <family val="2"/>
        <charset val="204"/>
      </rPr>
      <t>, макс. 4.2W, Ø110x47мм, 180 гр.</t>
    </r>
  </si>
  <si>
    <t>Apix - Dome / M2 Lite</t>
  </si>
  <si>
    <r>
      <t>Купольная HD-камера</t>
    </r>
    <r>
      <rPr>
        <sz val="8"/>
        <rFont val="Arial"/>
        <family val="2"/>
        <charset val="204"/>
      </rPr>
      <t xml:space="preserve"> </t>
    </r>
    <r>
      <rPr>
        <b/>
        <sz val="8"/>
        <color indexed="10"/>
        <rFont val="Arial"/>
        <family val="2"/>
        <charset val="204"/>
      </rPr>
      <t>2Mpix</t>
    </r>
    <r>
      <rPr>
        <sz val="8"/>
        <rFont val="Arial"/>
        <family val="2"/>
        <charset val="204"/>
      </rPr>
      <t xml:space="preserve"> 1600x1200 (12,5 к/с), </t>
    </r>
    <r>
      <rPr>
        <b/>
        <sz val="8"/>
        <rFont val="Arial"/>
        <family val="2"/>
        <charset val="204"/>
      </rPr>
      <t>1/3" CMOS</t>
    </r>
    <r>
      <rPr>
        <sz val="8"/>
        <rFont val="Arial"/>
        <family val="2"/>
        <charset val="204"/>
      </rPr>
      <t xml:space="preserve">, </t>
    </r>
    <r>
      <rPr>
        <b/>
        <sz val="8"/>
        <rFont val="Arial"/>
        <family val="2"/>
        <charset val="204"/>
      </rPr>
      <t>0.5/0.05лк</t>
    </r>
    <r>
      <rPr>
        <sz val="8"/>
        <rFont val="Arial"/>
        <family val="2"/>
        <charset val="204"/>
      </rPr>
      <t>,</t>
    </r>
    <r>
      <rPr>
        <b/>
        <sz val="8"/>
        <rFont val="Arial"/>
        <family val="2"/>
        <charset val="204"/>
      </rPr>
      <t xml:space="preserve"> </t>
    </r>
    <r>
      <rPr>
        <b/>
        <sz val="8"/>
        <color indexed="10"/>
        <rFont val="Arial"/>
        <family val="2"/>
        <charset val="204"/>
      </rPr>
      <t>f=2.7-9мм</t>
    </r>
    <r>
      <rPr>
        <sz val="8"/>
        <color indexed="8"/>
        <rFont val="Arial"/>
        <family val="2"/>
        <charset val="204"/>
      </rPr>
      <t>,</t>
    </r>
    <r>
      <rPr>
        <sz val="8"/>
        <rFont val="Arial"/>
        <family val="2"/>
        <charset val="204"/>
      </rPr>
      <t xml:space="preserve"> 25 к/с при разрешении 1280х720;  сжатие H.264 / MJPEG, функция двойной поток, технология HD xFrame, </t>
    </r>
    <r>
      <rPr>
        <sz val="8"/>
        <color indexed="8"/>
        <rFont val="Arial"/>
        <family val="2"/>
        <charset val="204"/>
      </rPr>
      <t xml:space="preserve">детектор движения, DNR, </t>
    </r>
    <r>
      <rPr>
        <b/>
        <sz val="8"/>
        <color indexed="12"/>
        <rFont val="Arial"/>
        <family val="2"/>
        <charset val="204"/>
      </rPr>
      <t xml:space="preserve">поддержка S-Media, </t>
    </r>
    <r>
      <rPr>
        <sz val="8"/>
        <color indexed="8"/>
        <rFont val="Arial"/>
        <family val="2"/>
        <charset val="204"/>
      </rPr>
      <t xml:space="preserve">Micro SD, аудио вход/выход, тревожный вход/выход, BNC; рабочая температура  0º + 40ºС; </t>
    </r>
    <r>
      <rPr>
        <b/>
        <sz val="8"/>
        <color indexed="8"/>
        <rFont val="Arial"/>
        <family val="2"/>
        <charset val="204"/>
      </rPr>
      <t>питание DC12V/PoE</t>
    </r>
    <r>
      <rPr>
        <sz val="8"/>
        <color indexed="8"/>
        <rFont val="Arial"/>
        <family val="2"/>
        <charset val="204"/>
      </rPr>
      <t xml:space="preserve">, макс. 6 W, </t>
    </r>
    <r>
      <rPr>
        <b/>
        <sz val="8"/>
        <color indexed="8"/>
        <rFont val="Arial"/>
        <family val="2"/>
        <charset val="204"/>
      </rPr>
      <t>блок питания в комплекте</t>
    </r>
    <r>
      <rPr>
        <sz val="8"/>
        <color indexed="8"/>
        <rFont val="Arial"/>
        <family val="2"/>
        <charset val="204"/>
      </rPr>
      <t>, Ø132×108мм, 500 гр.</t>
    </r>
  </si>
  <si>
    <t>Apix - Dome / M2 LED</t>
  </si>
  <si>
    <r>
      <t xml:space="preserve">Купольная HD-камера </t>
    </r>
    <r>
      <rPr>
        <b/>
        <sz val="8"/>
        <color indexed="10"/>
        <rFont val="Arial"/>
        <family val="2"/>
        <charset val="204"/>
      </rPr>
      <t>2Mpix</t>
    </r>
    <r>
      <rPr>
        <sz val="8"/>
        <rFont val="Arial"/>
        <family val="2"/>
        <charset val="204"/>
      </rPr>
      <t xml:space="preserve"> 1600x1200 (12,5 к/с), </t>
    </r>
    <r>
      <rPr>
        <b/>
        <sz val="8"/>
        <rFont val="Arial"/>
        <family val="2"/>
        <charset val="204"/>
      </rPr>
      <t>1/3" CMOS</t>
    </r>
    <r>
      <rPr>
        <sz val="8"/>
        <rFont val="Arial"/>
        <family val="2"/>
        <charset val="204"/>
      </rPr>
      <t xml:space="preserve">, </t>
    </r>
    <r>
      <rPr>
        <b/>
        <sz val="8"/>
        <rFont val="Arial"/>
        <family val="2"/>
        <charset val="204"/>
      </rPr>
      <t>0.5/0.05/0лк ИК вкл.</t>
    </r>
    <r>
      <rPr>
        <sz val="8"/>
        <color indexed="8"/>
        <rFont val="Arial"/>
        <family val="2"/>
        <charset val="204"/>
      </rPr>
      <t>;</t>
    </r>
    <r>
      <rPr>
        <sz val="8"/>
        <rFont val="Arial"/>
        <family val="2"/>
        <charset val="204"/>
      </rPr>
      <t xml:space="preserve">  </t>
    </r>
    <r>
      <rPr>
        <b/>
        <sz val="8"/>
        <color indexed="10"/>
        <rFont val="Arial"/>
        <family val="2"/>
        <charset val="204"/>
      </rPr>
      <t>f=2.7-9мм</t>
    </r>
    <r>
      <rPr>
        <sz val="8"/>
        <color indexed="8"/>
        <rFont val="Arial"/>
        <family val="2"/>
        <charset val="204"/>
      </rPr>
      <t>,</t>
    </r>
    <r>
      <rPr>
        <sz val="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15м, </t>
    </r>
    <r>
      <rPr>
        <sz val="8"/>
        <rFont val="Arial"/>
        <family val="2"/>
        <charset val="204"/>
      </rPr>
      <t xml:space="preserve">25 к/с при разрешении 1280х720;  сжатие H.264 / MJPEG, функция двойной поток, технология HD xFrame, </t>
    </r>
    <r>
      <rPr>
        <sz val="8"/>
        <color indexed="8"/>
        <rFont val="Arial"/>
        <family val="2"/>
        <charset val="204"/>
      </rPr>
      <t xml:space="preserve">детектор движения, DNR, </t>
    </r>
    <r>
      <rPr>
        <b/>
        <sz val="8"/>
        <color indexed="12"/>
        <rFont val="Arial"/>
        <family val="2"/>
        <charset val="204"/>
      </rPr>
      <t xml:space="preserve">поддержка S-Media, </t>
    </r>
    <r>
      <rPr>
        <sz val="8"/>
        <color indexed="8"/>
        <rFont val="Arial"/>
        <family val="2"/>
        <charset val="204"/>
      </rPr>
      <t xml:space="preserve">Micro SD, аудио вход/выход, тревожный вход/выход, BNC; рабочая температура  0º + 40ºС; </t>
    </r>
    <r>
      <rPr>
        <b/>
        <sz val="8"/>
        <color indexed="8"/>
        <rFont val="Arial"/>
        <family val="2"/>
        <charset val="204"/>
      </rPr>
      <t>питание DC12V/PoE</t>
    </r>
    <r>
      <rPr>
        <sz val="8"/>
        <color indexed="8"/>
        <rFont val="Arial"/>
        <family val="2"/>
        <charset val="204"/>
      </rPr>
      <t xml:space="preserve">, макс. 10 W, </t>
    </r>
    <r>
      <rPr>
        <b/>
        <sz val="8"/>
        <color indexed="8"/>
        <rFont val="Arial"/>
        <family val="2"/>
        <charset val="204"/>
      </rPr>
      <t>блок питания в комплекте</t>
    </r>
    <r>
      <rPr>
        <sz val="8"/>
        <color indexed="8"/>
        <rFont val="Arial"/>
        <family val="2"/>
        <charset val="204"/>
      </rPr>
      <t>, Ø132×108мм, 500 гр.</t>
    </r>
  </si>
  <si>
    <t>Apix - Dome / E2 309</t>
  </si>
  <si>
    <r>
      <t xml:space="preserve">Купольная HD-камера </t>
    </r>
    <r>
      <rPr>
        <b/>
        <sz val="8"/>
        <color indexed="10"/>
        <rFont val="Arial"/>
        <family val="2"/>
        <charset val="204"/>
      </rPr>
      <t>2Mpix</t>
    </r>
    <r>
      <rPr>
        <sz val="8"/>
        <rFont val="Arial"/>
        <family val="2"/>
        <charset val="204"/>
      </rPr>
      <t xml:space="preserve"> 1920x1080, </t>
    </r>
    <r>
      <rPr>
        <b/>
        <sz val="8"/>
        <rFont val="Arial"/>
        <family val="2"/>
        <charset val="204"/>
      </rPr>
      <t>1/2.7" CMOS</t>
    </r>
    <r>
      <rPr>
        <sz val="8"/>
        <rFont val="Arial"/>
        <family val="2"/>
        <charset val="204"/>
      </rPr>
      <t xml:space="preserve">, </t>
    </r>
    <r>
      <rPr>
        <b/>
        <sz val="8"/>
        <rFont val="Arial"/>
        <family val="2"/>
        <charset val="204"/>
      </rPr>
      <t>0.5/0.05,</t>
    </r>
    <r>
      <rPr>
        <sz val="8"/>
        <rFont val="Arial"/>
        <family val="2"/>
        <charset val="204"/>
      </rPr>
      <t xml:space="preserve">  </t>
    </r>
    <r>
      <rPr>
        <b/>
        <sz val="8"/>
        <color indexed="10"/>
        <rFont val="Arial"/>
        <family val="2"/>
        <charset val="204"/>
      </rPr>
      <t>f=3-9мм</t>
    </r>
    <r>
      <rPr>
        <sz val="8"/>
        <color indexed="8"/>
        <rFont val="Arial"/>
        <family val="2"/>
        <charset val="204"/>
      </rPr>
      <t>,</t>
    </r>
    <r>
      <rPr>
        <sz val="8"/>
        <rFont val="Arial"/>
        <family val="2"/>
        <charset val="204"/>
      </rPr>
      <t xml:space="preserve">  25к/с при 1920x1080, сжатие H.264 / MJPEG, функция двойной поток, технология HD xFrame, </t>
    </r>
    <r>
      <rPr>
        <sz val="8"/>
        <color indexed="8"/>
        <rFont val="Arial"/>
        <family val="2"/>
        <charset val="204"/>
      </rPr>
      <t xml:space="preserve">детектор движения, DNR, </t>
    </r>
    <r>
      <rPr>
        <b/>
        <sz val="8"/>
        <color indexed="12"/>
        <rFont val="Arial"/>
        <family val="2"/>
        <charset val="204"/>
      </rPr>
      <t xml:space="preserve">поддержка S-Media, </t>
    </r>
    <r>
      <rPr>
        <sz val="8"/>
        <color indexed="8"/>
        <rFont val="Arial"/>
        <family val="2"/>
        <charset val="204"/>
      </rPr>
      <t xml:space="preserve">Micro SD, аудио вход/выход, тревожный вход/выход, BNC; рабочая температура  0º + 40ºС; </t>
    </r>
    <r>
      <rPr>
        <b/>
        <sz val="8"/>
        <color indexed="8"/>
        <rFont val="Arial"/>
        <family val="2"/>
        <charset val="204"/>
      </rPr>
      <t>питание DC12V/PoE</t>
    </r>
    <r>
      <rPr>
        <sz val="8"/>
        <color indexed="8"/>
        <rFont val="Arial"/>
        <family val="2"/>
        <charset val="204"/>
      </rPr>
      <t xml:space="preserve">, макс. 10 W, </t>
    </r>
    <r>
      <rPr>
        <b/>
        <sz val="8"/>
        <color indexed="8"/>
        <rFont val="Arial"/>
        <family val="2"/>
        <charset val="204"/>
      </rPr>
      <t>блок питания в комплекте</t>
    </r>
    <r>
      <rPr>
        <sz val="8"/>
        <color indexed="8"/>
        <rFont val="Arial"/>
        <family val="2"/>
        <charset val="204"/>
      </rPr>
      <t>, Ø132×108мм, 500 гр.</t>
    </r>
  </si>
  <si>
    <t>Apix - Dome / E2 LED 309</t>
  </si>
  <si>
    <r>
      <t xml:space="preserve">Купольная HD-камера </t>
    </r>
    <r>
      <rPr>
        <b/>
        <sz val="8"/>
        <color indexed="10"/>
        <rFont val="Arial"/>
        <family val="2"/>
        <charset val="204"/>
      </rPr>
      <t>2Mpix</t>
    </r>
    <r>
      <rPr>
        <sz val="8"/>
        <rFont val="Arial"/>
        <family val="2"/>
        <charset val="204"/>
      </rPr>
      <t xml:space="preserve"> 1920x1080, </t>
    </r>
    <r>
      <rPr>
        <b/>
        <sz val="8"/>
        <rFont val="Arial"/>
        <family val="2"/>
        <charset val="204"/>
      </rPr>
      <t>1/2.7" CMOS</t>
    </r>
    <r>
      <rPr>
        <sz val="8"/>
        <rFont val="Arial"/>
        <family val="2"/>
        <charset val="204"/>
      </rPr>
      <t xml:space="preserve">, </t>
    </r>
    <r>
      <rPr>
        <b/>
        <sz val="8"/>
        <rFont val="Arial"/>
        <family val="2"/>
        <charset val="204"/>
      </rPr>
      <t>0.5/0.05/0лк ИК вкл.</t>
    </r>
    <r>
      <rPr>
        <sz val="8"/>
        <color indexed="8"/>
        <rFont val="Arial"/>
        <family val="2"/>
        <charset val="204"/>
      </rPr>
      <t>;</t>
    </r>
    <r>
      <rPr>
        <sz val="8"/>
        <rFont val="Arial"/>
        <family val="2"/>
        <charset val="204"/>
      </rPr>
      <t xml:space="preserve">  </t>
    </r>
    <r>
      <rPr>
        <b/>
        <sz val="8"/>
        <color indexed="10"/>
        <rFont val="Arial"/>
        <family val="2"/>
        <charset val="204"/>
      </rPr>
      <t>f=3-9мм</t>
    </r>
    <r>
      <rPr>
        <sz val="8"/>
        <color indexed="8"/>
        <rFont val="Arial"/>
        <family val="2"/>
        <charset val="204"/>
      </rPr>
      <t>,</t>
    </r>
    <r>
      <rPr>
        <sz val="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15м,</t>
    </r>
    <r>
      <rPr>
        <sz val="8"/>
        <rFont val="Arial"/>
        <family val="2"/>
        <charset val="204"/>
      </rPr>
      <t xml:space="preserve"> 25к/с при 1920x1080, сжатие H.264 / MJPEG, функция двойной поток, технология HD xFrame, </t>
    </r>
    <r>
      <rPr>
        <sz val="8"/>
        <color indexed="8"/>
        <rFont val="Arial"/>
        <family val="2"/>
        <charset val="204"/>
      </rPr>
      <t xml:space="preserve">детектор движения, DNR, </t>
    </r>
    <r>
      <rPr>
        <b/>
        <sz val="8"/>
        <color indexed="12"/>
        <rFont val="Arial"/>
        <family val="2"/>
        <charset val="204"/>
      </rPr>
      <t xml:space="preserve">поддержка S-Media, </t>
    </r>
    <r>
      <rPr>
        <sz val="8"/>
        <color indexed="8"/>
        <rFont val="Arial"/>
        <family val="2"/>
        <charset val="204"/>
      </rPr>
      <t xml:space="preserve">Micro SD, аудио вход/выход, тревожный вход/выход, BNC; рабочая температура  0º + 40ºС; </t>
    </r>
    <r>
      <rPr>
        <b/>
        <sz val="8"/>
        <color indexed="8"/>
        <rFont val="Arial"/>
        <family val="2"/>
        <charset val="204"/>
      </rPr>
      <t>питание DC12V/PoE</t>
    </r>
    <r>
      <rPr>
        <sz val="8"/>
        <color indexed="8"/>
        <rFont val="Arial"/>
        <family val="2"/>
        <charset val="204"/>
      </rPr>
      <t xml:space="preserve">, макс. 10 W, </t>
    </r>
    <r>
      <rPr>
        <b/>
        <sz val="8"/>
        <color indexed="8"/>
        <rFont val="Arial"/>
        <family val="2"/>
        <charset val="204"/>
      </rPr>
      <t>блок питания в комплекте</t>
    </r>
    <r>
      <rPr>
        <sz val="8"/>
        <color indexed="8"/>
        <rFont val="Arial"/>
        <family val="2"/>
        <charset val="204"/>
      </rPr>
      <t>, Ø132×108мм, 500 гр.</t>
    </r>
  </si>
  <si>
    <t>Apix - Dome / M2 WDR LED 3010</t>
  </si>
  <si>
    <r>
      <t xml:space="preserve">Купольная HD-камера </t>
    </r>
    <r>
      <rPr>
        <b/>
        <sz val="8"/>
        <color indexed="10"/>
        <rFont val="Arial"/>
        <family val="2"/>
        <charset val="204"/>
      </rPr>
      <t>2Mpix</t>
    </r>
    <r>
      <rPr>
        <b/>
        <sz val="8"/>
        <rFont val="Arial"/>
        <family val="2"/>
        <charset val="204"/>
      </rPr>
      <t xml:space="preserve"> 1920x1080 (50 к/с), </t>
    </r>
    <r>
      <rPr>
        <b/>
        <sz val="8"/>
        <color indexed="10"/>
        <rFont val="Arial"/>
        <family val="2"/>
        <charset val="204"/>
      </rPr>
      <t>1/2.8'' Sony Exmor, Xarina DSP,</t>
    </r>
    <r>
      <rPr>
        <b/>
        <sz val="8"/>
        <rFont val="Arial"/>
        <family val="2"/>
        <charset val="204"/>
      </rPr>
      <t xml:space="preserve"> 0,03/0,005лк;</t>
    </r>
    <r>
      <rPr>
        <sz val="8"/>
        <rFont val="Arial"/>
        <family val="2"/>
        <charset val="204"/>
      </rPr>
      <t xml:space="preserve">  </t>
    </r>
    <r>
      <rPr>
        <b/>
        <sz val="8"/>
        <rFont val="Arial"/>
        <family val="2"/>
        <charset val="204"/>
      </rPr>
      <t>f=3-10.5мм</t>
    </r>
    <r>
      <rPr>
        <sz val="8"/>
        <rFont val="Arial"/>
        <family val="2"/>
        <charset val="204"/>
      </rPr>
      <t xml:space="preserve">, мех. ИК-фильтр, </t>
    </r>
    <r>
      <rPr>
        <b/>
        <sz val="8"/>
        <rFont val="Arial"/>
        <family val="2"/>
        <charset val="204"/>
      </rPr>
      <t>ИК-подсветка</t>
    </r>
    <r>
      <rPr>
        <sz val="8"/>
        <rFont val="Arial"/>
        <family val="2"/>
        <charset val="204"/>
      </rPr>
      <t xml:space="preserve"> до 25м, </t>
    </r>
    <r>
      <rPr>
        <b/>
        <sz val="8"/>
        <color indexed="10"/>
        <rFont val="Arial"/>
        <family val="2"/>
        <charset val="204"/>
      </rPr>
      <t>аппаратная функция WDR,</t>
    </r>
    <r>
      <rPr>
        <sz val="8"/>
        <rFont val="Arial"/>
        <family val="2"/>
        <charset val="204"/>
      </rPr>
      <t xml:space="preserve"> сжатие H.264 / MJPEG, три потока видео, технология HD xFrame, </t>
    </r>
    <r>
      <rPr>
        <sz val="8"/>
        <color indexed="8"/>
        <rFont val="Arial"/>
        <family val="2"/>
        <charset val="204"/>
      </rPr>
      <t>детектор движения, 2D/3DNR,</t>
    </r>
    <r>
      <rPr>
        <b/>
        <sz val="8"/>
        <color indexed="12"/>
        <rFont val="Arial"/>
        <family val="2"/>
        <charset val="204"/>
      </rPr>
      <t xml:space="preserve"> </t>
    </r>
    <r>
      <rPr>
        <sz val="8"/>
        <color indexed="8"/>
        <rFont val="Arial"/>
        <family val="2"/>
        <charset val="204"/>
      </rPr>
      <t xml:space="preserve">Micro SD, аудио вход/выход, тревожный вход/выход, BNC; рабочая температура  -10º + 50ºС; </t>
    </r>
    <r>
      <rPr>
        <b/>
        <sz val="8"/>
        <color indexed="8"/>
        <rFont val="Arial"/>
        <family val="2"/>
        <charset val="204"/>
      </rPr>
      <t>питание DC12V/24VAC/PoE</t>
    </r>
    <r>
      <rPr>
        <sz val="8"/>
        <color indexed="8"/>
        <rFont val="Arial"/>
        <family val="2"/>
        <charset val="204"/>
      </rPr>
      <t>, макс.5.5W, ⌀ 149 мм х 99,5 мм, 650 гр.</t>
    </r>
  </si>
  <si>
    <t>Серия камер WDR наиболее эффективно решает проблему встречной засветки.</t>
  </si>
  <si>
    <t>Apix - Dome / M2 LED AF 309</t>
  </si>
  <si>
    <r>
      <t>Купольная HD-камера</t>
    </r>
    <r>
      <rPr>
        <b/>
        <sz val="8"/>
        <color indexed="10"/>
        <rFont val="Arial"/>
        <family val="2"/>
        <charset val="204"/>
      </rPr>
      <t xml:space="preserve"> 2Mpix</t>
    </r>
    <r>
      <rPr>
        <sz val="8"/>
        <rFont val="Arial"/>
        <family val="2"/>
        <charset val="204"/>
      </rPr>
      <t xml:space="preserve"> 1920x1080 (25 к/с), </t>
    </r>
    <r>
      <rPr>
        <b/>
        <sz val="8"/>
        <color indexed="10"/>
        <rFont val="Arial"/>
        <family val="2"/>
        <charset val="204"/>
      </rPr>
      <t xml:space="preserve">1/2.8” Sony Exmor CMOS, </t>
    </r>
    <r>
      <rPr>
        <sz val="8"/>
        <rFont val="Arial"/>
        <family val="2"/>
        <charset val="204"/>
      </rPr>
      <t>0,1/0,01лк; f</t>
    </r>
    <r>
      <rPr>
        <sz val="8"/>
        <color indexed="8"/>
        <rFont val="Arial"/>
        <family val="2"/>
        <charset val="204"/>
      </rPr>
      <t xml:space="preserve">=3.0-9.0 мм,  </t>
    </r>
    <r>
      <rPr>
        <b/>
        <sz val="8"/>
        <color indexed="10"/>
        <rFont val="Arial"/>
        <family val="2"/>
        <charset val="204"/>
      </rPr>
      <t>автофокусировка,</t>
    </r>
    <r>
      <rPr>
        <sz val="8"/>
        <color indexed="8"/>
        <rFont val="Arial"/>
        <family val="2"/>
        <charset val="204"/>
      </rPr>
      <t xml:space="preserve"> </t>
    </r>
    <r>
      <rPr>
        <sz val="8"/>
        <rFont val="Arial"/>
        <family val="2"/>
        <charset val="204"/>
      </rPr>
      <t xml:space="preserve">мех. ИК-фильтр, ИК-подсветка до 25м, сжатие H.264 / MJPEG, четыре потока видео, технология HD xFrame, </t>
    </r>
    <r>
      <rPr>
        <sz val="8"/>
        <color indexed="8"/>
        <rFont val="Arial"/>
        <family val="2"/>
        <charset val="204"/>
      </rPr>
      <t xml:space="preserve">детектор движения, 3D-DNR + SPQ, Micro SD, рабочая температура от -10 до +50 °С; </t>
    </r>
    <r>
      <rPr>
        <b/>
        <sz val="8"/>
        <color indexed="10"/>
        <rFont val="Arial"/>
        <family val="2"/>
        <charset val="204"/>
      </rPr>
      <t xml:space="preserve">питание PoE, </t>
    </r>
    <r>
      <rPr>
        <sz val="8"/>
        <color indexed="8"/>
        <rFont val="Arial"/>
        <family val="2"/>
        <charset val="204"/>
      </rPr>
      <t>макс. 9,3 W, ⌀ 117 мм, высота 90 мм, 280г.</t>
    </r>
  </si>
  <si>
    <r>
      <t xml:space="preserve">Внутренняя 2-мегапиксельная камера с </t>
    </r>
    <r>
      <rPr>
        <sz val="8"/>
        <color indexed="10"/>
        <rFont val="Arial"/>
        <family val="2"/>
        <charset val="204"/>
      </rPr>
      <t>автофокусом 
Наличие уточняйте</t>
    </r>
  </si>
  <si>
    <t>Apix - Dome / M3 LED AF 309</t>
  </si>
  <si>
    <r>
      <t>Купольная HD-камера</t>
    </r>
    <r>
      <rPr>
        <b/>
        <sz val="8"/>
        <color indexed="10"/>
        <rFont val="Arial"/>
        <family val="2"/>
        <charset val="204"/>
      </rPr>
      <t xml:space="preserve"> 3Mpix</t>
    </r>
    <r>
      <rPr>
        <sz val="8"/>
        <rFont val="Arial"/>
        <family val="2"/>
        <charset val="204"/>
      </rPr>
      <t xml:space="preserve"> 2048×1536 (15 к/с), </t>
    </r>
    <r>
      <rPr>
        <b/>
        <sz val="8"/>
        <color indexed="10"/>
        <rFont val="Arial"/>
        <family val="2"/>
        <charset val="204"/>
      </rPr>
      <t xml:space="preserve">1/2.8” Sony Exmor CMOS, </t>
    </r>
    <r>
      <rPr>
        <sz val="8"/>
        <rFont val="Arial"/>
        <family val="2"/>
        <charset val="204"/>
      </rPr>
      <t xml:space="preserve">0,1/0,01лк; </t>
    </r>
    <r>
      <rPr>
        <sz val="8"/>
        <color indexed="8"/>
        <rFont val="Arial"/>
        <family val="2"/>
        <charset val="204"/>
      </rPr>
      <t xml:space="preserve">f=3.0-9.0 мм,  </t>
    </r>
    <r>
      <rPr>
        <b/>
        <sz val="8"/>
        <color indexed="10"/>
        <rFont val="Arial"/>
        <family val="2"/>
        <charset val="204"/>
      </rPr>
      <t>автофокусировка,</t>
    </r>
    <r>
      <rPr>
        <sz val="8"/>
        <color indexed="8"/>
        <rFont val="Arial"/>
        <family val="2"/>
        <charset val="204"/>
      </rPr>
      <t xml:space="preserve"> </t>
    </r>
    <r>
      <rPr>
        <sz val="8"/>
        <rFont val="Arial"/>
        <family val="2"/>
        <charset val="204"/>
      </rPr>
      <t xml:space="preserve">мех. ИК-фильтр, ИК-подсветка до 25м, сжатие H.264 / MJPEG, четыре потока видео, технология HD xFrame, </t>
    </r>
    <r>
      <rPr>
        <sz val="8"/>
        <color indexed="8"/>
        <rFont val="Arial"/>
        <family val="2"/>
        <charset val="204"/>
      </rPr>
      <t xml:space="preserve">детектор движения, 3D-DNR + SPQ, Micro SD, аудио вход/выход, тревожный вход/выход, рабочая температура от -10 до +50 °С; </t>
    </r>
    <r>
      <rPr>
        <b/>
        <sz val="8"/>
        <color indexed="8"/>
        <rFont val="Arial"/>
        <family val="2"/>
        <charset val="204"/>
      </rPr>
      <t>питание DC12V/AC24/PoE</t>
    </r>
    <r>
      <rPr>
        <sz val="8"/>
        <color indexed="8"/>
        <rFont val="Arial"/>
        <family val="2"/>
        <charset val="204"/>
      </rPr>
      <t>, макс. 9,3 W, ⌀ 117 мм, высота 90 мм, 280г.</t>
    </r>
  </si>
  <si>
    <r>
      <t xml:space="preserve">Внутренняя 3-мегапиксельная камера с </t>
    </r>
    <r>
      <rPr>
        <sz val="8"/>
        <color indexed="10"/>
        <rFont val="Arial"/>
        <family val="2"/>
        <charset val="204"/>
      </rPr>
      <t>автофокусом 
Наличие уточняйте</t>
    </r>
  </si>
  <si>
    <t>Apix - Dome / E3 309</t>
  </si>
  <si>
    <r>
      <t xml:space="preserve">Купольная HD-камера </t>
    </r>
    <r>
      <rPr>
        <b/>
        <sz val="8"/>
        <color indexed="10"/>
        <rFont val="Arial"/>
        <family val="2"/>
        <charset val="204"/>
      </rPr>
      <t>3Mpix</t>
    </r>
    <r>
      <rPr>
        <sz val="8"/>
        <rFont val="Arial"/>
        <family val="2"/>
        <charset val="204"/>
      </rPr>
      <t xml:space="preserve"> 2048×1536, (12к/с), </t>
    </r>
    <r>
      <rPr>
        <b/>
        <sz val="8"/>
        <rFont val="Arial"/>
        <family val="2"/>
        <charset val="204"/>
      </rPr>
      <t>1/2.7" CMOS</t>
    </r>
    <r>
      <rPr>
        <sz val="8"/>
        <rFont val="Arial"/>
        <family val="2"/>
        <charset val="204"/>
      </rPr>
      <t xml:space="preserve">, </t>
    </r>
    <r>
      <rPr>
        <b/>
        <sz val="8"/>
        <rFont val="Arial"/>
        <family val="2"/>
        <charset val="204"/>
      </rPr>
      <t>0.3/0.1,</t>
    </r>
    <r>
      <rPr>
        <sz val="8"/>
        <rFont val="Arial"/>
        <family val="2"/>
        <charset val="204"/>
      </rPr>
      <t xml:space="preserve">  </t>
    </r>
    <r>
      <rPr>
        <b/>
        <sz val="8"/>
        <color indexed="10"/>
        <rFont val="Arial"/>
        <family val="2"/>
        <charset val="204"/>
      </rPr>
      <t>f=3-9мм</t>
    </r>
    <r>
      <rPr>
        <sz val="8"/>
        <color indexed="8"/>
        <rFont val="Arial"/>
        <family val="2"/>
        <charset val="204"/>
      </rPr>
      <t>,</t>
    </r>
    <r>
      <rPr>
        <sz val="8"/>
        <rFont val="Arial"/>
        <family val="2"/>
        <charset val="204"/>
      </rPr>
      <t xml:space="preserve">  25к/с при 1920x1080, сжатие H.264 / MJPEG, три потока видео, технология HD xFrame, </t>
    </r>
    <r>
      <rPr>
        <sz val="8"/>
        <color indexed="8"/>
        <rFont val="Arial"/>
        <family val="2"/>
        <charset val="204"/>
      </rPr>
      <t>детектор движения, 3DNR,</t>
    </r>
    <r>
      <rPr>
        <b/>
        <sz val="8"/>
        <color indexed="12"/>
        <rFont val="Arial"/>
        <family val="2"/>
        <charset val="204"/>
      </rPr>
      <t xml:space="preserve"> </t>
    </r>
    <r>
      <rPr>
        <sz val="8"/>
        <color indexed="8"/>
        <rFont val="Arial"/>
        <family val="2"/>
        <charset val="204"/>
      </rPr>
      <t xml:space="preserve">SD карта, аудио вход/выход, тревожный вход/выход, BNC; рабочая температура  -10º + 50ºС; </t>
    </r>
    <r>
      <rPr>
        <b/>
        <sz val="8"/>
        <color indexed="8"/>
        <rFont val="Arial"/>
        <family val="2"/>
        <charset val="204"/>
      </rPr>
      <t>питание DC12V/AC24V/PoE</t>
    </r>
    <r>
      <rPr>
        <sz val="8"/>
        <color indexed="8"/>
        <rFont val="Arial"/>
        <family val="2"/>
        <charset val="204"/>
      </rPr>
      <t>, макс. 6 W, Ø125×106мм, 800 гр.</t>
    </r>
  </si>
  <si>
    <t>Данную модель замещает новая Apix - Dome / M3 LED AF 309</t>
  </si>
  <si>
    <t>Apix - Dome / M4 309 AF</t>
  </si>
  <si>
    <r>
      <t>Купольная HD-камера</t>
    </r>
    <r>
      <rPr>
        <b/>
        <sz val="8"/>
        <color indexed="10"/>
        <rFont val="Arial"/>
        <family val="2"/>
        <charset val="204"/>
      </rPr>
      <t xml:space="preserve"> 4Mpix</t>
    </r>
    <r>
      <rPr>
        <sz val="8"/>
        <rFont val="Arial"/>
        <family val="2"/>
        <charset val="204"/>
      </rPr>
      <t xml:space="preserve"> 2668×1520 (25 к/с), </t>
    </r>
    <r>
      <rPr>
        <b/>
        <sz val="8"/>
        <color indexed="10"/>
        <rFont val="Arial"/>
        <family val="2"/>
        <charset val="204"/>
      </rPr>
      <t>1/3” CMOS,</t>
    </r>
    <r>
      <rPr>
        <b/>
        <sz val="8"/>
        <rFont val="Arial"/>
        <family val="2"/>
        <charset val="204"/>
      </rPr>
      <t xml:space="preserve"> </t>
    </r>
    <r>
      <rPr>
        <sz val="8"/>
        <rFont val="Arial"/>
        <family val="2"/>
        <charset val="204"/>
      </rPr>
      <t xml:space="preserve">0,1/0,01/0 лк (ИК вкл.); f=3-9 мм,  </t>
    </r>
    <r>
      <rPr>
        <b/>
        <sz val="8"/>
        <color indexed="10"/>
        <rFont val="Arial"/>
        <family val="2"/>
        <charset val="204"/>
      </rPr>
      <t>автофокусировка,</t>
    </r>
    <r>
      <rPr>
        <sz val="8"/>
        <rFont val="Arial"/>
        <family val="2"/>
        <charset val="204"/>
      </rPr>
      <t xml:space="preserve"> мех. ИК-фильтр, ИК-подсветка до 25 м,  </t>
    </r>
    <r>
      <rPr>
        <b/>
        <sz val="8"/>
        <color indexed="10"/>
        <rFont val="Arial"/>
        <family val="2"/>
        <charset val="204"/>
      </rPr>
      <t>аппаратная функция</t>
    </r>
    <r>
      <rPr>
        <sz val="8"/>
        <color indexed="10"/>
        <rFont val="Arial"/>
        <family val="2"/>
        <charset val="204"/>
      </rPr>
      <t xml:space="preserve"> </t>
    </r>
    <r>
      <rPr>
        <b/>
        <sz val="8"/>
        <color indexed="10"/>
        <rFont val="Arial"/>
        <family val="2"/>
        <charset val="204"/>
      </rPr>
      <t>WDR</t>
    </r>
    <r>
      <rPr>
        <sz val="8"/>
        <rFont val="Arial"/>
        <family val="2"/>
        <charset val="204"/>
      </rPr>
      <t xml:space="preserve"> (при максимальном разрешении 2560х1440), сжатие H.264 / MJPEG, четыре потока видео, технология HD xFrame, детектор движения, DNR, Micro SD, аудио вход/выход, тревожный вход/выход, рабочая температура от -10 до +50 °С; </t>
    </r>
    <r>
      <rPr>
        <b/>
        <sz val="8"/>
        <rFont val="Arial"/>
        <family val="2"/>
        <charset val="204"/>
      </rPr>
      <t>питание DC12V/AC24/PoE</t>
    </r>
    <r>
      <rPr>
        <sz val="8"/>
        <rFont val="Arial"/>
        <family val="2"/>
        <charset val="204"/>
      </rPr>
      <t>, макс. 13,5 W, ⌀ 117 мм, высота 90 мм, 280 гр.</t>
    </r>
  </si>
  <si>
    <r>
      <t xml:space="preserve">25к/с при разрешении 4Мпикс  с </t>
    </r>
    <r>
      <rPr>
        <sz val="8"/>
        <color indexed="10"/>
        <rFont val="Arial"/>
        <family val="2"/>
        <charset val="204"/>
      </rPr>
      <t xml:space="preserve">автофокусом, аппаратный WDR.
</t>
    </r>
    <r>
      <rPr>
        <sz val="8"/>
        <rFont val="Arial"/>
        <family val="2"/>
        <charset val="204"/>
      </rPr>
      <t>Прежняя цена 530 USD</t>
    </r>
  </si>
  <si>
    <t>Apix - Dome / E5 LED 309</t>
  </si>
  <si>
    <r>
      <t xml:space="preserve">Купольная HD-камера </t>
    </r>
    <r>
      <rPr>
        <b/>
        <sz val="8"/>
        <color indexed="10"/>
        <rFont val="Arial"/>
        <family val="2"/>
        <charset val="204"/>
      </rPr>
      <t>5Mpix</t>
    </r>
    <r>
      <rPr>
        <sz val="8"/>
        <rFont val="Arial"/>
        <family val="2"/>
        <charset val="204"/>
      </rPr>
      <t xml:space="preserve"> 2592×1920, </t>
    </r>
    <r>
      <rPr>
        <b/>
        <sz val="8"/>
        <rFont val="Arial"/>
        <family val="2"/>
        <charset val="204"/>
      </rPr>
      <t>1/2.7" CMOS</t>
    </r>
    <r>
      <rPr>
        <sz val="8"/>
        <rFont val="Arial"/>
        <family val="2"/>
        <charset val="204"/>
      </rPr>
      <t xml:space="preserve">, </t>
    </r>
    <r>
      <rPr>
        <b/>
        <sz val="8"/>
        <rFont val="Arial"/>
        <family val="2"/>
        <charset val="204"/>
      </rPr>
      <t>0.5/0.05/0лк ИК вкл.</t>
    </r>
    <r>
      <rPr>
        <sz val="8"/>
        <color indexed="8"/>
        <rFont val="Arial"/>
        <family val="2"/>
        <charset val="204"/>
      </rPr>
      <t>;</t>
    </r>
    <r>
      <rPr>
        <sz val="8"/>
        <rFont val="Arial"/>
        <family val="2"/>
        <charset val="204"/>
      </rPr>
      <t xml:space="preserve">  </t>
    </r>
    <r>
      <rPr>
        <b/>
        <sz val="8"/>
        <color indexed="10"/>
        <rFont val="Arial"/>
        <family val="2"/>
        <charset val="204"/>
      </rPr>
      <t>f=3-9мм</t>
    </r>
    <r>
      <rPr>
        <sz val="8"/>
        <color indexed="8"/>
        <rFont val="Arial"/>
        <family val="2"/>
        <charset val="204"/>
      </rPr>
      <t>,</t>
    </r>
    <r>
      <rPr>
        <sz val="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15м,</t>
    </r>
    <r>
      <rPr>
        <sz val="8"/>
        <rFont val="Arial"/>
        <family val="2"/>
        <charset val="204"/>
      </rPr>
      <t xml:space="preserve"> 25к/с при 1920x1080, сжатие H.264 / MJPEG, функция двойной поток, технология HD xFrame, </t>
    </r>
    <r>
      <rPr>
        <sz val="8"/>
        <color indexed="8"/>
        <rFont val="Arial"/>
        <family val="2"/>
        <charset val="204"/>
      </rPr>
      <t xml:space="preserve">детектор движения, DNR, </t>
    </r>
    <r>
      <rPr>
        <b/>
        <sz val="8"/>
        <color indexed="12"/>
        <rFont val="Arial"/>
        <family val="2"/>
        <charset val="204"/>
      </rPr>
      <t xml:space="preserve">поддержка S-Media, </t>
    </r>
    <r>
      <rPr>
        <sz val="8"/>
        <color indexed="8"/>
        <rFont val="Arial"/>
        <family val="2"/>
        <charset val="204"/>
      </rPr>
      <t xml:space="preserve">SD карта, аудио вход/выход, тревожный вход/выход, BNC; рабочая температура  0º + 40ºС; </t>
    </r>
    <r>
      <rPr>
        <b/>
        <sz val="8"/>
        <color indexed="8"/>
        <rFont val="Arial"/>
        <family val="2"/>
        <charset val="204"/>
      </rPr>
      <t>питание DC12V/PoE</t>
    </r>
    <r>
      <rPr>
        <sz val="8"/>
        <color indexed="8"/>
        <rFont val="Arial"/>
        <family val="2"/>
        <charset val="204"/>
      </rPr>
      <t xml:space="preserve">, макс. 10 W, </t>
    </r>
    <r>
      <rPr>
        <b/>
        <sz val="8"/>
        <color indexed="8"/>
        <rFont val="Arial"/>
        <family val="2"/>
        <charset val="204"/>
      </rPr>
      <t>блок питания в комплекте</t>
    </r>
    <r>
      <rPr>
        <sz val="8"/>
        <color indexed="8"/>
        <rFont val="Arial"/>
        <family val="2"/>
        <charset val="204"/>
      </rPr>
      <t>, Ø132×108мм, 500 гр.</t>
    </r>
  </si>
  <si>
    <t>Apix - Dome / 4K 408 AF</t>
  </si>
  <si>
    <r>
      <t xml:space="preserve">Купольная HD-камера </t>
    </r>
    <r>
      <rPr>
        <b/>
        <sz val="8"/>
        <color indexed="10"/>
        <rFont val="Arial"/>
        <family val="2"/>
        <charset val="204"/>
      </rPr>
      <t>8 Мпикс</t>
    </r>
    <r>
      <rPr>
        <sz val="8"/>
        <rFont val="Arial"/>
        <family val="2"/>
        <charset val="204"/>
      </rPr>
      <t xml:space="preserve"> (3840×2160) (</t>
    </r>
    <r>
      <rPr>
        <b/>
        <sz val="8"/>
        <color indexed="10"/>
        <rFont val="Arial"/>
        <family val="2"/>
        <charset val="204"/>
      </rPr>
      <t>25 к/с</t>
    </r>
    <r>
      <rPr>
        <sz val="8"/>
        <rFont val="Arial"/>
        <family val="2"/>
        <charset val="204"/>
      </rPr>
      <t xml:space="preserve">), 1/1.7"  CMOS, 0,05/0,005/0 лк (ИК вкл.); f= 4-8 мм, </t>
    </r>
    <r>
      <rPr>
        <b/>
        <sz val="8"/>
        <color indexed="10"/>
        <rFont val="Arial"/>
        <family val="2"/>
        <charset val="204"/>
      </rPr>
      <t>автофокусировка,</t>
    </r>
    <r>
      <rPr>
        <sz val="8"/>
        <rFont val="Arial"/>
        <family val="2"/>
        <charset val="204"/>
      </rPr>
      <t xml:space="preserve"> мех. ИК-фильтр, </t>
    </r>
    <r>
      <rPr>
        <b/>
        <sz val="8"/>
        <rFont val="Arial"/>
        <family val="2"/>
        <charset val="204"/>
      </rPr>
      <t>ИК-подсветка</t>
    </r>
    <r>
      <rPr>
        <sz val="8"/>
        <rFont val="Arial"/>
        <family val="2"/>
        <charset val="204"/>
      </rPr>
      <t xml:space="preserve"> до 40 м, сжатие H.264 / MJPEG, четыре потока видео, технология HD xFrame, детектор движения, DNR, Micro SD, рабочая температура от -10 до +50 °С; питание DC12V/AC24/PoE, макс. 14 W, ⌀ 117 мм, высота 90 мм, 370 гр.</t>
    </r>
  </si>
  <si>
    <r>
      <t xml:space="preserve">25к/с при разрешении 8Мпикс (стандарт UltraHD 4K)
Доступна уличная EXT версия.
</t>
    </r>
    <r>
      <rPr>
        <b/>
        <sz val="8"/>
        <color indexed="40"/>
        <rFont val="Arial Cyr"/>
        <charset val="204"/>
      </rPr>
      <t>Поступление на склад: Ноябрь</t>
    </r>
  </si>
  <si>
    <t>КУПОЛЬНЫЕ АНТИВАНДАЛЬНЫЕ</t>
  </si>
  <si>
    <t>Apix - VDome / M1 EXT 3312</t>
  </si>
  <si>
    <r>
      <t xml:space="preserve">Уличная купольная вандалозащищенная HD-камера </t>
    </r>
    <r>
      <rPr>
        <sz val="8"/>
        <color indexed="8"/>
        <rFont val="Arial"/>
        <family val="2"/>
        <charset val="204"/>
      </rPr>
      <t xml:space="preserve">1.3Mpix 1280x960 (12,5 к/с), 1/3" Sony </t>
    </r>
    <r>
      <rPr>
        <b/>
        <sz val="8"/>
        <color indexed="10"/>
        <rFont val="Arial"/>
        <family val="2"/>
        <charset val="204"/>
      </rPr>
      <t>Progressive CCD</t>
    </r>
    <r>
      <rPr>
        <sz val="8"/>
        <color indexed="8"/>
        <rFont val="Arial"/>
        <family val="2"/>
        <charset val="204"/>
      </rPr>
      <t>, 0.02/0.001лк; f=3.3-12мм,  мех. ИК-фильтр, 25 к/с при разрешении 1280х720;  сжатие H.264 / MPEG-4 / MJPEG, функция двойной поток, технология HD xFrame, детектор движения, WDR, DNR, Micro SD, аудио вход/выход, тревожный вход/выход, BNC, рабочая температура  -45º + 50ºС, нагреватель, вентилятор; питание PoE (до -10ºС),</t>
    </r>
    <r>
      <rPr>
        <b/>
        <sz val="8"/>
        <color indexed="8"/>
        <rFont val="Arial"/>
        <family val="2"/>
        <charset val="204"/>
      </rPr>
      <t xml:space="preserve"> DC12V/AC24V </t>
    </r>
    <r>
      <rPr>
        <sz val="8"/>
        <color indexed="8"/>
        <rFont val="Arial"/>
        <family val="2"/>
        <charset val="204"/>
      </rPr>
      <t>(до  -45ºС), макс. 28 W, Ø170×210мм, 1000 гр.</t>
    </r>
  </si>
  <si>
    <t>Apix - VDome / M2 Lite LED 3010</t>
  </si>
  <si>
    <r>
      <t xml:space="preserve">Купольная вандалозащищенная HD-камера </t>
    </r>
    <r>
      <rPr>
        <b/>
        <sz val="8"/>
        <color indexed="10"/>
        <rFont val="Arial"/>
        <family val="2"/>
        <charset val="204"/>
      </rPr>
      <t>2Mpix</t>
    </r>
    <r>
      <rPr>
        <sz val="8"/>
        <color indexed="8"/>
        <rFont val="Arial"/>
        <family val="2"/>
        <charset val="204"/>
      </rPr>
      <t xml:space="preserve"> 1920x1080 (12,5 к/c), </t>
    </r>
    <r>
      <rPr>
        <b/>
        <sz val="8"/>
        <color indexed="8"/>
        <rFont val="Arial"/>
        <family val="2"/>
        <charset val="204"/>
      </rPr>
      <t>1/2.7" CMOS</t>
    </r>
    <r>
      <rPr>
        <sz val="8"/>
        <color indexed="8"/>
        <rFont val="Arial"/>
        <family val="2"/>
        <charset val="204"/>
      </rPr>
      <t xml:space="preserve">, </t>
    </r>
    <r>
      <rPr>
        <b/>
        <sz val="8"/>
        <color indexed="8"/>
        <rFont val="Arial"/>
        <family val="2"/>
        <charset val="204"/>
      </rPr>
      <t>0,2/0,02/0лк</t>
    </r>
    <r>
      <rPr>
        <sz val="8"/>
        <color indexed="8"/>
        <rFont val="Arial"/>
        <family val="2"/>
        <charset val="204"/>
      </rPr>
      <t xml:space="preserve"> ИК вкл.;</t>
    </r>
    <r>
      <rPr>
        <b/>
        <sz val="8"/>
        <color indexed="8"/>
        <rFont val="Arial"/>
        <family val="2"/>
        <charset val="204"/>
      </rPr>
      <t xml:space="preserve"> </t>
    </r>
    <r>
      <rPr>
        <b/>
        <sz val="8"/>
        <color indexed="10"/>
        <rFont val="Arial"/>
        <family val="2"/>
        <charset val="204"/>
      </rPr>
      <t>f=3.0-10.5мм</t>
    </r>
    <r>
      <rPr>
        <sz val="8"/>
        <color indexed="8"/>
        <rFont val="Arial"/>
        <family val="2"/>
        <charset val="204"/>
      </rPr>
      <t>, мех. ИК-фильтр,</t>
    </r>
    <r>
      <rPr>
        <b/>
        <sz val="8"/>
        <color indexed="8"/>
        <rFont val="Arial"/>
        <family val="2"/>
        <charset val="204"/>
      </rPr>
      <t xml:space="preserve"> </t>
    </r>
    <r>
      <rPr>
        <b/>
        <sz val="8"/>
        <color indexed="10"/>
        <rFont val="Arial"/>
        <family val="2"/>
        <charset val="204"/>
      </rPr>
      <t>ИК-подсветка</t>
    </r>
    <r>
      <rPr>
        <sz val="8"/>
        <color indexed="8"/>
        <rFont val="Arial"/>
        <family val="2"/>
        <charset val="204"/>
      </rPr>
      <t xml:space="preserve"> до 20м., 25 к/с при разрешении 1280x1024;  сжатие H.264 / MJPEG, функция двойной поток, технология HD xFrame, детектор движения, 3DNR, Micro SD, аудио вход/выход, тревожный вход/выход, BNC; рабочая температура  -10ºС + 50ºС; </t>
    </r>
    <r>
      <rPr>
        <b/>
        <sz val="8"/>
        <color indexed="8"/>
        <rFont val="Arial"/>
        <family val="2"/>
        <charset val="204"/>
      </rPr>
      <t>питание DC12V/PoE/AC24V</t>
    </r>
    <r>
      <rPr>
        <sz val="8"/>
        <color indexed="8"/>
        <rFont val="Arial"/>
        <family val="2"/>
        <charset val="204"/>
      </rPr>
      <t>, макс. 6.8W, Ø151×130мм, 800 гр.</t>
    </r>
  </si>
  <si>
    <t>Apix - VDome / M2 Lite LED 279 AF</t>
  </si>
  <si>
    <r>
      <t xml:space="preserve">Уличная купольная вандалозащищенная HD-камера </t>
    </r>
    <r>
      <rPr>
        <b/>
        <sz val="8"/>
        <color indexed="10"/>
        <rFont val="Arial"/>
        <family val="2"/>
        <charset val="204"/>
      </rPr>
      <t>2Mpix</t>
    </r>
    <r>
      <rPr>
        <sz val="8"/>
        <rFont val="Arial"/>
        <family val="2"/>
        <charset val="204"/>
      </rPr>
      <t xml:space="preserve"> 1920x1080, </t>
    </r>
    <r>
      <rPr>
        <b/>
        <sz val="8"/>
        <rFont val="Arial"/>
        <family val="2"/>
        <charset val="204"/>
      </rPr>
      <t>1/2.7" CMOS</t>
    </r>
    <r>
      <rPr>
        <sz val="8"/>
        <rFont val="Arial"/>
        <family val="2"/>
        <charset val="204"/>
      </rPr>
      <t xml:space="preserve">, </t>
    </r>
    <r>
      <rPr>
        <b/>
        <sz val="8"/>
        <rFont val="Arial"/>
        <family val="2"/>
        <charset val="204"/>
      </rPr>
      <t>0,2/0,02/0лк</t>
    </r>
    <r>
      <rPr>
        <sz val="8"/>
        <rFont val="Arial"/>
        <family val="2"/>
        <charset val="204"/>
      </rPr>
      <t xml:space="preserve"> ИК вкл.; </t>
    </r>
    <r>
      <rPr>
        <b/>
        <sz val="8"/>
        <color indexed="10"/>
        <rFont val="Arial"/>
        <family val="2"/>
        <charset val="204"/>
      </rPr>
      <t>f=2.7-9мм</t>
    </r>
    <r>
      <rPr>
        <sz val="8"/>
        <color indexed="8"/>
        <rFont val="Arial"/>
        <family val="2"/>
        <charset val="204"/>
      </rPr>
      <t xml:space="preserve">,  </t>
    </r>
    <r>
      <rPr>
        <b/>
        <sz val="8"/>
        <color indexed="10"/>
        <rFont val="Arial"/>
        <family val="2"/>
        <charset val="204"/>
      </rPr>
      <t>автофокусировка</t>
    </r>
    <r>
      <rPr>
        <sz val="8"/>
        <color indexed="8"/>
        <rFont val="Arial"/>
        <family val="2"/>
        <charset val="204"/>
      </rPr>
      <t xml:space="preserve">, мех. ИК-фильтр, </t>
    </r>
    <r>
      <rPr>
        <sz val="8"/>
        <color indexed="10"/>
        <rFont val="Arial"/>
        <family val="2"/>
        <charset val="204"/>
      </rPr>
      <t>ИК-подсветка</t>
    </r>
    <r>
      <rPr>
        <sz val="8"/>
        <color indexed="8"/>
        <rFont val="Arial"/>
        <family val="2"/>
        <charset val="204"/>
      </rPr>
      <t xml:space="preserve"> до 20м., 25 к/с при разрешении 1920x1080;  сжатие H.264 / MJPEG, функция двойной поток, технология HD xFrame, детектор движения, DNR, Micro SD, аудио вход/выход, тревожный вход/выход, BNC; рабочая температура  </t>
    </r>
    <r>
      <rPr>
        <b/>
        <sz val="8"/>
        <color indexed="10"/>
        <rFont val="Arial"/>
        <family val="2"/>
        <charset val="204"/>
      </rPr>
      <t>-45º + 50ºС</t>
    </r>
    <r>
      <rPr>
        <sz val="8"/>
        <color indexed="8"/>
        <rFont val="Arial"/>
        <family val="2"/>
        <charset val="204"/>
      </rPr>
      <t xml:space="preserve">, нагреватель, вентилятор; </t>
    </r>
    <r>
      <rPr>
        <b/>
        <sz val="8"/>
        <color indexed="8"/>
        <rFont val="Arial"/>
        <family val="2"/>
        <charset val="204"/>
      </rPr>
      <t>питание PoE (до -10ºС), DC12V/AC24V (до  -45ºС)</t>
    </r>
    <r>
      <rPr>
        <sz val="8"/>
        <color indexed="8"/>
        <rFont val="Arial"/>
        <family val="2"/>
        <charset val="204"/>
      </rPr>
      <t>, макс. 28 W, Ø170×210мм, 1000 гр.</t>
    </r>
  </si>
  <si>
    <t>Уличная купольная камера с автофокусом</t>
  </si>
  <si>
    <t>Apix - VDome / M2 LED EXT 279</t>
  </si>
  <si>
    <r>
      <t xml:space="preserve">Уличная купольная вандалозащищенная HD-камера </t>
    </r>
    <r>
      <rPr>
        <b/>
        <sz val="8"/>
        <color indexed="10"/>
        <rFont val="Arial"/>
        <family val="2"/>
        <charset val="204"/>
      </rPr>
      <t>2Mpix</t>
    </r>
    <r>
      <rPr>
        <sz val="8"/>
        <rFont val="Arial"/>
        <family val="2"/>
        <charset val="204"/>
      </rPr>
      <t xml:space="preserve"> 1920x1080, </t>
    </r>
    <r>
      <rPr>
        <b/>
        <sz val="8"/>
        <rFont val="Arial"/>
        <family val="2"/>
        <charset val="204"/>
      </rPr>
      <t>1/2.7" CMOS</t>
    </r>
    <r>
      <rPr>
        <sz val="8"/>
        <rFont val="Arial"/>
        <family val="2"/>
        <charset val="204"/>
      </rPr>
      <t xml:space="preserve">, </t>
    </r>
    <r>
      <rPr>
        <b/>
        <sz val="8"/>
        <rFont val="Arial"/>
        <family val="2"/>
        <charset val="204"/>
      </rPr>
      <t>0,2/0,02/0лк</t>
    </r>
    <r>
      <rPr>
        <sz val="8"/>
        <rFont val="Arial"/>
        <family val="2"/>
        <charset val="204"/>
      </rPr>
      <t xml:space="preserve"> ИК вкл.; </t>
    </r>
    <r>
      <rPr>
        <b/>
        <sz val="8"/>
        <color indexed="10"/>
        <rFont val="Arial"/>
        <family val="2"/>
        <charset val="204"/>
      </rPr>
      <t>f=2.7-9мм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20м., 25 к/с при разрешении 1920x1080;  сжатие H.264 / MJPEG, функция двойной поток, технология HD xFrame, детектор движения, DNR, Micro SD, аудио вход/выход, тревожный вход/выход, BNC; рабочая температура  </t>
    </r>
    <r>
      <rPr>
        <b/>
        <sz val="8"/>
        <color indexed="10"/>
        <rFont val="Arial"/>
        <family val="2"/>
        <charset val="204"/>
      </rPr>
      <t>-45º + 50ºС</t>
    </r>
    <r>
      <rPr>
        <sz val="8"/>
        <color indexed="8"/>
        <rFont val="Arial"/>
        <family val="2"/>
        <charset val="204"/>
      </rPr>
      <t>, нагреватель, вентилятор;</t>
    </r>
    <r>
      <rPr>
        <b/>
        <sz val="8"/>
        <color indexed="8"/>
        <rFont val="Arial"/>
        <family val="2"/>
        <charset val="204"/>
      </rPr>
      <t xml:space="preserve"> питание PoE (до -10ºС), DC12V/AC24V</t>
    </r>
    <r>
      <rPr>
        <sz val="8"/>
        <color indexed="8"/>
        <rFont val="Arial"/>
        <family val="2"/>
        <charset val="204"/>
      </rPr>
      <t xml:space="preserve"> </t>
    </r>
    <r>
      <rPr>
        <b/>
        <sz val="8"/>
        <color indexed="8"/>
        <rFont val="Arial"/>
        <family val="2"/>
        <charset val="204"/>
      </rPr>
      <t>(до  -45ºС)</t>
    </r>
    <r>
      <rPr>
        <sz val="8"/>
        <color indexed="8"/>
        <rFont val="Arial"/>
        <family val="2"/>
        <charset val="204"/>
      </rPr>
      <t>, макс. 28 W, Ø170×210мм, 1000 гр.</t>
    </r>
  </si>
  <si>
    <t>Apix - VDome / M2 LED EXT 3010</t>
  </si>
  <si>
    <r>
      <t xml:space="preserve">Уличная купольная вандалозащищенная HD-камера </t>
    </r>
    <r>
      <rPr>
        <b/>
        <sz val="8"/>
        <color indexed="10"/>
        <rFont val="Arial"/>
        <family val="2"/>
        <charset val="204"/>
      </rPr>
      <t>2Mpix</t>
    </r>
    <r>
      <rPr>
        <sz val="8"/>
        <rFont val="Arial"/>
        <family val="2"/>
        <charset val="204"/>
      </rPr>
      <t xml:space="preserve"> 1920x1080, </t>
    </r>
    <r>
      <rPr>
        <b/>
        <sz val="8"/>
        <rFont val="Arial"/>
        <family val="2"/>
        <charset val="204"/>
      </rPr>
      <t>1/2.7" CMOS</t>
    </r>
    <r>
      <rPr>
        <sz val="8"/>
        <rFont val="Arial"/>
        <family val="2"/>
        <charset val="204"/>
      </rPr>
      <t xml:space="preserve">, </t>
    </r>
    <r>
      <rPr>
        <b/>
        <sz val="8"/>
        <rFont val="Arial"/>
        <family val="2"/>
        <charset val="204"/>
      </rPr>
      <t>0,2/0,02/0лк</t>
    </r>
    <r>
      <rPr>
        <sz val="8"/>
        <rFont val="Arial"/>
        <family val="2"/>
        <charset val="204"/>
      </rPr>
      <t xml:space="preserve"> ИК вкл.; </t>
    </r>
    <r>
      <rPr>
        <b/>
        <sz val="8"/>
        <color indexed="10"/>
        <rFont val="Arial"/>
        <family val="2"/>
        <charset val="204"/>
      </rPr>
      <t>f=3.0-10.5мм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25 к/с при разрешении 1920x1080;  сжатие H.264 / MJPEG, функция двойной поток, технология HD xFrame, детектор движения, 3DNR, Micro SD, аудио вход/выход, тревожный вход/выход, BNC; рабочая температура  </t>
    </r>
    <r>
      <rPr>
        <b/>
        <sz val="8"/>
        <color indexed="10"/>
        <rFont val="Arial"/>
        <family val="2"/>
        <charset val="204"/>
      </rPr>
      <t>-45º + 50ºС</t>
    </r>
    <r>
      <rPr>
        <sz val="8"/>
        <color indexed="8"/>
        <rFont val="Arial"/>
        <family val="2"/>
        <charset val="204"/>
      </rPr>
      <t>, нагреватель, вентилятор;</t>
    </r>
    <r>
      <rPr>
        <b/>
        <sz val="8"/>
        <color indexed="8"/>
        <rFont val="Arial"/>
        <family val="2"/>
        <charset val="204"/>
      </rPr>
      <t xml:space="preserve"> питание PoE (до -10ºС), DC12V/AC24V</t>
    </r>
    <r>
      <rPr>
        <sz val="8"/>
        <color indexed="8"/>
        <rFont val="Arial"/>
        <family val="2"/>
        <charset val="204"/>
      </rPr>
      <t xml:space="preserve"> </t>
    </r>
    <r>
      <rPr>
        <b/>
        <sz val="8"/>
        <color indexed="8"/>
        <rFont val="Arial"/>
        <family val="2"/>
        <charset val="204"/>
      </rPr>
      <t>(до  -45ºС)</t>
    </r>
    <r>
      <rPr>
        <sz val="8"/>
        <color indexed="8"/>
        <rFont val="Arial"/>
        <family val="2"/>
        <charset val="204"/>
      </rPr>
      <t>, макс. 15W, Ø151×130мм, 800 гр.</t>
    </r>
  </si>
  <si>
    <t>Apix - VDome / M2 LED EXT 3312</t>
  </si>
  <si>
    <r>
      <t xml:space="preserve">Уличная купольная вандалозащищенная HD-камера </t>
    </r>
    <r>
      <rPr>
        <b/>
        <sz val="8"/>
        <color indexed="10"/>
        <rFont val="Arial"/>
        <family val="2"/>
        <charset val="204"/>
      </rPr>
      <t>2Mpix</t>
    </r>
    <r>
      <rPr>
        <sz val="8"/>
        <rFont val="Arial"/>
        <family val="2"/>
        <charset val="204"/>
      </rPr>
      <t xml:space="preserve"> 1920x1080, </t>
    </r>
    <r>
      <rPr>
        <b/>
        <sz val="8"/>
        <rFont val="Arial"/>
        <family val="2"/>
        <charset val="204"/>
      </rPr>
      <t>1/2.7" CMOS</t>
    </r>
    <r>
      <rPr>
        <sz val="8"/>
        <rFont val="Arial"/>
        <family val="2"/>
        <charset val="204"/>
      </rPr>
      <t xml:space="preserve">, </t>
    </r>
    <r>
      <rPr>
        <b/>
        <sz val="8"/>
        <rFont val="Arial"/>
        <family val="2"/>
        <charset val="204"/>
      </rPr>
      <t>0,2/0,02/0лк</t>
    </r>
    <r>
      <rPr>
        <sz val="8"/>
        <rFont val="Arial"/>
        <family val="2"/>
        <charset val="204"/>
      </rPr>
      <t xml:space="preserve"> ИК вкл.; </t>
    </r>
    <r>
      <rPr>
        <b/>
        <sz val="8"/>
        <color indexed="10"/>
        <rFont val="Arial"/>
        <family val="2"/>
        <charset val="204"/>
      </rPr>
      <t>f=3.3-12мм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25 к/с при разрешении 1920x1080;  сжатие H.264 / MJPEG, функция двойной поток, технология HD xFrame, детектор движения, 3DNR, Micro SD, аудио вход/выход, тревожный вход/выход, BNC; рабочая температура  </t>
    </r>
    <r>
      <rPr>
        <b/>
        <sz val="8"/>
        <color indexed="10"/>
        <rFont val="Arial"/>
        <family val="2"/>
        <charset val="204"/>
      </rPr>
      <t>-45º + 50ºС</t>
    </r>
    <r>
      <rPr>
        <sz val="8"/>
        <color indexed="8"/>
        <rFont val="Arial"/>
        <family val="2"/>
        <charset val="204"/>
      </rPr>
      <t>, нагреватель, вентилятор;</t>
    </r>
    <r>
      <rPr>
        <b/>
        <sz val="8"/>
        <color indexed="8"/>
        <rFont val="Arial"/>
        <family val="2"/>
        <charset val="204"/>
      </rPr>
      <t xml:space="preserve"> питание PoE (до -10ºС), DC12V/AC24V</t>
    </r>
    <r>
      <rPr>
        <sz val="8"/>
        <color indexed="8"/>
        <rFont val="Arial"/>
        <family val="2"/>
        <charset val="204"/>
      </rPr>
      <t xml:space="preserve"> </t>
    </r>
    <r>
      <rPr>
        <b/>
        <sz val="8"/>
        <color indexed="8"/>
        <rFont val="Arial"/>
        <family val="2"/>
        <charset val="204"/>
      </rPr>
      <t>(до  -45ºС)</t>
    </r>
    <r>
      <rPr>
        <sz val="8"/>
        <color indexed="8"/>
        <rFont val="Arial"/>
        <family val="2"/>
        <charset val="204"/>
      </rPr>
      <t>, макс. 15W, Ø151×130мм, 800 гр.</t>
    </r>
  </si>
  <si>
    <t>Apix - VDome / M2 LED EXT 279 AF</t>
  </si>
  <si>
    <r>
      <t xml:space="preserve">Уличная купольная вандалозащищенная HD-камера </t>
    </r>
    <r>
      <rPr>
        <b/>
        <sz val="8"/>
        <color indexed="10"/>
        <rFont val="Arial"/>
        <family val="2"/>
        <charset val="204"/>
      </rPr>
      <t>2Mpix</t>
    </r>
    <r>
      <rPr>
        <sz val="8"/>
        <rFont val="Arial"/>
        <family val="2"/>
        <charset val="204"/>
      </rPr>
      <t xml:space="preserve"> 1920x1080, </t>
    </r>
    <r>
      <rPr>
        <b/>
        <sz val="8"/>
        <rFont val="Arial"/>
        <family val="2"/>
        <charset val="204"/>
      </rPr>
      <t>1/2.7" CMOS</t>
    </r>
    <r>
      <rPr>
        <sz val="8"/>
        <rFont val="Arial"/>
        <family val="2"/>
        <charset val="204"/>
      </rPr>
      <t>, 9</t>
    </r>
    <r>
      <rPr>
        <b/>
        <sz val="8"/>
        <rFont val="Arial"/>
        <family val="2"/>
        <charset val="204"/>
      </rPr>
      <t>0,2/0,02/0лк</t>
    </r>
    <r>
      <rPr>
        <sz val="8"/>
        <rFont val="Arial"/>
        <family val="2"/>
        <charset val="204"/>
      </rPr>
      <t xml:space="preserve"> ИК вкл.; </t>
    </r>
    <r>
      <rPr>
        <b/>
        <sz val="8"/>
        <color indexed="10"/>
        <rFont val="Arial"/>
        <family val="2"/>
        <charset val="204"/>
      </rPr>
      <t>f=2.7-9мм</t>
    </r>
    <r>
      <rPr>
        <sz val="8"/>
        <color indexed="8"/>
        <rFont val="Arial"/>
        <family val="2"/>
        <charset val="204"/>
      </rPr>
      <t xml:space="preserve">,  </t>
    </r>
    <r>
      <rPr>
        <b/>
        <sz val="8"/>
        <color indexed="10"/>
        <rFont val="Arial"/>
        <family val="2"/>
        <charset val="204"/>
      </rPr>
      <t>автофокусировка</t>
    </r>
    <r>
      <rPr>
        <sz val="8"/>
        <color indexed="8"/>
        <rFont val="Arial"/>
        <family val="2"/>
        <charset val="204"/>
      </rPr>
      <t xml:space="preserve">, мех. ИК-фильтр, </t>
    </r>
    <r>
      <rPr>
        <sz val="8"/>
        <color indexed="10"/>
        <rFont val="Arial"/>
        <family val="2"/>
        <charset val="204"/>
      </rPr>
      <t>ИК-подсветка</t>
    </r>
    <r>
      <rPr>
        <sz val="8"/>
        <color indexed="8"/>
        <rFont val="Arial"/>
        <family val="2"/>
        <charset val="204"/>
      </rPr>
      <t xml:space="preserve"> до 25м., 25 к/с при разрешении 1920x1080;  сжатие H.264 / MJPEG, функция двойной поток, технология HD xFrame, детектор движения, 3DNR, Micro SD, аудио вход/выход, тревожный вход/выход, BNC; IP66, рабочая температура  </t>
    </r>
    <r>
      <rPr>
        <b/>
        <sz val="8"/>
        <color indexed="10"/>
        <rFont val="Arial"/>
        <family val="2"/>
        <charset val="204"/>
      </rPr>
      <t>-45º + 50ºС</t>
    </r>
    <r>
      <rPr>
        <sz val="8"/>
        <color indexed="8"/>
        <rFont val="Arial"/>
        <family val="2"/>
        <charset val="204"/>
      </rPr>
      <t xml:space="preserve">, нагреватель, вентилятор; </t>
    </r>
    <r>
      <rPr>
        <b/>
        <sz val="8"/>
        <color indexed="8"/>
        <rFont val="Arial"/>
        <family val="2"/>
        <charset val="204"/>
      </rPr>
      <t>питание PoE (до -10ºС), DC12V/AC24V (до  -45ºС)</t>
    </r>
    <r>
      <rPr>
        <sz val="8"/>
        <color indexed="8"/>
        <rFont val="Arial"/>
        <family val="2"/>
        <charset val="204"/>
      </rPr>
      <t>, макс. 18.6W, Ø151×130мм, 800 гр.</t>
    </r>
  </si>
  <si>
    <t>КОРПУСНЫЕ УЛИЧНЫЕ С ИК-ПОДСВЕТКОЙ</t>
  </si>
  <si>
    <t>Apix - Bullet / M1 3312</t>
  </si>
  <si>
    <r>
      <t xml:space="preserve">Уличная HD-камера c ИК-подсветкой </t>
    </r>
    <r>
      <rPr>
        <b/>
        <sz val="8"/>
        <color indexed="10"/>
        <rFont val="Arial"/>
        <family val="2"/>
        <charset val="204"/>
      </rPr>
      <t>1Mpix</t>
    </r>
    <r>
      <rPr>
        <sz val="8"/>
        <color indexed="8"/>
        <rFont val="Arial"/>
        <family val="2"/>
        <charset val="204"/>
      </rPr>
      <t xml:space="preserve"> 1280x800, </t>
    </r>
    <r>
      <rPr>
        <b/>
        <sz val="8"/>
        <color indexed="8"/>
        <rFont val="Arial"/>
        <family val="2"/>
        <charset val="204"/>
      </rPr>
      <t>1/4" CMOS</t>
    </r>
    <r>
      <rPr>
        <sz val="8"/>
        <color indexed="8"/>
        <rFont val="Arial"/>
        <family val="2"/>
        <charset val="204"/>
      </rPr>
      <t xml:space="preserve">, 0.2/0.02/0лк ИК вкл.; </t>
    </r>
    <r>
      <rPr>
        <b/>
        <sz val="8"/>
        <color indexed="10"/>
        <rFont val="Arial"/>
        <family val="2"/>
        <charset val="204"/>
      </rPr>
      <t>f=3.3-12мм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20м., 25 к/с при разрешении 1280x800;  сжатие H.264 / MJPEG, функция двойной поток, технология HD xFrame, детектор движения, DNR, </t>
    </r>
    <r>
      <rPr>
        <b/>
        <sz val="8"/>
        <color indexed="12"/>
        <rFont val="Arial"/>
        <family val="2"/>
        <charset val="204"/>
      </rPr>
      <t xml:space="preserve">поддержка S-Media, </t>
    </r>
    <r>
      <rPr>
        <sz val="8"/>
        <color indexed="8"/>
        <rFont val="Arial"/>
        <family val="2"/>
        <charset val="204"/>
      </rPr>
      <t xml:space="preserve">тревожный вход/выход, рабочая температура  </t>
    </r>
    <r>
      <rPr>
        <b/>
        <sz val="8"/>
        <color indexed="8"/>
        <rFont val="Arial"/>
        <family val="2"/>
        <charset val="204"/>
      </rPr>
      <t>-40º + 50ºС</t>
    </r>
    <r>
      <rPr>
        <sz val="8"/>
        <color indexed="8"/>
        <rFont val="Arial"/>
        <family val="2"/>
        <charset val="204"/>
      </rPr>
      <t xml:space="preserve">; </t>
    </r>
    <r>
      <rPr>
        <b/>
        <sz val="8"/>
        <color indexed="8"/>
        <rFont val="Arial"/>
        <family val="2"/>
        <charset val="204"/>
      </rPr>
      <t>питание DC12V/PoE</t>
    </r>
    <r>
      <rPr>
        <sz val="8"/>
        <color indexed="8"/>
        <rFont val="Arial"/>
        <family val="2"/>
        <charset val="204"/>
      </rPr>
      <t>, макс. 5W, блок питания в комплекте, Ø83×127мм, 1000 гр.</t>
    </r>
  </si>
  <si>
    <t>Экономичный "булет" с вариофокальным объективом.
Питание по PoE до -40ºС</t>
  </si>
  <si>
    <t>Apix - Bullet / E2 36</t>
  </si>
  <si>
    <r>
      <t xml:space="preserve">Уличная HD-камера c ИК-подсветкой </t>
    </r>
    <r>
      <rPr>
        <b/>
        <sz val="8"/>
        <color indexed="10"/>
        <rFont val="Arial"/>
        <family val="2"/>
        <charset val="204"/>
      </rPr>
      <t>2Mpix</t>
    </r>
    <r>
      <rPr>
        <sz val="8"/>
        <color indexed="8"/>
        <rFont val="Arial"/>
        <family val="2"/>
        <charset val="204"/>
      </rPr>
      <t xml:space="preserve"> 1920x1080, </t>
    </r>
    <r>
      <rPr>
        <b/>
        <sz val="8"/>
        <color indexed="8"/>
        <rFont val="Arial"/>
        <family val="2"/>
        <charset val="204"/>
      </rPr>
      <t xml:space="preserve">1/2.8" </t>
    </r>
    <r>
      <rPr>
        <b/>
        <sz val="8"/>
        <color indexed="10"/>
        <rFont val="Arial"/>
        <family val="2"/>
        <charset val="204"/>
      </rPr>
      <t>Sony Exmor</t>
    </r>
    <r>
      <rPr>
        <sz val="8"/>
        <color indexed="10"/>
        <rFont val="Arial"/>
        <family val="2"/>
        <charset val="204"/>
      </rPr>
      <t>,</t>
    </r>
    <r>
      <rPr>
        <sz val="8"/>
        <color indexed="8"/>
        <rFont val="Arial"/>
        <family val="2"/>
        <charset val="204"/>
      </rPr>
      <t xml:space="preserve"> 0.1/0лк ИК вкл.; </t>
    </r>
    <r>
      <rPr>
        <b/>
        <sz val="8"/>
        <color indexed="10"/>
        <rFont val="Arial"/>
        <family val="2"/>
        <charset val="204"/>
      </rPr>
      <t>f=3.6мм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25 к/с при разрешении 1920x1080;  сжатие H.264 / MJPEG, функция двойной поток, технология HD xFrame, детектор движения, 2D/3DNR, Micro SD, аудио вход/выход, BNC; рабочая температура  </t>
    </r>
    <r>
      <rPr>
        <b/>
        <sz val="8"/>
        <color indexed="10"/>
        <rFont val="Arial"/>
        <family val="2"/>
        <charset val="204"/>
      </rPr>
      <t>-40º + 55ºС</t>
    </r>
    <r>
      <rPr>
        <sz val="8"/>
        <color indexed="8"/>
        <rFont val="Arial"/>
        <family val="2"/>
        <charset val="204"/>
      </rPr>
      <t xml:space="preserve">, IP66; </t>
    </r>
    <r>
      <rPr>
        <b/>
        <sz val="8"/>
        <color indexed="8"/>
        <rFont val="Arial"/>
        <family val="2"/>
        <charset val="204"/>
      </rPr>
      <t>питание PoE/DC12V (до -40ºС)</t>
    </r>
    <r>
      <rPr>
        <sz val="8"/>
        <color indexed="8"/>
        <rFont val="Arial"/>
        <family val="2"/>
        <charset val="204"/>
      </rPr>
      <t>, 7.2W, 264,5 х 82,7 мм, 680 гр.</t>
    </r>
  </si>
  <si>
    <t>Экономичный "булет" с фиксированным объективом.
Питание по PoE до -40ºС.
При работе с двумя потоками только один поток может быть в HD качестве. Второй поток макс. D1</t>
  </si>
  <si>
    <t>Apix - Bullet / E2 3312</t>
  </si>
  <si>
    <r>
      <t xml:space="preserve">Уличная HD-камера c ИК-подсветкой </t>
    </r>
    <r>
      <rPr>
        <b/>
        <sz val="8"/>
        <color indexed="10"/>
        <rFont val="Arial"/>
        <family val="2"/>
        <charset val="204"/>
      </rPr>
      <t>2Mpix</t>
    </r>
    <r>
      <rPr>
        <sz val="8"/>
        <color indexed="8"/>
        <rFont val="Arial"/>
        <family val="2"/>
        <charset val="204"/>
      </rPr>
      <t xml:space="preserve"> 1920x1080, </t>
    </r>
    <r>
      <rPr>
        <b/>
        <sz val="8"/>
        <color indexed="8"/>
        <rFont val="Arial"/>
        <family val="2"/>
        <charset val="204"/>
      </rPr>
      <t xml:space="preserve">1/2.8" </t>
    </r>
    <r>
      <rPr>
        <b/>
        <sz val="8"/>
        <color indexed="10"/>
        <rFont val="Arial"/>
        <family val="2"/>
        <charset val="204"/>
      </rPr>
      <t>Sony Exmor</t>
    </r>
    <r>
      <rPr>
        <sz val="8"/>
        <color indexed="10"/>
        <rFont val="Arial"/>
        <family val="2"/>
        <charset val="204"/>
      </rPr>
      <t>,</t>
    </r>
    <r>
      <rPr>
        <sz val="8"/>
        <color indexed="8"/>
        <rFont val="Arial"/>
        <family val="2"/>
        <charset val="204"/>
      </rPr>
      <t xml:space="preserve"> 0.1/0лк ИК вкл.; </t>
    </r>
    <r>
      <rPr>
        <b/>
        <sz val="8"/>
        <color indexed="10"/>
        <rFont val="Arial"/>
        <family val="2"/>
        <charset val="204"/>
      </rPr>
      <t>f=3.3-12мм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25 к/с при разрешении 1920x1080;  сжатие H.264 / MJPEG, функция двойной поток, технология HD xFrame, детектор движения, 2D/3DNR, Micro SD, аудио вход/выход, BNC; рабочая температура  </t>
    </r>
    <r>
      <rPr>
        <b/>
        <sz val="8"/>
        <color indexed="10"/>
        <rFont val="Arial"/>
        <family val="2"/>
        <charset val="204"/>
      </rPr>
      <t>-40º + 55ºС</t>
    </r>
    <r>
      <rPr>
        <sz val="8"/>
        <color indexed="8"/>
        <rFont val="Arial"/>
        <family val="2"/>
        <charset val="204"/>
      </rPr>
      <t xml:space="preserve">, IP66; </t>
    </r>
    <r>
      <rPr>
        <b/>
        <sz val="8"/>
        <color indexed="8"/>
        <rFont val="Arial"/>
        <family val="2"/>
        <charset val="204"/>
      </rPr>
      <t>питание PoE/DC12V (до -40ºС)</t>
    </r>
    <r>
      <rPr>
        <sz val="8"/>
        <color indexed="8"/>
        <rFont val="Arial"/>
        <family val="2"/>
        <charset val="204"/>
      </rPr>
      <t>, 7.2W, 264,5 х 82,7 мм, 680 гр.</t>
    </r>
  </si>
  <si>
    <t>Apix - Bullet / E3 36</t>
  </si>
  <si>
    <r>
      <t xml:space="preserve">Уличная HD-камера c ИК-подсветкой </t>
    </r>
    <r>
      <rPr>
        <b/>
        <sz val="8"/>
        <color indexed="10"/>
        <rFont val="Arial"/>
        <family val="2"/>
        <charset val="204"/>
      </rPr>
      <t>3</t>
    </r>
    <r>
      <rPr>
        <b/>
        <sz val="8"/>
        <color indexed="10"/>
        <rFont val="Arial"/>
        <family val="2"/>
        <charset val="204"/>
      </rPr>
      <t>Mpix</t>
    </r>
    <r>
      <rPr>
        <sz val="8"/>
        <color indexed="8"/>
        <rFont val="Arial"/>
        <family val="2"/>
        <charset val="204"/>
      </rPr>
      <t xml:space="preserve"> 2048х1536, (20к/с), </t>
    </r>
    <r>
      <rPr>
        <b/>
        <sz val="8"/>
        <color indexed="8"/>
        <rFont val="Arial"/>
        <family val="2"/>
        <charset val="204"/>
      </rPr>
      <t>1/3" CMOS</t>
    </r>
    <r>
      <rPr>
        <sz val="8"/>
        <color indexed="10"/>
        <rFont val="Arial"/>
        <family val="2"/>
        <charset val="204"/>
      </rPr>
      <t>,</t>
    </r>
    <r>
      <rPr>
        <sz val="8"/>
        <color indexed="8"/>
        <rFont val="Arial"/>
        <family val="2"/>
        <charset val="204"/>
      </rPr>
      <t xml:space="preserve"> 0.5 цвет / 0лк ИК вкл.; </t>
    </r>
    <r>
      <rPr>
        <b/>
        <sz val="8"/>
        <color indexed="10"/>
        <rFont val="Arial"/>
        <family val="2"/>
        <charset val="204"/>
      </rPr>
      <t>f=3,6мм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20к/с при разрешении 2048х1536, 25 к/с при 1920x1080;  сжатие H.264 / MJPEG, функция двойной поток, технология HD xFrame, детектор движения, 2D/3D DNR, </t>
    </r>
    <r>
      <rPr>
        <b/>
        <sz val="8"/>
        <color indexed="10"/>
        <rFont val="Arial"/>
        <family val="2"/>
        <charset val="204"/>
      </rPr>
      <t xml:space="preserve">WDR, </t>
    </r>
    <r>
      <rPr>
        <sz val="8"/>
        <color indexed="8"/>
        <rFont val="Arial"/>
        <family val="2"/>
        <charset val="204"/>
      </rPr>
      <t xml:space="preserve">Micro SD, аудио вход/выход, BNC; рабочая температура  </t>
    </r>
    <r>
      <rPr>
        <b/>
        <sz val="8"/>
        <color indexed="10"/>
        <rFont val="Arial"/>
        <family val="2"/>
        <charset val="204"/>
      </rPr>
      <t>-40º + 55ºС</t>
    </r>
    <r>
      <rPr>
        <sz val="8"/>
        <color indexed="8"/>
        <rFont val="Arial"/>
        <family val="2"/>
        <charset val="204"/>
      </rPr>
      <t xml:space="preserve">, IP66; </t>
    </r>
    <r>
      <rPr>
        <b/>
        <sz val="8"/>
        <color indexed="8"/>
        <rFont val="Arial"/>
        <family val="2"/>
        <charset val="204"/>
      </rPr>
      <t>питание PoE/DC12V (до -40ºС)</t>
    </r>
    <r>
      <rPr>
        <sz val="8"/>
        <color indexed="8"/>
        <rFont val="Arial"/>
        <family val="2"/>
        <charset val="204"/>
      </rPr>
      <t>, 8.1W, 264,5 х 82,7 мм, 680 гр.</t>
    </r>
  </si>
  <si>
    <r>
      <rPr>
        <b/>
        <sz val="8"/>
        <color indexed="10"/>
        <rFont val="Arial Cyr"/>
        <charset val="204"/>
      </rPr>
      <t xml:space="preserve">! </t>
    </r>
    <r>
      <rPr>
        <sz val="8"/>
        <color indexed="10"/>
        <rFont val="Arial Cyr"/>
        <charset val="204"/>
      </rPr>
      <t>Усовершенсвованная технология защиты от засветок</t>
    </r>
    <r>
      <rPr>
        <sz val="8"/>
        <rFont val="Arial Cyr"/>
        <family val="2"/>
        <charset val="204"/>
      </rPr>
      <t>. WDR - 96dB
Питание по PoE до -40ºС.
При работе с двумя потоками только один поток может быть в HD качестве. Второй поток макс. D1</t>
    </r>
  </si>
  <si>
    <t>Apix - Bullet / E3 3312</t>
  </si>
  <si>
    <r>
      <t xml:space="preserve">Уличная HD-камера c ИК-подсветкой </t>
    </r>
    <r>
      <rPr>
        <b/>
        <sz val="8"/>
        <color indexed="10"/>
        <rFont val="Arial"/>
        <family val="2"/>
        <charset val="204"/>
      </rPr>
      <t>3</t>
    </r>
    <r>
      <rPr>
        <b/>
        <sz val="8"/>
        <color indexed="10"/>
        <rFont val="Arial"/>
        <family val="2"/>
        <charset val="204"/>
      </rPr>
      <t>Mpix</t>
    </r>
    <r>
      <rPr>
        <sz val="8"/>
        <color indexed="8"/>
        <rFont val="Arial"/>
        <family val="2"/>
        <charset val="204"/>
      </rPr>
      <t xml:space="preserve"> 2048х1536, (20к/с), </t>
    </r>
    <r>
      <rPr>
        <b/>
        <sz val="8"/>
        <color indexed="8"/>
        <rFont val="Arial"/>
        <family val="2"/>
        <charset val="204"/>
      </rPr>
      <t>1/3" CMOS</t>
    </r>
    <r>
      <rPr>
        <sz val="8"/>
        <color indexed="10"/>
        <rFont val="Arial"/>
        <family val="2"/>
        <charset val="204"/>
      </rPr>
      <t>,</t>
    </r>
    <r>
      <rPr>
        <sz val="8"/>
        <color indexed="8"/>
        <rFont val="Arial"/>
        <family val="2"/>
        <charset val="204"/>
      </rPr>
      <t xml:space="preserve"> 0.5 цвет / 0лк ИК вкл.; </t>
    </r>
    <r>
      <rPr>
        <b/>
        <sz val="8"/>
        <color indexed="10"/>
        <rFont val="Arial"/>
        <family val="2"/>
        <charset val="204"/>
      </rPr>
      <t>f=3.3-12мм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20к/с при разрешении 2048х1536, 25 к/с при 1920x1080;  сжатие H.264 / MJPEG, функция двойной поток, технология HD xFrame, детектор движения, 2D/3D DNR, </t>
    </r>
    <r>
      <rPr>
        <b/>
        <sz val="8"/>
        <color indexed="10"/>
        <rFont val="Arial"/>
        <family val="2"/>
        <charset val="204"/>
      </rPr>
      <t xml:space="preserve">WDR, </t>
    </r>
    <r>
      <rPr>
        <sz val="8"/>
        <color indexed="8"/>
        <rFont val="Arial"/>
        <family val="2"/>
        <charset val="204"/>
      </rPr>
      <t xml:space="preserve">Micro SD, аудио вход/выход, BNC; рабочая температура  </t>
    </r>
    <r>
      <rPr>
        <b/>
        <sz val="8"/>
        <color indexed="10"/>
        <rFont val="Arial"/>
        <family val="2"/>
        <charset val="204"/>
      </rPr>
      <t>-40º + 55ºС</t>
    </r>
    <r>
      <rPr>
        <sz val="8"/>
        <color indexed="8"/>
        <rFont val="Arial"/>
        <family val="2"/>
        <charset val="204"/>
      </rPr>
      <t xml:space="preserve">, IP66; </t>
    </r>
    <r>
      <rPr>
        <b/>
        <sz val="8"/>
        <color indexed="8"/>
        <rFont val="Arial"/>
        <family val="2"/>
        <charset val="204"/>
      </rPr>
      <t>питание PoE/DC12V (до -40ºС)</t>
    </r>
    <r>
      <rPr>
        <sz val="8"/>
        <color indexed="8"/>
        <rFont val="Arial"/>
        <family val="2"/>
        <charset val="204"/>
      </rPr>
      <t>, 8.1W, 264,5 х 82,7 мм, 680 гр.</t>
    </r>
  </si>
  <si>
    <t>Apix - Bullet / E4 3312</t>
  </si>
  <si>
    <r>
      <t xml:space="preserve">Уличная HD-камера c ИК-подсветкой </t>
    </r>
    <r>
      <rPr>
        <b/>
        <sz val="8"/>
        <color indexed="10"/>
        <rFont val="Arial"/>
        <family val="2"/>
        <charset val="204"/>
      </rPr>
      <t>4Mpix</t>
    </r>
    <r>
      <rPr>
        <sz val="8"/>
        <color indexed="8"/>
        <rFont val="Arial"/>
        <family val="2"/>
        <charset val="204"/>
      </rPr>
      <t xml:space="preserve"> 2668×1520, (15к/с), </t>
    </r>
    <r>
      <rPr>
        <b/>
        <sz val="8"/>
        <color indexed="8"/>
        <rFont val="Arial"/>
        <family val="2"/>
        <charset val="204"/>
      </rPr>
      <t>1/3" CMOS</t>
    </r>
    <r>
      <rPr>
        <sz val="8"/>
        <color indexed="10"/>
        <rFont val="Arial"/>
        <family val="2"/>
        <charset val="204"/>
      </rPr>
      <t>,</t>
    </r>
    <r>
      <rPr>
        <sz val="8"/>
        <color indexed="8"/>
        <rFont val="Arial"/>
        <family val="2"/>
        <charset val="204"/>
      </rPr>
      <t xml:space="preserve"> 0.2 цвет / 0лк ИК вкл.; </t>
    </r>
    <r>
      <rPr>
        <b/>
        <sz val="8"/>
        <color indexed="10"/>
        <rFont val="Arial"/>
        <family val="2"/>
        <charset val="204"/>
      </rPr>
      <t>f=3.3-12мм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сжатие H.264 / MJPEG, функция двойной поток, технология HD xFrame, детектор движения, 2D/3D DNR, </t>
    </r>
    <r>
      <rPr>
        <b/>
        <sz val="8"/>
        <color indexed="10"/>
        <rFont val="Arial"/>
        <family val="2"/>
        <charset val="204"/>
      </rPr>
      <t xml:space="preserve">WDR, </t>
    </r>
    <r>
      <rPr>
        <sz val="8"/>
        <color indexed="8"/>
        <rFont val="Arial"/>
        <family val="2"/>
        <charset val="204"/>
      </rPr>
      <t xml:space="preserve">Micro SD, аудио вход/выход, BNC; рабочая температура  </t>
    </r>
    <r>
      <rPr>
        <b/>
        <sz val="8"/>
        <color indexed="10"/>
        <rFont val="Arial"/>
        <family val="2"/>
        <charset val="204"/>
      </rPr>
      <t>-40º + 55ºС</t>
    </r>
    <r>
      <rPr>
        <sz val="8"/>
        <color indexed="8"/>
        <rFont val="Arial"/>
        <family val="2"/>
        <charset val="204"/>
      </rPr>
      <t xml:space="preserve">, IP66; </t>
    </r>
    <r>
      <rPr>
        <b/>
        <sz val="8"/>
        <color indexed="8"/>
        <rFont val="Arial"/>
        <family val="2"/>
        <charset val="204"/>
      </rPr>
      <t>питание PoE/DC12V</t>
    </r>
    <r>
      <rPr>
        <sz val="8"/>
        <color indexed="8"/>
        <rFont val="Arial"/>
        <family val="2"/>
        <charset val="204"/>
      </rPr>
      <t>, 7.5W, 264,5 х 82,7 мм, 680 гр.</t>
    </r>
  </si>
  <si>
    <r>
      <rPr>
        <sz val="8"/>
        <color indexed="30"/>
        <rFont val="Arial"/>
        <family val="2"/>
        <charset val="204"/>
      </rPr>
      <t>Новинка!</t>
    </r>
    <r>
      <rPr>
        <b/>
        <sz val="8"/>
        <color indexed="30"/>
        <rFont val="Arial"/>
        <family val="2"/>
        <charset val="204"/>
      </rPr>
      <t xml:space="preserve">
</t>
    </r>
    <r>
      <rPr>
        <b/>
        <sz val="8"/>
        <color indexed="17"/>
        <rFont val="Arial"/>
        <family val="2"/>
        <charset val="204"/>
      </rPr>
      <t>На складе!</t>
    </r>
  </si>
  <si>
    <t>Apix - Bullet / E5 3312</t>
  </si>
  <si>
    <r>
      <t xml:space="preserve">Уличная HD-камера c ИК-подсветкой </t>
    </r>
    <r>
      <rPr>
        <b/>
        <sz val="8"/>
        <color indexed="10"/>
        <rFont val="Arial"/>
        <family val="2"/>
        <charset val="204"/>
      </rPr>
      <t>5</t>
    </r>
    <r>
      <rPr>
        <b/>
        <sz val="8"/>
        <color indexed="10"/>
        <rFont val="Arial"/>
        <family val="2"/>
        <charset val="204"/>
      </rPr>
      <t>Mpix</t>
    </r>
    <r>
      <rPr>
        <sz val="8"/>
        <color indexed="8"/>
        <rFont val="Arial"/>
        <family val="2"/>
        <charset val="204"/>
      </rPr>
      <t xml:space="preserve"> 2592x1944, </t>
    </r>
    <r>
      <rPr>
        <b/>
        <sz val="8"/>
        <color indexed="8"/>
        <rFont val="Arial"/>
        <family val="2"/>
        <charset val="204"/>
      </rPr>
      <t xml:space="preserve"> 1/2,5'' CMOS</t>
    </r>
    <r>
      <rPr>
        <sz val="8"/>
        <color indexed="10"/>
        <rFont val="Arial"/>
        <family val="2"/>
        <charset val="204"/>
      </rPr>
      <t>,</t>
    </r>
    <r>
      <rPr>
        <sz val="8"/>
        <color indexed="8"/>
        <rFont val="Arial"/>
        <family val="2"/>
        <charset val="204"/>
      </rPr>
      <t xml:space="preserve"> 0.5 цвет / 0лк ИК вкл.; </t>
    </r>
    <r>
      <rPr>
        <b/>
        <sz val="8"/>
        <color indexed="10"/>
        <rFont val="Arial"/>
        <family val="2"/>
        <charset val="204"/>
      </rPr>
      <t>f=3.3-12мм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10к/с при разрешении 2048х1536, 25 к/с при 1920x1080;  сжатие H.264 / MJPEG, функция двойной поток, технология HD xFrame, детектор движения, DNR, Micro SD, аудио вход/выход, BNC; рабочая температура  </t>
    </r>
    <r>
      <rPr>
        <b/>
        <sz val="8"/>
        <color indexed="10"/>
        <rFont val="Arial"/>
        <family val="2"/>
        <charset val="204"/>
      </rPr>
      <t>-40º + 55ºС</t>
    </r>
    <r>
      <rPr>
        <sz val="8"/>
        <color indexed="8"/>
        <rFont val="Arial"/>
        <family val="2"/>
        <charset val="204"/>
      </rPr>
      <t xml:space="preserve">, IP66; </t>
    </r>
    <r>
      <rPr>
        <b/>
        <sz val="8"/>
        <color indexed="8"/>
        <rFont val="Arial"/>
        <family val="2"/>
        <charset val="204"/>
      </rPr>
      <t>питание PoE/DC12V (до -40ºС)</t>
    </r>
    <r>
      <rPr>
        <sz val="8"/>
        <color indexed="8"/>
        <rFont val="Arial"/>
        <family val="2"/>
        <charset val="204"/>
      </rPr>
      <t>, 7.5W, 264,5 х 82,7 мм, 680 гр.</t>
    </r>
  </si>
  <si>
    <t>Питание по PoE до -40ºС.
При работе с двумя потоками только один поток может быть в HD качестве. Второй поток макс. D1</t>
  </si>
  <si>
    <t>Apix - Bullet / M2 Lite 40</t>
  </si>
  <si>
    <r>
      <t>Уличная HD-камера c ИК-подсветкой</t>
    </r>
    <r>
      <rPr>
        <sz val="8"/>
        <color indexed="8"/>
        <rFont val="Arial"/>
        <family val="2"/>
        <charset val="204"/>
      </rPr>
      <t xml:space="preserve"> </t>
    </r>
    <r>
      <rPr>
        <b/>
        <sz val="8"/>
        <color indexed="10"/>
        <rFont val="Arial"/>
        <family val="2"/>
        <charset val="204"/>
      </rPr>
      <t>2Mpix</t>
    </r>
    <r>
      <rPr>
        <sz val="8"/>
        <color indexed="8"/>
        <rFont val="Arial"/>
        <family val="2"/>
        <charset val="204"/>
      </rPr>
      <t xml:space="preserve"> 1920x1080 (12,5 к/с), </t>
    </r>
    <r>
      <rPr>
        <b/>
        <sz val="8"/>
        <color indexed="8"/>
        <rFont val="Arial"/>
        <family val="2"/>
        <charset val="204"/>
      </rPr>
      <t>1/2.7" CMOS</t>
    </r>
    <r>
      <rPr>
        <sz val="8"/>
        <color indexed="8"/>
        <rFont val="Arial"/>
        <family val="2"/>
        <charset val="204"/>
      </rPr>
      <t xml:space="preserve">, 0.2/0.02/0лк ИК вкл.; </t>
    </r>
    <r>
      <rPr>
        <b/>
        <sz val="8"/>
        <color indexed="10"/>
        <rFont val="Arial"/>
        <family val="2"/>
        <charset val="204"/>
      </rPr>
      <t>f=4.0 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30м., 25 к/с при разрешении 1280x720;  сжатие H.264 / MJPEG, функция двойной поток, технология HD xFrame, детектор движения, DNR, Micro SD, аудио вход/выход, тревожный вход/выход, BNC; рабочая температура </t>
    </r>
    <r>
      <rPr>
        <b/>
        <sz val="8"/>
        <color indexed="10"/>
        <rFont val="Arial"/>
        <family val="2"/>
        <charset val="204"/>
      </rPr>
      <t xml:space="preserve"> -40º + 50ºС</t>
    </r>
    <r>
      <rPr>
        <sz val="8"/>
        <color indexed="8"/>
        <rFont val="Arial"/>
        <family val="2"/>
        <charset val="204"/>
      </rPr>
      <t xml:space="preserve">, нагреватель, вентилятор; IP66;  </t>
    </r>
    <r>
      <rPr>
        <b/>
        <sz val="8"/>
        <color indexed="8"/>
        <rFont val="Arial"/>
        <family val="2"/>
        <charset val="204"/>
      </rPr>
      <t>питание PoE (до -25ºС), DC12V/AC24V (до -40ºС)</t>
    </r>
    <r>
      <rPr>
        <sz val="8"/>
        <color indexed="8"/>
        <rFont val="Arial"/>
        <family val="2"/>
        <charset val="204"/>
      </rPr>
      <t>, макс. 28 W, Ø184×193мм, 940 гр.</t>
    </r>
  </si>
  <si>
    <t>Apix - Bullet / M2 Lite 279</t>
  </si>
  <si>
    <r>
      <t xml:space="preserve">Уличная HD-камера c ИК-подсветкой </t>
    </r>
    <r>
      <rPr>
        <b/>
        <sz val="8"/>
        <color indexed="10"/>
        <rFont val="Arial"/>
        <family val="2"/>
        <charset val="204"/>
      </rPr>
      <t>2Mpix</t>
    </r>
    <r>
      <rPr>
        <sz val="8"/>
        <color indexed="8"/>
        <rFont val="Arial"/>
        <family val="2"/>
        <charset val="204"/>
      </rPr>
      <t xml:space="preserve"> 1920x1080 (12,5 к/с), </t>
    </r>
    <r>
      <rPr>
        <b/>
        <sz val="8"/>
        <color indexed="8"/>
        <rFont val="Arial"/>
        <family val="2"/>
        <charset val="204"/>
      </rPr>
      <t>1/2.5" CMOS</t>
    </r>
    <r>
      <rPr>
        <sz val="8"/>
        <color indexed="8"/>
        <rFont val="Arial"/>
        <family val="2"/>
        <charset val="204"/>
      </rPr>
      <t xml:space="preserve">, 0,2/0,02/0лк ИК вкл.;  </t>
    </r>
    <r>
      <rPr>
        <b/>
        <sz val="8"/>
        <color indexed="10"/>
        <rFont val="Arial"/>
        <family val="2"/>
        <charset val="204"/>
      </rPr>
      <t>f=2.7-9мм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30м., 25 к/с при разрешении 1280x720;  сжатие H.264 / MJPEG, функция двойной поток, технология HD xFrame, детектор движения, DNR, Micro SD, аудио вход/выход, тревожный вход/выход, BNC; рабочая температура  </t>
    </r>
    <r>
      <rPr>
        <b/>
        <sz val="8"/>
        <color indexed="10"/>
        <rFont val="Arial"/>
        <family val="2"/>
        <charset val="204"/>
      </rPr>
      <t>-40º + 50ºС</t>
    </r>
    <r>
      <rPr>
        <sz val="8"/>
        <color indexed="8"/>
        <rFont val="Arial"/>
        <family val="2"/>
        <charset val="204"/>
      </rPr>
      <t xml:space="preserve">, нагреватель, вентилятор; IP66;  </t>
    </r>
    <r>
      <rPr>
        <b/>
        <sz val="8"/>
        <color indexed="8"/>
        <rFont val="Arial"/>
        <family val="2"/>
        <charset val="204"/>
      </rPr>
      <t>питание PoE (до -25ºС), DC12V/AC24V (до -40ºС)</t>
    </r>
    <r>
      <rPr>
        <sz val="8"/>
        <color indexed="8"/>
        <rFont val="Arial"/>
        <family val="2"/>
        <charset val="204"/>
      </rPr>
      <t>, макс. 28 W, Ø184×193мм, 940 гр.</t>
    </r>
  </si>
  <si>
    <t>Apix - Bullet / M2 Lite 3010</t>
  </si>
  <si>
    <r>
      <t xml:space="preserve">Уличная HD-камера c ИК-подсветкой </t>
    </r>
    <r>
      <rPr>
        <b/>
        <sz val="8"/>
        <color indexed="10"/>
        <rFont val="Arial"/>
        <family val="2"/>
        <charset val="204"/>
      </rPr>
      <t>2Mpix</t>
    </r>
    <r>
      <rPr>
        <sz val="8"/>
        <color indexed="8"/>
        <rFont val="Arial"/>
        <family val="2"/>
        <charset val="204"/>
      </rPr>
      <t xml:space="preserve"> 1920x1080 (12,5 к/с), </t>
    </r>
    <r>
      <rPr>
        <b/>
        <sz val="8"/>
        <color indexed="8"/>
        <rFont val="Arial"/>
        <family val="2"/>
        <charset val="204"/>
      </rPr>
      <t>1/2.7" CMOS</t>
    </r>
    <r>
      <rPr>
        <sz val="8"/>
        <color indexed="8"/>
        <rFont val="Arial"/>
        <family val="2"/>
        <charset val="204"/>
      </rPr>
      <t xml:space="preserve">, 0,2/0,02/0лк ИК вкл.;  </t>
    </r>
    <r>
      <rPr>
        <b/>
        <sz val="8"/>
        <color indexed="10"/>
        <rFont val="Arial"/>
        <family val="2"/>
        <charset val="204"/>
      </rPr>
      <t>f=3.0-10.5мм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25м., 25 к/с при разрешении 1280x1024;  сжатие H.264 / MJPEG, четыре потока видео, технология HD xFrame, детектор движения, 3DNR, Micro SD, аудио вход/выход, тревожный вход/выход, BNC; рабочая температура  </t>
    </r>
    <r>
      <rPr>
        <b/>
        <sz val="8"/>
        <color indexed="10"/>
        <rFont val="Arial"/>
        <family val="2"/>
        <charset val="204"/>
      </rPr>
      <t>-45º + 50ºС</t>
    </r>
    <r>
      <rPr>
        <sz val="8"/>
        <color indexed="8"/>
        <rFont val="Arial"/>
        <family val="2"/>
        <charset val="204"/>
      </rPr>
      <t xml:space="preserve">, нагреватель, IP66;  </t>
    </r>
    <r>
      <rPr>
        <b/>
        <sz val="8"/>
        <color indexed="8"/>
        <rFont val="Arial"/>
        <family val="2"/>
        <charset val="204"/>
      </rPr>
      <t>питание PoE (до -25ºС), DC12V/AC24V (до -45ºС)</t>
    </r>
    <r>
      <rPr>
        <sz val="8"/>
        <color indexed="8"/>
        <rFont val="Arial"/>
        <family val="2"/>
        <charset val="204"/>
      </rPr>
      <t>, макс. 20W, Ø84×193мм, 940 гр.</t>
    </r>
  </si>
  <si>
    <t>Apix - Bullet / M2 279</t>
  </si>
  <si>
    <r>
      <t xml:space="preserve">Уличная HD-камера c ИК-подсветкой </t>
    </r>
    <r>
      <rPr>
        <b/>
        <sz val="8"/>
        <color indexed="10"/>
        <rFont val="Arial"/>
        <family val="2"/>
        <charset val="204"/>
      </rPr>
      <t>2Mpix</t>
    </r>
    <r>
      <rPr>
        <sz val="8"/>
        <color indexed="8"/>
        <rFont val="Arial"/>
        <family val="2"/>
        <charset val="204"/>
      </rPr>
      <t xml:space="preserve"> 1920x1080, </t>
    </r>
    <r>
      <rPr>
        <b/>
        <sz val="8"/>
        <color indexed="8"/>
        <rFont val="Arial"/>
        <family val="2"/>
        <charset val="204"/>
      </rPr>
      <t>1/2.7" CMOS</t>
    </r>
    <r>
      <rPr>
        <sz val="8"/>
        <color indexed="8"/>
        <rFont val="Arial"/>
        <family val="2"/>
        <charset val="204"/>
      </rPr>
      <t xml:space="preserve">, 0.2/0.02/0лк ИК вкл.; </t>
    </r>
    <r>
      <rPr>
        <b/>
        <sz val="8"/>
        <color indexed="10"/>
        <rFont val="Arial"/>
        <family val="2"/>
        <charset val="204"/>
      </rPr>
      <t>f=2.7-9мм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30м., 25 к/с при разрешении 1920x1080;  сжатие H.264 / MJPEG, четыре потока видео, технология HD xFrame, детектор движения, 3DNR, Micro SD, аудио вход/выход, тревожный вход/выход, BNC; рабочая температура  </t>
    </r>
    <r>
      <rPr>
        <b/>
        <sz val="8"/>
        <color indexed="10"/>
        <rFont val="Arial"/>
        <family val="2"/>
        <charset val="204"/>
      </rPr>
      <t>-45º + 50ºС</t>
    </r>
    <r>
      <rPr>
        <sz val="8"/>
        <color indexed="8"/>
        <rFont val="Arial"/>
        <family val="2"/>
        <charset val="204"/>
      </rPr>
      <t xml:space="preserve">, нагреватель, IP66; </t>
    </r>
    <r>
      <rPr>
        <b/>
        <sz val="8"/>
        <color indexed="8"/>
        <rFont val="Arial"/>
        <family val="2"/>
        <charset val="204"/>
      </rPr>
      <t>питание PoE (до -25ºС), DC12V/AC24V (до -40ºС)</t>
    </r>
    <r>
      <rPr>
        <sz val="8"/>
        <color indexed="8"/>
        <rFont val="Arial"/>
        <family val="2"/>
        <charset val="204"/>
      </rPr>
      <t>, макс. 25W, Ø84×193мм, 940 гр.</t>
    </r>
  </si>
  <si>
    <t>Apix - Bullet / M2 3010</t>
  </si>
  <si>
    <r>
      <t xml:space="preserve">Уличная HD-камера c ИК-подсветкой </t>
    </r>
    <r>
      <rPr>
        <b/>
        <sz val="8"/>
        <color indexed="10"/>
        <rFont val="Arial"/>
        <family val="2"/>
        <charset val="204"/>
      </rPr>
      <t>2Mpix</t>
    </r>
    <r>
      <rPr>
        <sz val="8"/>
        <color indexed="8"/>
        <rFont val="Arial"/>
        <family val="2"/>
        <charset val="204"/>
      </rPr>
      <t xml:space="preserve"> 1920x1080, </t>
    </r>
    <r>
      <rPr>
        <b/>
        <sz val="8"/>
        <color indexed="8"/>
        <rFont val="Arial"/>
        <family val="2"/>
        <charset val="204"/>
      </rPr>
      <t>1/2.7" CMOS</t>
    </r>
    <r>
      <rPr>
        <sz val="8"/>
        <color indexed="8"/>
        <rFont val="Arial"/>
        <family val="2"/>
        <charset val="204"/>
      </rPr>
      <t xml:space="preserve">, 0.2/0.02/0лк ИК вкл.; </t>
    </r>
    <r>
      <rPr>
        <b/>
        <sz val="8"/>
        <color indexed="10"/>
        <rFont val="Arial"/>
        <family val="2"/>
        <charset val="204"/>
      </rPr>
      <t>f=3.0-10.5мм</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30м., 25 к/с при разрешении 1920x1080;  сжатие H.264 / MJPEG, четыре потока видео, технология HD xFrame, детектор движения, 3DNR, Micro SD, аудио вход/выход, тревожный вход/выход, BNC; рабочая температура  </t>
    </r>
    <r>
      <rPr>
        <b/>
        <sz val="8"/>
        <color indexed="10"/>
        <rFont val="Arial"/>
        <family val="2"/>
        <charset val="204"/>
      </rPr>
      <t>-45º + 50ºС</t>
    </r>
    <r>
      <rPr>
        <sz val="8"/>
        <color indexed="8"/>
        <rFont val="Arial"/>
        <family val="2"/>
        <charset val="204"/>
      </rPr>
      <t xml:space="preserve">, нагреватель, IP66; </t>
    </r>
    <r>
      <rPr>
        <b/>
        <sz val="8"/>
        <color indexed="8"/>
        <rFont val="Arial"/>
        <family val="2"/>
        <charset val="204"/>
      </rPr>
      <t>питание PoE (до -25ºС), DC12V/AC24V (до -40ºС)</t>
    </r>
    <r>
      <rPr>
        <sz val="8"/>
        <color indexed="8"/>
        <rFont val="Arial"/>
        <family val="2"/>
        <charset val="204"/>
      </rPr>
      <t>, макс. 25W, Ø84×193мм, 940 гр.</t>
    </r>
  </si>
  <si>
    <t>Apix - Bullet / M2 279 AF</t>
  </si>
  <si>
    <r>
      <t xml:space="preserve">Уличная HD-камера c ИК-подсветкой </t>
    </r>
    <r>
      <rPr>
        <b/>
        <sz val="8"/>
        <color indexed="10"/>
        <rFont val="Arial"/>
        <family val="2"/>
        <charset val="204"/>
      </rPr>
      <t>2Mpix</t>
    </r>
    <r>
      <rPr>
        <sz val="8"/>
        <color indexed="8"/>
        <rFont val="Arial"/>
        <family val="2"/>
        <charset val="204"/>
      </rPr>
      <t xml:space="preserve"> 1920x1080, </t>
    </r>
    <r>
      <rPr>
        <b/>
        <sz val="8"/>
        <color indexed="8"/>
        <rFont val="Arial"/>
        <family val="2"/>
        <charset val="204"/>
      </rPr>
      <t>1/2.8" CMOS</t>
    </r>
    <r>
      <rPr>
        <sz val="8"/>
        <color indexed="8"/>
        <rFont val="Arial"/>
        <family val="2"/>
        <charset val="204"/>
      </rPr>
      <t xml:space="preserve">, 0.2/0.02/0лк ИК вкл;  </t>
    </r>
    <r>
      <rPr>
        <b/>
        <sz val="8"/>
        <color indexed="8"/>
        <rFont val="Arial"/>
        <family val="2"/>
        <charset val="204"/>
      </rPr>
      <t>f=2.7-9мм</t>
    </r>
    <r>
      <rPr>
        <sz val="8"/>
        <color indexed="8"/>
        <rFont val="Arial"/>
        <family val="2"/>
        <charset val="204"/>
      </rPr>
      <t xml:space="preserve">, </t>
    </r>
    <r>
      <rPr>
        <b/>
        <sz val="8"/>
        <color indexed="10"/>
        <rFont val="Arial"/>
        <family val="2"/>
        <charset val="204"/>
      </rPr>
      <t>автофокусировка</t>
    </r>
    <r>
      <rPr>
        <sz val="8"/>
        <color indexed="10"/>
        <rFont val="Arial"/>
        <family val="2"/>
        <charset val="204"/>
      </rPr>
      <t>,</t>
    </r>
    <r>
      <rPr>
        <sz val="8"/>
        <color indexed="8"/>
        <rFont val="Arial"/>
        <family val="2"/>
        <charset val="204"/>
      </rPr>
      <t xml:space="preserve"> мех. ИК-фильтр, </t>
    </r>
    <r>
      <rPr>
        <b/>
        <sz val="8"/>
        <color indexed="10"/>
        <rFont val="Arial"/>
        <family val="2"/>
        <charset val="204"/>
      </rPr>
      <t>ИК-подсветка</t>
    </r>
    <r>
      <rPr>
        <sz val="8"/>
        <color indexed="8"/>
        <rFont val="Arial"/>
        <family val="2"/>
        <charset val="204"/>
      </rPr>
      <t xml:space="preserve"> до 30м., 25 к/с при разрешении 1920x1080;  сжатие H.264 / MJPEG, четыре потока видео, технология HD xFrame, детектор движения, 3DNR, Micro SD, аудио вход/выход, тревожный вход/выход, BNC; рабочая температура  </t>
    </r>
    <r>
      <rPr>
        <b/>
        <sz val="8"/>
        <color indexed="10"/>
        <rFont val="Arial"/>
        <family val="2"/>
        <charset val="204"/>
      </rPr>
      <t>-45º + 50ºС</t>
    </r>
    <r>
      <rPr>
        <sz val="8"/>
        <color indexed="8"/>
        <rFont val="Arial"/>
        <family val="2"/>
        <charset val="204"/>
      </rPr>
      <t xml:space="preserve">, нагреватель, IP66; </t>
    </r>
    <r>
      <rPr>
        <b/>
        <sz val="8"/>
        <color indexed="8"/>
        <rFont val="Arial"/>
        <family val="2"/>
        <charset val="204"/>
      </rPr>
      <t>питание PoE (до -25ºС), DC12V/AC24V (до -45ºС)</t>
    </r>
    <r>
      <rPr>
        <sz val="8"/>
        <color indexed="8"/>
        <rFont val="Arial"/>
        <family val="2"/>
        <charset val="204"/>
      </rPr>
      <t>, макс. 23.6W, Ø84×193мм, 940 гр.</t>
    </r>
  </si>
  <si>
    <t>"Булет" с автофокусом</t>
  </si>
  <si>
    <t>КУПОЛЬНЫЕ ПОВОРОТНЫЕ серии SpeedDome</t>
  </si>
  <si>
    <t>Apix - 12ZDome / D1</t>
  </si>
  <si>
    <r>
      <t>Скоростная поворотная IP-камера</t>
    </r>
    <r>
      <rPr>
        <sz val="8"/>
        <color indexed="8"/>
        <rFont val="Arial"/>
        <family val="2"/>
        <charset val="204"/>
      </rPr>
      <t xml:space="preserve">, </t>
    </r>
    <r>
      <rPr>
        <b/>
        <sz val="8"/>
        <color indexed="8"/>
        <rFont val="Arial"/>
        <family val="2"/>
        <charset val="204"/>
      </rPr>
      <t>650ТВЛ</t>
    </r>
    <r>
      <rPr>
        <sz val="8"/>
        <color indexed="8"/>
        <rFont val="Arial"/>
        <family val="2"/>
        <charset val="204"/>
      </rPr>
      <t xml:space="preserve">, 1/4" Sony 960H CCD, 0,1/0,01лк; </t>
    </r>
    <r>
      <rPr>
        <b/>
        <sz val="8"/>
        <color indexed="10"/>
        <rFont val="Arial"/>
        <family val="2"/>
        <charset val="204"/>
      </rPr>
      <t>12X оптическое увеличение</t>
    </r>
    <r>
      <rPr>
        <sz val="8"/>
        <color indexed="8"/>
        <rFont val="Arial"/>
        <family val="2"/>
        <charset val="204"/>
      </rPr>
      <t xml:space="preserve"> (3.8мм ~ 45.6мм, автофокусировка), мех. ИК-фильтр, 25 к/с при разрешении 720x576;  сжатие H.264 / MJPEG, функция двойной поток, технология HD xFrame, детектор движения, WDR, DNR, Micro SD, аудио вход/выход, тревожный вход/выход, BNC; рабочая температура  -0º + 40ºС; питание AC24V, макс. 14 W, Ø131×205мм, 1200 гр.</t>
    </r>
  </si>
  <si>
    <t>Apix - 12ZDome / D1 EXT</t>
  </si>
  <si>
    <r>
      <t>Уличная версия камеры Apix-12ZDome/D1</t>
    </r>
    <r>
      <rPr>
        <sz val="8"/>
        <rFont val="Arial"/>
        <family val="2"/>
        <charset val="1"/>
      </rPr>
      <t>. Р</t>
    </r>
    <r>
      <rPr>
        <sz val="8"/>
        <color indexed="8"/>
        <rFont val="Arial"/>
        <family val="2"/>
        <charset val="204"/>
      </rPr>
      <t xml:space="preserve">абочая температура  </t>
    </r>
    <r>
      <rPr>
        <b/>
        <sz val="8"/>
        <color indexed="10"/>
        <rFont val="Arial"/>
        <family val="2"/>
        <charset val="204"/>
      </rPr>
      <t>-50º + 50ºС</t>
    </r>
    <r>
      <rPr>
        <sz val="8"/>
        <color indexed="8"/>
        <rFont val="Arial"/>
        <family val="2"/>
        <charset val="204"/>
      </rPr>
      <t>,</t>
    </r>
    <r>
      <rPr>
        <sz val="8"/>
        <color indexed="10"/>
        <rFont val="Arial"/>
        <family val="2"/>
        <charset val="204"/>
      </rPr>
      <t xml:space="preserve"> </t>
    </r>
    <r>
      <rPr>
        <sz val="8"/>
        <color indexed="8"/>
        <rFont val="Arial"/>
        <family val="2"/>
        <charset val="204"/>
      </rPr>
      <t>нагреватель, вентилятор, IP66; питание AC24V, макс. 52 W, Ø190×260мм, 2100 гр.</t>
    </r>
  </si>
  <si>
    <t>Apix - 36ZDome / D1</t>
  </si>
  <si>
    <r>
      <t>Скоростная поворотная IP-камера</t>
    </r>
    <r>
      <rPr>
        <sz val="8"/>
        <rFont val="Arial"/>
        <family val="2"/>
        <charset val="1"/>
      </rPr>
      <t xml:space="preserve">, </t>
    </r>
    <r>
      <rPr>
        <b/>
        <sz val="8"/>
        <rFont val="Arial"/>
        <family val="2"/>
        <charset val="1"/>
      </rPr>
      <t>650ТВЛ</t>
    </r>
    <r>
      <rPr>
        <sz val="8"/>
        <rFont val="Arial"/>
        <family val="2"/>
        <charset val="1"/>
      </rPr>
      <t xml:space="preserve">, 1/4" Sony 960H CCD, 0,1/0,01лк; </t>
    </r>
    <r>
      <rPr>
        <b/>
        <sz val="8"/>
        <color indexed="10"/>
        <rFont val="Arial"/>
        <family val="2"/>
        <charset val="1"/>
      </rPr>
      <t>36X оптическое увеличение</t>
    </r>
    <r>
      <rPr>
        <sz val="8"/>
        <rFont val="Arial"/>
        <family val="2"/>
        <charset val="1"/>
      </rPr>
      <t xml:space="preserve"> (3.8мм ~ 122.4мм, автофокусировка), мех. ИК-фильтр, 25 к/с при разрешении 720x576;  сжатие H.264 / MJPEG, функция двойной поток, технология HD xFrame, детектор движения, WDR, DNR, Micro SD, аудио вход/выход, тревожный вход/выход, BNC; рабочая температура  -0º + 40ºС; питание AC24V, макс. 20 W, Ø131×226мм, 1600 гр.</t>
    </r>
  </si>
  <si>
    <t>Apix - 36ZDome / D1 EXT</t>
  </si>
  <si>
    <r>
      <t>Уличная версия камеры Apix-36ZDome/D1</t>
    </r>
    <r>
      <rPr>
        <sz val="8"/>
        <rFont val="Arial"/>
        <family val="2"/>
        <charset val="1"/>
      </rPr>
      <t xml:space="preserve">. Рабочая температура  </t>
    </r>
    <r>
      <rPr>
        <b/>
        <sz val="8"/>
        <color indexed="10"/>
        <rFont val="Arial"/>
        <family val="2"/>
        <charset val="1"/>
      </rPr>
      <t>-50º + 50ºС</t>
    </r>
    <r>
      <rPr>
        <sz val="8"/>
        <rFont val="Arial"/>
        <family val="2"/>
        <charset val="1"/>
      </rPr>
      <t>, нагреватель, вентилятор, IP66; питание AC24V, макс. 60 W, Ø190×302.5мм, 2600 гр.</t>
    </r>
  </si>
  <si>
    <t>Apix - 18ZDome / M2</t>
  </si>
  <si>
    <r>
      <t xml:space="preserve">Скоростная поворотная HD-камера </t>
    </r>
    <r>
      <rPr>
        <b/>
        <sz val="8"/>
        <color indexed="10"/>
        <rFont val="Arial"/>
        <family val="2"/>
        <charset val="204"/>
      </rPr>
      <t>2Mpix</t>
    </r>
    <r>
      <rPr>
        <sz val="8"/>
        <rFont val="Arial"/>
        <family val="2"/>
        <charset val="204"/>
      </rPr>
      <t xml:space="preserve"> 1920x1080, 1/2,8” Sony 3MPix CMOS, 0.2/0.02лк, </t>
    </r>
    <r>
      <rPr>
        <b/>
        <sz val="8"/>
        <color indexed="10"/>
        <rFont val="Arial"/>
        <family val="2"/>
        <charset val="204"/>
      </rPr>
      <t>18X оптическое увеличение</t>
    </r>
    <r>
      <rPr>
        <sz val="8"/>
        <rFont val="Arial"/>
        <family val="2"/>
        <charset val="204"/>
      </rPr>
      <t xml:space="preserve"> (4.7мм ~ 84.6мм, автофокусировка), механический ИК-фильтр, скорость отображения 25 к/с при разрешении 1920х1080;  сжатие H.264 / MJPEG, функция двойной поток, технология HD xFrame, детектор движения, DNR, Micro SD, аудио вход/выход, тревожный вход/выход, BNC; рабочая температура  -0º + 40ºС; питание </t>
    </r>
    <r>
      <rPr>
        <sz val="8"/>
        <color indexed="8"/>
        <rFont val="Arial"/>
        <family val="2"/>
        <charset val="204"/>
      </rPr>
      <t>HPoE/AC24V, макс. 20 W, Ø172× 228мм, 1620гр.</t>
    </r>
  </si>
  <si>
    <t>Apix - 18ZDome / M2 EXT</t>
  </si>
  <si>
    <r>
      <t>Уличная версия камеры Apix-18ZDome/M2</t>
    </r>
    <r>
      <rPr>
        <sz val="8"/>
        <rFont val="Arial"/>
        <family val="2"/>
        <charset val="204"/>
      </rPr>
      <t xml:space="preserve">. Рабочая температура  </t>
    </r>
    <r>
      <rPr>
        <b/>
        <sz val="8"/>
        <color indexed="10"/>
        <rFont val="Arial"/>
        <family val="2"/>
        <charset val="204"/>
      </rPr>
      <t>-50º + 50ºС</t>
    </r>
    <r>
      <rPr>
        <sz val="8"/>
        <rFont val="Arial"/>
        <family val="2"/>
        <charset val="204"/>
      </rPr>
      <t>, нагреватель, вентилятор, IP66; питание AC24V,</t>
    </r>
    <r>
      <rPr>
        <sz val="8"/>
        <color indexed="8"/>
        <rFont val="Arial"/>
        <family val="2"/>
      </rPr>
      <t xml:space="preserve"> макс. 65 W, Ø192×282мм, 2320 гр.</t>
    </r>
  </si>
  <si>
    <t>Apix - 20ZDome / M2</t>
  </si>
  <si>
    <r>
      <t xml:space="preserve">Скоростная поворотная HD-камера </t>
    </r>
    <r>
      <rPr>
        <b/>
        <sz val="8"/>
        <color indexed="10"/>
        <rFont val="Arial"/>
        <family val="2"/>
        <charset val="204"/>
      </rPr>
      <t>2Mpix</t>
    </r>
    <r>
      <rPr>
        <sz val="8"/>
        <rFont val="Arial"/>
        <family val="2"/>
        <charset val="204"/>
      </rPr>
      <t xml:space="preserve"> 1920x1080, 1/2,8” Sony 3MPix CMOS, 0.2/0.02лк, </t>
    </r>
    <r>
      <rPr>
        <b/>
        <sz val="8"/>
        <color indexed="10"/>
        <rFont val="Arial"/>
        <family val="2"/>
        <charset val="204"/>
      </rPr>
      <t>20X оптическое увеличение</t>
    </r>
    <r>
      <rPr>
        <sz val="8"/>
        <rFont val="Arial"/>
        <family val="2"/>
        <charset val="204"/>
      </rPr>
      <t xml:space="preserve"> (4.7мм ~ 94мм, автофокусировка), механический ИК-фильтр, скорость отображения 25 к/с при разрешении 1920х1080;  сжатие H.264 / MJPEG, четыре потока видео, технология HD xFrame, детектор движения, DNR, Micro SD, аудио вход/выход, 4 тревожных входа, 2 тревожных выхода, рабочая температура  -10º +50ºС; питание </t>
    </r>
    <r>
      <rPr>
        <sz val="8"/>
        <color indexed="8"/>
        <rFont val="Arial"/>
        <family val="2"/>
        <charset val="204"/>
      </rPr>
      <t>HPoE/AC24V, макс. 22W, Ø172× 228мм, 1620гр.</t>
    </r>
  </si>
  <si>
    <t>(замещает снятую с производства модель Apix - 18ZDome / M2)</t>
  </si>
  <si>
    <t>Apix - 20ZDome / M2 EXT</t>
  </si>
  <si>
    <r>
      <t>Уличная версия камеры Apix-20ZDome/M2</t>
    </r>
    <r>
      <rPr>
        <sz val="8"/>
        <rFont val="Arial"/>
        <family val="2"/>
        <charset val="1"/>
      </rPr>
      <t xml:space="preserve">. Рабочая температура  </t>
    </r>
    <r>
      <rPr>
        <b/>
        <sz val="8"/>
        <color indexed="10"/>
        <rFont val="Arial"/>
        <family val="2"/>
        <charset val="1"/>
      </rPr>
      <t>-50º + 50ºС</t>
    </r>
    <r>
      <rPr>
        <sz val="8"/>
        <rFont val="Arial"/>
        <family val="2"/>
        <charset val="1"/>
      </rPr>
      <t>, нагреватель, вентилятор, IP66; питание AC24V,</t>
    </r>
    <r>
      <rPr>
        <sz val="8"/>
        <color indexed="8"/>
        <rFont val="Arial"/>
        <family val="2"/>
        <charset val="1"/>
      </rPr>
      <t xml:space="preserve"> </t>
    </r>
    <r>
      <rPr>
        <sz val="8"/>
        <color indexed="8"/>
        <rFont val="Arial"/>
        <family val="2"/>
        <charset val="204"/>
      </rPr>
      <t>макс. 52W, Ø192×282мм, 2320 гр.</t>
    </r>
  </si>
  <si>
    <t>Apix - 30ZDome / M2 EXT</t>
  </si>
  <si>
    <r>
      <t xml:space="preserve">Скоростная поворотная HD-камера </t>
    </r>
    <r>
      <rPr>
        <b/>
        <sz val="8"/>
        <color indexed="10"/>
        <rFont val="Arial"/>
        <family val="2"/>
        <charset val="204"/>
      </rPr>
      <t>2Mpix</t>
    </r>
    <r>
      <rPr>
        <sz val="8"/>
        <rFont val="Arial"/>
        <family val="2"/>
        <charset val="204"/>
      </rPr>
      <t xml:space="preserve"> 1920x1080, 1/2,8” Sony 3MPix CMOS, 0.2/0.02лк, </t>
    </r>
    <r>
      <rPr>
        <b/>
        <sz val="8"/>
        <color indexed="10"/>
        <rFont val="Arial"/>
        <family val="2"/>
        <charset val="204"/>
      </rPr>
      <t>30X оптическое увеличение  (4,3 мм ~ 129 мм, автофокусировка)</t>
    </r>
    <r>
      <rPr>
        <sz val="8"/>
        <rFont val="Arial"/>
        <family val="2"/>
        <charset val="204"/>
      </rPr>
      <t>, механический ИК-фильтр, скорость отображения 25 к/с при разрешении 1920х1080;  сжатие H.264 / MJPEG, четыре потока видео, технология HD xFrame, детектор движения, DNR, Micro SD, аудио вход/выход, 4 тревожных входа, 2 тревожных выхода, Рабочая температура  -50º + 50ºС, нагреватель, вентилятор, IP66; питание AC24V, макс. 52W, Ø192×282мм, 2320 гр.</t>
    </r>
  </si>
  <si>
    <t>Доступна версия с функцией автотрекинга: см.спецпозиции.</t>
  </si>
  <si>
    <t>Apix - 18ZDome / E3 EXT</t>
  </si>
  <si>
    <r>
      <t xml:space="preserve">Скоростная поворотная HD-камера </t>
    </r>
    <r>
      <rPr>
        <b/>
        <sz val="8"/>
        <color indexed="10"/>
        <rFont val="Arial"/>
        <family val="2"/>
        <charset val="204"/>
      </rPr>
      <t>3 Мпикс 2048 х 1536</t>
    </r>
    <r>
      <rPr>
        <b/>
        <sz val="8"/>
        <rFont val="Arial"/>
        <family val="2"/>
        <charset val="204"/>
      </rPr>
      <t xml:space="preserve">, (12к/с), 1/2.8'' </t>
    </r>
    <r>
      <rPr>
        <b/>
        <sz val="8"/>
        <color indexed="10"/>
        <rFont val="Arial"/>
        <family val="2"/>
        <charset val="204"/>
      </rPr>
      <t>Sony Exmor</t>
    </r>
    <r>
      <rPr>
        <b/>
        <sz val="8"/>
        <rFont val="Arial"/>
        <family val="2"/>
        <charset val="204"/>
      </rPr>
      <t xml:space="preserve"> IMX036 CMOS 3M, 1,3 лк/0,5 лк,</t>
    </r>
    <r>
      <rPr>
        <sz val="8"/>
        <rFont val="Arial"/>
        <family val="2"/>
        <charset val="204"/>
      </rPr>
      <t xml:space="preserve"> </t>
    </r>
    <r>
      <rPr>
        <sz val="8"/>
        <color indexed="10"/>
        <rFont val="Arial"/>
        <family val="2"/>
        <charset val="204"/>
      </rPr>
      <t>18</t>
    </r>
    <r>
      <rPr>
        <b/>
        <sz val="8"/>
        <color indexed="10"/>
        <rFont val="Arial"/>
        <family val="2"/>
        <charset val="204"/>
      </rPr>
      <t>X оптическое увеличение</t>
    </r>
    <r>
      <rPr>
        <sz val="8"/>
        <rFont val="Arial"/>
        <family val="2"/>
        <charset val="204"/>
      </rPr>
      <t xml:space="preserve"> (4,7 – 84,6 мм, автофокусировка), механический ИК-фильтр, скорость отображения 12к/с при разрешении 3Мпикс, 25 к/с при разрешении 2Мпикс;  сжатие H.264 / MJPEG, три потока видео технология HD xFrame, детектор движения, 3DNR, аудио вход, 6 тревожных входов, 1 тревожный выход, рабочая температура  -40º + 50ºС; питание </t>
    </r>
    <r>
      <rPr>
        <sz val="8"/>
        <color indexed="8"/>
        <rFont val="Arial"/>
        <family val="2"/>
        <charset val="204"/>
      </rPr>
      <t>AC24V, макс. 55 W, ⌀ 217 мм х 324 мм, 3800гр.</t>
    </r>
  </si>
  <si>
    <r>
      <rPr>
        <sz val="8"/>
        <rFont val="Arial"/>
        <family val="2"/>
        <charset val="204"/>
      </rPr>
      <t>Трехмегапиксельная скоростная поворотная камера</t>
    </r>
    <r>
      <rPr>
        <sz val="8"/>
        <color indexed="17"/>
        <rFont val="Arial"/>
        <family val="2"/>
        <charset val="204"/>
      </rPr>
      <t xml:space="preserve">
На складе</t>
    </r>
  </si>
  <si>
    <t>Apix - 22ZDome / E2 LED EXT</t>
  </si>
  <si>
    <r>
      <t xml:space="preserve">Скоростная поворотная IP-камера с ИК-подсветкой </t>
    </r>
    <r>
      <rPr>
        <b/>
        <sz val="8"/>
        <color indexed="10"/>
        <rFont val="Arial"/>
        <family val="2"/>
        <charset val="204"/>
      </rPr>
      <t>2Mpix</t>
    </r>
    <r>
      <rPr>
        <sz val="8"/>
        <rFont val="Arial"/>
        <family val="2"/>
        <charset val="204"/>
      </rPr>
      <t xml:space="preserve"> 1920x1080, 1/2.8” Sony Exmor, 0,02/0,002/0 лк (ИК вкл.); </t>
    </r>
    <r>
      <rPr>
        <b/>
        <sz val="8"/>
        <color indexed="10"/>
        <rFont val="Arial"/>
        <family val="2"/>
        <charset val="204"/>
      </rPr>
      <t>22X</t>
    </r>
    <r>
      <rPr>
        <sz val="8"/>
        <rFont val="Arial"/>
        <family val="2"/>
        <charset val="204"/>
      </rPr>
      <t xml:space="preserve"> оптическое увеличение (4,7 – 103  мм, автофокусировка), мех.ИК-фильтр, </t>
    </r>
    <r>
      <rPr>
        <b/>
        <sz val="8"/>
        <color indexed="10"/>
        <rFont val="Arial"/>
        <family val="2"/>
        <charset val="204"/>
      </rPr>
      <t>ИК-подсветка 100 м,</t>
    </r>
    <r>
      <rPr>
        <sz val="8"/>
        <rFont val="Arial"/>
        <family val="2"/>
        <charset val="204"/>
      </rPr>
      <t xml:space="preserve"> 25 к/с при разрешении 1920х1080;  двойной поток, технология HD xFrame, DNR, Micro SD, аудио вход/выход, 7 тревожных входов / 2 тревожных выхода, настенный кронштейн в комплекте, рабочая температура  -45º + 60ºС; IP66, питание 24VAC (блок питания в комплекте), ⌀205 х 332мм, 4,3 кг.</t>
    </r>
  </si>
  <si>
    <t>Apix - ViCoder</t>
  </si>
  <si>
    <r>
      <t>Цифровой IP видеосервер</t>
    </r>
    <r>
      <rPr>
        <sz val="8"/>
        <rFont val="Arial"/>
        <family val="2"/>
        <charset val="1"/>
      </rPr>
      <t xml:space="preserve">, 1-канал видео + 1 канала звука, триплексный режим работы, разрешение 720х576 (PAL) / 720х480 (NTSC), скорость передачи 25 к/сек (D1 / 2CIF / CIF), H.264/MJPEG; функция двойной поток, дет. движ., Ethernet 10/100MB, IE 6.0; 1 видео вход (BNC), видео выход (BNC), 1 аудио вход, 1 аудио выход, RJ-45 (10/100МБит/с), </t>
    </r>
    <r>
      <rPr>
        <sz val="8"/>
        <color indexed="8"/>
        <rFont val="Arial"/>
        <family val="2"/>
        <charset val="204"/>
      </rPr>
      <t>тревожный вход/выход,</t>
    </r>
    <r>
      <rPr>
        <sz val="8"/>
        <rFont val="Arial"/>
        <family val="2"/>
        <charset val="1"/>
      </rPr>
      <t xml:space="preserve"> RS-485;</t>
    </r>
    <r>
      <rPr>
        <sz val="8"/>
        <color indexed="8"/>
        <rFont val="Arial"/>
        <family val="2"/>
        <charset val="204"/>
      </rPr>
      <t xml:space="preserve"> </t>
    </r>
    <r>
      <rPr>
        <sz val="8"/>
        <rFont val="Arial"/>
        <family val="2"/>
        <charset val="1"/>
      </rPr>
      <t xml:space="preserve">Pelco D, Pelco D; </t>
    </r>
    <r>
      <rPr>
        <sz val="8"/>
        <color indexed="8"/>
        <rFont val="Arial"/>
        <family val="2"/>
        <charset val="204"/>
      </rPr>
      <t xml:space="preserve">Micro SD; </t>
    </r>
    <r>
      <rPr>
        <sz val="8"/>
        <rFont val="Arial"/>
        <family val="2"/>
        <charset val="1"/>
      </rPr>
      <t>Питание DC 12В/PoE, 4.0Вт; Вых. напряжение 12В; 152х28х98мм, 310г.</t>
    </r>
  </si>
  <si>
    <t>АКСЕССУАРЫ</t>
  </si>
  <si>
    <t>Apix - VHousing</t>
  </si>
  <si>
    <t>Уличный кожух для крепления камер VDome на стену или потолок с использованием кронштейнов Apix - WallMount и Apix - CeilingTube</t>
  </si>
  <si>
    <t>Apix - WallMount</t>
  </si>
  <si>
    <t>Кронштейн для установки на стену следующих камер: 36ZDome EXT, 20ZDome EXT, 12ZDome EXT; 36ZDome, 20ZDome и 12ZDome с использованием MoutnPlate/INT;  VDome - с использованием VHousing.</t>
  </si>
  <si>
    <t>Apix - CornerPlate</t>
  </si>
  <si>
    <t>Переходной элемент для крепления кронштейна WallMount на угол</t>
  </si>
  <si>
    <t>Apix - TubePlate</t>
  </si>
  <si>
    <t>Переходной элемент для крепления кронштейна WallMount на трубу</t>
  </si>
  <si>
    <t>Apix - CeilingTube</t>
  </si>
  <si>
    <t>Кронштейн для установки на потолок следующих камер: 36ZDome EXT, 20ZDome EXT, 12ZDome EXT; 36ZDome, 20ZDome и 12ZDome с использованием MoutnPlate/INT;  VDome - с использованием VHousing.</t>
  </si>
  <si>
    <t>Apix - CeilingMount/INT</t>
  </si>
  <si>
    <t>Кронштейн для установки на потолок внутренних камер SpeedDome (36ZDome и 12ZDome). Поставляется бесплатно в комплекте с внутренними камерами SpeedDome.</t>
  </si>
  <si>
    <t>Apix - InCeilingMount-V/INT</t>
  </si>
  <si>
    <t>Кронштейн для установки камер VDome в подвесной потолок</t>
  </si>
  <si>
    <t>Apix - InCeilingMount-S/INT</t>
  </si>
  <si>
    <t>Кронштейн для установки внутренних камер 12ZDome в подвесной потолок</t>
  </si>
  <si>
    <t>Apix - InCeilingMount-M/INT</t>
  </si>
  <si>
    <t>Кронштейн для установки внутренних камер 20ZDome в подвесной потолок</t>
  </si>
  <si>
    <t>Apix - InCeilingMount/INT</t>
  </si>
  <si>
    <t>Кронштейн для установки внутренних камер 36ZDome в подвесной потолок</t>
  </si>
  <si>
    <t>Apix - MountPlate/INT</t>
  </si>
  <si>
    <t>Переходной элемент для крепления внутренних камер 36ZDome и 12ZDome к кронштейнам WallMount и CeilingTube</t>
  </si>
  <si>
    <t>Apix - MountPlate-M/INT</t>
  </si>
  <si>
    <t>Переходной элемент для крепления внутренних камер 20ZDome к кронштейнам WallMount и CeilingTube</t>
  </si>
  <si>
    <t>Apix - Jbox-E</t>
  </si>
  <si>
    <r>
      <t xml:space="preserve">Универсальная распределительная коробка. Подходит для камер </t>
    </r>
    <r>
      <rPr>
        <b/>
        <sz val="8"/>
        <rFont val="Arial"/>
        <family val="2"/>
        <charset val="204"/>
      </rPr>
      <t xml:space="preserve">APIX - Bullet серии </t>
    </r>
    <r>
      <rPr>
        <b/>
        <sz val="8"/>
        <color indexed="10"/>
        <rFont val="Arial"/>
        <family val="2"/>
        <charset val="204"/>
      </rPr>
      <t>E</t>
    </r>
  </si>
  <si>
    <t>APIX - CeilingTube-E3</t>
  </si>
  <si>
    <t>Кронштейн для установки на потолок камер APIX - 18ZDome / E3 EXT</t>
  </si>
  <si>
    <t>APIX - WallMount-E3</t>
  </si>
  <si>
    <t>Кронштейн для установки на стену камер APIX - 18ZDome / E3 EXT</t>
  </si>
  <si>
    <t>APIX - CornerPlate-E3</t>
  </si>
  <si>
    <t>Переходной элемент для крепления кронштейна WallMount E3 на угол</t>
  </si>
  <si>
    <t>APIX - TubePlate-E3</t>
  </si>
  <si>
    <t>Переходной элемент для крепления кронштейна WallMount E3 на трубу</t>
  </si>
  <si>
    <t>APIX - Sunshield-E3</t>
  </si>
  <si>
    <t>Дополнительный козырек для камер APIX - 18ZDome / E3 EXT</t>
  </si>
  <si>
    <t>Apix - PA-30</t>
  </si>
  <si>
    <t>Блок питания 24 VAC, 3A</t>
  </si>
  <si>
    <t>Infinity ISE-PB/2</t>
  </si>
  <si>
    <t xml:space="preserve">Универсальный всепогодный блок питания  AC220V / AC24V, 3A. </t>
  </si>
  <si>
    <t>07.</t>
  </si>
  <si>
    <t>ТЕПЛОВИЗИОННЫЕ КАМЕРЫ</t>
  </si>
  <si>
    <t xml:space="preserve"> Гарантия на тепловизионное оборудование — 1 год!</t>
  </si>
  <si>
    <t>Apix - Thermal / CIF 08</t>
  </si>
  <si>
    <r>
      <t>Тепловизионная уличная IP-камера</t>
    </r>
    <r>
      <rPr>
        <sz val="8"/>
        <rFont val="Arial"/>
        <family val="2"/>
        <charset val="204"/>
      </rPr>
      <t xml:space="preserve">, неохлаждаемый микроболометр </t>
    </r>
    <r>
      <rPr>
        <b/>
        <sz val="8"/>
        <color indexed="10"/>
        <rFont val="Arial"/>
        <family val="2"/>
        <charset val="204"/>
      </rPr>
      <t>420x315</t>
    </r>
    <r>
      <rPr>
        <sz val="8"/>
        <rFont val="Arial"/>
        <family val="2"/>
        <charset val="204"/>
      </rPr>
      <t xml:space="preserve">, спектральный диапазон 8-14 µм, объектив </t>
    </r>
    <r>
      <rPr>
        <b/>
        <sz val="8"/>
        <rFont val="Arial"/>
        <family val="2"/>
        <charset val="204"/>
      </rPr>
      <t xml:space="preserve">8мм </t>
    </r>
    <r>
      <rPr>
        <b/>
        <sz val="8"/>
        <color indexed="10"/>
        <rFont val="Arial"/>
        <family val="2"/>
        <charset val="204"/>
      </rPr>
      <t>(75.4° x 54.4°)</t>
    </r>
    <r>
      <rPr>
        <sz val="8"/>
        <rFont val="Arial"/>
        <family val="2"/>
        <charset val="204"/>
      </rPr>
      <t>, 25к/с, сжатие H.264 / MJPEG, система шумоподавления, рабочая температура -50º + 50ºС, питание PoE/12VDC, макс. 5W, 377 x 110 mm, 1,9кг.</t>
    </r>
  </si>
  <si>
    <t>Apix - Thermal / CIF 15</t>
  </si>
  <si>
    <t>Версия тепловизора с объективом 15мм (39.7° x 23.7°)</t>
  </si>
  <si>
    <t>Apix - Thermal / CIF 25</t>
  </si>
  <si>
    <t>Версия тепловизора с объективом 25мм (23.7° x 17.9°)</t>
  </si>
  <si>
    <t>Apix - Thermal / CIF 35</t>
  </si>
  <si>
    <t>Версия тепловизора с объективом 35мм (17° x 12.8°)</t>
  </si>
  <si>
    <t>Apix - Thermal / CIF 50</t>
  </si>
  <si>
    <t>Версия тепловизора с объективом 50мм (11.9° x 9°)</t>
  </si>
  <si>
    <t>Apix - Thermal / CIF PTZ 22x25</t>
  </si>
  <si>
    <r>
      <t xml:space="preserve">Тепловизионная камера совмещенная установленная на поворотной платформе. IP-камера 2Mpix Sony Exmor, встроенный трансфокатор 22x; тепловизионная IP-камера, неохлаждаемый микроболометр </t>
    </r>
    <r>
      <rPr>
        <b/>
        <sz val="8"/>
        <color indexed="10"/>
        <rFont val="Arial"/>
        <family val="2"/>
        <charset val="204"/>
      </rPr>
      <t>420x315,</t>
    </r>
    <r>
      <rPr>
        <sz val="8"/>
        <rFont val="Arial"/>
        <family val="2"/>
        <charset val="204"/>
      </rPr>
      <t xml:space="preserve"> 8-14 µм, объектив </t>
    </r>
    <r>
      <rPr>
        <b/>
        <sz val="8"/>
        <color indexed="10"/>
        <rFont val="Arial"/>
        <family val="2"/>
        <charset val="204"/>
      </rPr>
      <t>25мм,</t>
    </r>
    <r>
      <rPr>
        <sz val="8"/>
        <rFont val="Arial"/>
        <family val="2"/>
        <charset val="204"/>
      </rPr>
      <t xml:space="preserve"> измерение температуры в заданной области, поток 25к/с, сжатие H.264 / MJPEG, технология HD xFrame, система шумоподавления, IP66, рабочая температура -45º + 50ºС, питание 24VDC, 10кг.</t>
    </r>
  </si>
  <si>
    <t>Apix - Thermal / CIF PTZ 22x35</t>
  </si>
  <si>
    <r>
      <t xml:space="preserve">Тепловизионная камера совмещенная установленная на поворотной платформе. IP-камера 2Mpix Sony Exmor, встроенный трансфокатор 22x; тепловизионная IP-камера, неохлаждаемый микроболометр </t>
    </r>
    <r>
      <rPr>
        <b/>
        <sz val="8"/>
        <color indexed="10"/>
        <rFont val="Arial"/>
        <family val="2"/>
        <charset val="204"/>
      </rPr>
      <t>420x315,</t>
    </r>
    <r>
      <rPr>
        <sz val="8"/>
        <rFont val="Arial"/>
        <family val="2"/>
        <charset val="204"/>
      </rPr>
      <t xml:space="preserve"> 8-14 µм, объектив </t>
    </r>
    <r>
      <rPr>
        <b/>
        <sz val="8"/>
        <color indexed="10"/>
        <rFont val="Arial"/>
        <family val="2"/>
        <charset val="204"/>
      </rPr>
      <t>35мм,</t>
    </r>
    <r>
      <rPr>
        <sz val="8"/>
        <rFont val="Arial"/>
        <family val="2"/>
        <charset val="204"/>
      </rPr>
      <t xml:space="preserve"> измерение температуры в заданной области, поток 25к/с, сжатие H.264 / MJPEG, технология HD xFrame, система шумоподавления, IP66, рабочая температура -45º + 50ºС, питание 24VDC, 10кг.</t>
    </r>
  </si>
  <si>
    <t>Apix - Thermal / CIF PTZ 22x50</t>
  </si>
  <si>
    <r>
      <t xml:space="preserve">Тепловизионная камера совмещенная установленная на поворотной платформе. IP-камера 2Mpix Sony Exmor, встроенный трансфокатор </t>
    </r>
    <r>
      <rPr>
        <b/>
        <sz val="8"/>
        <color indexed="10"/>
        <rFont val="Arial"/>
        <family val="2"/>
        <charset val="204"/>
      </rPr>
      <t>22x;</t>
    </r>
    <r>
      <rPr>
        <sz val="8"/>
        <rFont val="Arial"/>
        <family val="2"/>
        <charset val="204"/>
      </rPr>
      <t xml:space="preserve"> тепловизионная IP-камера, неохлаждаемый микроболометр </t>
    </r>
    <r>
      <rPr>
        <b/>
        <sz val="8"/>
        <color indexed="10"/>
        <rFont val="Arial"/>
        <family val="2"/>
        <charset val="204"/>
      </rPr>
      <t>420x315,</t>
    </r>
    <r>
      <rPr>
        <sz val="8"/>
        <rFont val="Arial"/>
        <family val="2"/>
        <charset val="204"/>
      </rPr>
      <t xml:space="preserve"> 8-14 µм, объектив </t>
    </r>
    <r>
      <rPr>
        <b/>
        <sz val="8"/>
        <color indexed="10"/>
        <rFont val="Arial"/>
        <family val="2"/>
        <charset val="204"/>
      </rPr>
      <t>50мм,</t>
    </r>
    <r>
      <rPr>
        <sz val="8"/>
        <rFont val="Arial"/>
        <family val="2"/>
        <charset val="204"/>
      </rPr>
      <t xml:space="preserve"> измерение температуры в заданной области, поток 25к/с, сжатие H.264 / MJPEG, технология HD xFrame, система шумоподавления, IP66, рабочая температура -45º + 50ºС, питание 24VDC, 10кг.</t>
    </r>
  </si>
  <si>
    <t>Apix - WallMount / CIF PTZ</t>
  </si>
  <si>
    <t>Кронштейн для установки на стену тепловизионных поворотных камер Apix - Thermal / CIF PTZ 22x25, 22x35, 22x50.</t>
  </si>
  <si>
    <t>Apix - Thermal / CIF PTZ 22x100</t>
  </si>
  <si>
    <r>
      <t xml:space="preserve">Тепловизионная камера совмещенная установленная на поворотной платформе. IP-камера 2Mpix Sony Exmor, встроенный трансфокатор </t>
    </r>
    <r>
      <rPr>
        <b/>
        <sz val="8"/>
        <color indexed="10"/>
        <rFont val="Arial"/>
        <family val="2"/>
        <charset val="204"/>
      </rPr>
      <t>22x;</t>
    </r>
    <r>
      <rPr>
        <sz val="8"/>
        <rFont val="Arial"/>
        <family val="2"/>
        <charset val="204"/>
      </rPr>
      <t xml:space="preserve"> тепловизионная IP-камера, неохлаждаемый микроболометр </t>
    </r>
    <r>
      <rPr>
        <b/>
        <sz val="8"/>
        <color indexed="10"/>
        <rFont val="Arial"/>
        <family val="2"/>
        <charset val="204"/>
      </rPr>
      <t>420x315,</t>
    </r>
    <r>
      <rPr>
        <sz val="8"/>
        <rFont val="Arial"/>
        <family val="2"/>
        <charset val="204"/>
      </rPr>
      <t xml:space="preserve"> 8-14 µм, объектив </t>
    </r>
    <r>
      <rPr>
        <b/>
        <sz val="8"/>
        <color indexed="10"/>
        <rFont val="Arial"/>
        <family val="2"/>
        <charset val="204"/>
      </rPr>
      <t xml:space="preserve">100мм, </t>
    </r>
    <r>
      <rPr>
        <sz val="8"/>
        <rFont val="Arial"/>
        <family val="2"/>
        <charset val="204"/>
      </rPr>
      <t>измерение температуры в заданной области, поток 25к/с, сжатие H.264 / MJPEG, технология HD xFrame, система шумоподавления, IP66, рабочая температура -45º + 50ºС, питание 24VDC</t>
    </r>
  </si>
  <si>
    <t>Apix-TBox / CIF 40</t>
  </si>
  <si>
    <r>
      <t>Тепловизионная камера</t>
    </r>
    <r>
      <rPr>
        <sz val="8"/>
        <rFont val="Arial"/>
        <family val="2"/>
        <charset val="204"/>
      </rPr>
      <t xml:space="preserve">, неохлаждаемый микроболометр </t>
    </r>
    <r>
      <rPr>
        <b/>
        <sz val="8"/>
        <color indexed="10"/>
        <rFont val="Arial"/>
        <family val="2"/>
        <charset val="204"/>
      </rPr>
      <t>384х288</t>
    </r>
    <r>
      <rPr>
        <sz val="8"/>
        <rFont val="Arial"/>
        <family val="2"/>
        <charset val="204"/>
      </rPr>
      <t xml:space="preserve">, спектральный диапазон 8-14 µм, объектив </t>
    </r>
    <r>
      <rPr>
        <b/>
        <sz val="8"/>
        <color indexed="10"/>
        <rFont val="Arial"/>
        <family val="2"/>
        <charset val="204"/>
      </rPr>
      <t>40мм (13,7º)</t>
    </r>
    <r>
      <rPr>
        <sz val="8"/>
        <rFont val="Arial"/>
        <family val="2"/>
        <charset val="204"/>
      </rPr>
      <t xml:space="preserve">, 30к/с PAL, система шумоподавления, </t>
    </r>
    <r>
      <rPr>
        <b/>
        <sz val="8"/>
        <color indexed="10"/>
        <rFont val="Arial"/>
        <family val="2"/>
        <charset val="204"/>
      </rPr>
      <t>BNC</t>
    </r>
    <r>
      <rPr>
        <sz val="8"/>
        <rFont val="Arial"/>
        <family val="2"/>
        <charset val="204"/>
      </rPr>
      <t>; рабочая температура -20º + 50ºС, питание DC12VDC, макс. 4.5W, 169×62x78мм, 800 гр.
(для подключения к IP-системе необходимо видеостример Apix-ViCoder)</t>
    </r>
  </si>
  <si>
    <t>08.</t>
  </si>
  <si>
    <t>КАМЕРЫ ВО ВЗРЫВОБЕЗОПАСНОМ ИСПОЛНЕНИИ</t>
  </si>
  <si>
    <t>Apix - 30ZBox / M4 1ExdIIBT6X</t>
  </si>
  <si>
    <r>
      <rPr>
        <b/>
        <sz val="8"/>
        <rFont val="Arial"/>
        <family val="2"/>
        <charset val="204"/>
      </rPr>
      <t xml:space="preserve">HD-камера во </t>
    </r>
    <r>
      <rPr>
        <b/>
        <sz val="8"/>
        <color indexed="10"/>
        <rFont val="Arial"/>
        <family val="2"/>
        <charset val="204"/>
      </rPr>
      <t>взрывозащищенном</t>
    </r>
    <r>
      <rPr>
        <b/>
        <sz val="8"/>
        <rFont val="Arial"/>
        <family val="2"/>
        <charset val="204"/>
      </rPr>
      <t xml:space="preserve"> исполнении </t>
    </r>
    <r>
      <rPr>
        <b/>
        <sz val="8"/>
        <color indexed="10"/>
        <rFont val="Arial"/>
        <family val="2"/>
        <charset val="204"/>
      </rPr>
      <t>4 Мпикс</t>
    </r>
    <r>
      <rPr>
        <sz val="8"/>
        <rFont val="Arial"/>
        <family val="2"/>
        <charset val="204"/>
      </rPr>
      <t xml:space="preserve"> (2688×1520) (25 к/с), 1/3"  CMOS, 0.3/0.01лк; </t>
    </r>
    <r>
      <rPr>
        <b/>
        <sz val="8"/>
        <color indexed="10"/>
        <rFont val="Arial"/>
        <family val="2"/>
        <charset val="204"/>
      </rPr>
      <t>30-кратное</t>
    </r>
    <r>
      <rPr>
        <sz val="8"/>
        <rFont val="Arial"/>
        <family val="2"/>
        <charset val="204"/>
      </rPr>
      <t xml:space="preserve"> оптическое увеличение 4,3 – 129 мм, моторизованный с автофокусировкой, мех. ИК-фильтр,  аппаратная функция WDR, сжатие H.264 / MJPEG, три потока видео, технология HD xFrame, детектор движения, DNR, SD карта, аудио вход/выход, взрывобезопасный кожух, </t>
    </r>
    <r>
      <rPr>
        <b/>
        <sz val="8"/>
        <color indexed="10"/>
        <rFont val="Arial"/>
        <family val="2"/>
        <charset val="204"/>
      </rPr>
      <t>1ЕхdsIIВТ6Х,</t>
    </r>
    <r>
      <rPr>
        <sz val="8"/>
        <rFont val="Arial"/>
        <family val="2"/>
        <charset val="204"/>
      </rPr>
      <t xml:space="preserve"> IP67,  -60º + 50ºС, питание AC24V, макс. 37 Ватт (с нагревателем), вес 3,8 кг
В комплекте: Кронштейн настенный взрывобезопасного кожуха, кабельный ввод, козырёк солнцезащитный.</t>
    </r>
  </si>
  <si>
    <t>Apix - Box / M4 1ExdIIBT6X 3610</t>
  </si>
  <si>
    <r>
      <rPr>
        <b/>
        <sz val="8"/>
        <rFont val="Arial"/>
        <family val="2"/>
        <charset val="204"/>
      </rPr>
      <t xml:space="preserve">HD-камера во </t>
    </r>
    <r>
      <rPr>
        <b/>
        <sz val="8"/>
        <color indexed="10"/>
        <rFont val="Arial"/>
        <family val="2"/>
        <charset val="204"/>
      </rPr>
      <t>взрывозащищенном</t>
    </r>
    <r>
      <rPr>
        <b/>
        <sz val="8"/>
        <rFont val="Arial"/>
        <family val="2"/>
        <charset val="204"/>
      </rPr>
      <t xml:space="preserve"> исполнении</t>
    </r>
    <r>
      <rPr>
        <sz val="8"/>
        <rFont val="Arial"/>
        <family val="2"/>
        <charset val="204"/>
      </rPr>
      <t xml:space="preserve"> </t>
    </r>
    <r>
      <rPr>
        <b/>
        <sz val="8"/>
        <color indexed="10"/>
        <rFont val="Arial"/>
        <family val="2"/>
        <charset val="204"/>
      </rPr>
      <t>4 Мпикс</t>
    </r>
    <r>
      <rPr>
        <sz val="8"/>
        <rFont val="Arial"/>
        <family val="2"/>
        <charset val="204"/>
      </rPr>
      <t xml:space="preserve"> (2688×1520) (25 к/с), 1/3"  CMOS, 0.3/0.01лк; объектив Foton 1/1.8 DC 3.6-10mm (4K), мех. ИК-фильтр, аппаратная функция WDR, сжатие H.264 / MJPEG, три потока видео, технология HD xFrame, детектор движения, DNR, SD карта, аудио вход/выход, взрывобезопасный кожух, 1ЕхdsIIВТ6Х, IP67,  -60º + 50ºС, питание AC24V, макс. 37 Ватт (с нагревателем), вес 3,8 кг
В комплекте: Кронштейн настенный взрывобезопасного кожуха, кабельный ввод, козырёк солнцезащитный.</t>
    </r>
  </si>
  <si>
    <t>Apix - Box / M4 T08-VA2.2 3610</t>
  </si>
  <si>
    <r>
      <rPr>
        <b/>
        <sz val="8"/>
        <rFont val="Arial"/>
        <family val="2"/>
        <charset val="204"/>
      </rPr>
      <t xml:space="preserve">HD-камера во взрывозащищенном исполнении для работы в </t>
    </r>
    <r>
      <rPr>
        <b/>
        <sz val="8"/>
        <color indexed="10"/>
        <rFont val="Arial"/>
        <family val="2"/>
        <charset val="204"/>
      </rPr>
      <t>агрессивных средах,</t>
    </r>
    <r>
      <rPr>
        <b/>
        <sz val="8"/>
        <rFont val="Arial"/>
        <family val="2"/>
        <charset val="204"/>
      </rPr>
      <t xml:space="preserve"> </t>
    </r>
    <r>
      <rPr>
        <sz val="8"/>
        <rFont val="Arial"/>
        <family val="2"/>
        <charset val="204"/>
      </rPr>
      <t>4 Мпикс (2688×1520) (25 к/с), 1/3"  CMOS, 0.3/0.01лк; объектив Foton 1/1.8 DC 3.6-10mm (4K), мех. ИК-фильтр, аппаратная функция WDR, сжатие H.264 / MJPEG, три потока видео, технология HD xFrame, детектор движения, DNR, SD карта, аудио вход/выход, тревожный вход/выход, взрывобезопасный кожух</t>
    </r>
    <r>
      <rPr>
        <b/>
        <sz val="8"/>
        <color indexed="10"/>
        <rFont val="Arial"/>
        <family val="2"/>
        <charset val="204"/>
      </rPr>
      <t>, 1ЕхdsIIВТ6Х</t>
    </r>
    <r>
      <rPr>
        <sz val="8"/>
        <rFont val="Arial"/>
        <family val="2"/>
        <charset val="204"/>
      </rPr>
      <t xml:space="preserve">, IP68,  </t>
    </r>
    <r>
      <rPr>
        <b/>
        <sz val="8"/>
        <color indexed="10"/>
        <rFont val="Arial"/>
        <family val="2"/>
        <charset val="204"/>
      </rPr>
      <t>-60º + 85ºС,</t>
    </r>
    <r>
      <rPr>
        <sz val="8"/>
        <rFont val="Arial"/>
        <family val="2"/>
        <charset val="204"/>
      </rPr>
      <t xml:space="preserve"> питание DC12V/AC24V </t>
    </r>
    <r>
      <rPr>
        <b/>
        <sz val="8"/>
        <color indexed="10"/>
        <rFont val="Arial"/>
        <family val="2"/>
        <charset val="204"/>
      </rPr>
      <t>по выбору, макс. 37 Ватт (с нагревателем), нержавеющая сталь (AISI 316L/CF-3M)</t>
    </r>
    <r>
      <rPr>
        <sz val="8"/>
        <rFont val="Arial"/>
        <family val="2"/>
        <charset val="204"/>
      </rPr>
      <t>, вес 7,3 кг</t>
    </r>
    <r>
      <rPr>
        <b/>
        <sz val="8"/>
        <color indexed="10"/>
        <rFont val="Arial"/>
        <family val="2"/>
        <charset val="204"/>
      </rPr>
      <t xml:space="preserve">
</t>
    </r>
    <r>
      <rPr>
        <sz val="8"/>
        <rFont val="Arial"/>
        <family val="2"/>
        <charset val="204"/>
      </rPr>
      <t>В комплекте: Кронштейн настенный взрывобезопасного кожуха, кабельный ввод, козырёк солнцезащитный.</t>
    </r>
  </si>
  <si>
    <t>Apix - 32Zdome/M2 T08-ExCam</t>
  </si>
  <si>
    <r>
      <t xml:space="preserve">Скоростная поворотная взрывозащищенная HD-камера </t>
    </r>
    <r>
      <rPr>
        <b/>
        <sz val="8"/>
        <color indexed="10"/>
        <rFont val="Arial"/>
        <family val="2"/>
        <charset val="204"/>
      </rPr>
      <t>2Mpix</t>
    </r>
    <r>
      <rPr>
        <sz val="8"/>
        <rFont val="Arial"/>
        <family val="2"/>
        <charset val="204"/>
      </rPr>
      <t xml:space="preserve"> 1920x1080, 1/2,8” Sony CMOS, 0.3/0.03лк, </t>
    </r>
    <r>
      <rPr>
        <b/>
        <sz val="8"/>
        <color indexed="10"/>
        <rFont val="Arial"/>
        <family val="2"/>
        <charset val="204"/>
      </rPr>
      <t xml:space="preserve">32X </t>
    </r>
    <r>
      <rPr>
        <sz val="8"/>
        <rFont val="Arial"/>
        <family val="2"/>
        <charset val="204"/>
      </rPr>
      <t xml:space="preserve">оптическое увеличение  (4,44 - 142,6мм, автофокусировка), механический ИК-фильтр, скорость отображения 25 к/с при разрешении 1920х1080;  сжатие H.264 / MJPEG, двойной поток, детектор движения, DNR, Micro SD, аудио вход/выход, 4 тревожных входа, 2 тревожных выхода, взрывозащита газ/пыль: </t>
    </r>
    <r>
      <rPr>
        <b/>
        <sz val="8"/>
        <color indexed="10"/>
        <rFont val="Arial"/>
        <family val="2"/>
        <charset val="204"/>
      </rPr>
      <t>1ExdIICT6Gb / 1ExtbIIICT80°CDbIP68,</t>
    </r>
    <r>
      <rPr>
        <sz val="8"/>
        <rFont val="Arial"/>
        <family val="2"/>
        <charset val="204"/>
      </rPr>
      <t xml:space="preserve"> термостойкий купол </t>
    </r>
    <r>
      <rPr>
        <b/>
        <sz val="8"/>
        <color indexed="10"/>
        <rFont val="Arial"/>
        <family val="2"/>
        <charset val="204"/>
      </rPr>
      <t>LEXAN,</t>
    </r>
    <r>
      <rPr>
        <sz val="8"/>
        <rFont val="Arial"/>
        <family val="2"/>
        <charset val="204"/>
      </rPr>
      <t xml:space="preserve"> рабочая температура </t>
    </r>
    <r>
      <rPr>
        <b/>
        <sz val="8"/>
        <color indexed="10"/>
        <rFont val="Arial"/>
        <family val="2"/>
        <charset val="204"/>
      </rPr>
      <t>-50º + 50ºС</t>
    </r>
    <r>
      <rPr>
        <sz val="8"/>
        <rFont val="Arial"/>
        <family val="2"/>
        <charset val="204"/>
      </rPr>
      <t xml:space="preserve">, IP68; питание AC24V, макс. 52W, </t>
    </r>
    <r>
      <rPr>
        <b/>
        <sz val="8"/>
        <color indexed="10"/>
        <rFont val="Arial"/>
        <family val="2"/>
        <charset val="204"/>
      </rPr>
      <t>нержавеющая сталь</t>
    </r>
    <r>
      <rPr>
        <sz val="8"/>
        <rFont val="Arial"/>
        <family val="2"/>
        <charset val="204"/>
      </rPr>
      <t xml:space="preserve"> (AISI 316L/CF-3M), 15кг.</t>
    </r>
  </si>
  <si>
    <t>Apix - WallMount / T08-ExCam</t>
  </si>
  <si>
    <t xml:space="preserve">Кронштейн для установки на стену взрывозащищенной купольной камеры Apix - 32Zdome/M2 T08-ExCam. </t>
  </si>
  <si>
    <t>Apix - Thermal / CIF 50 1ExdIIBT6X</t>
  </si>
  <si>
    <r>
      <t xml:space="preserve">Тепловизионная IP-камера </t>
    </r>
    <r>
      <rPr>
        <sz val="8"/>
        <rFont val="Arial"/>
        <family val="2"/>
        <charset val="204"/>
      </rPr>
      <t>во</t>
    </r>
    <r>
      <rPr>
        <b/>
        <sz val="8"/>
        <rFont val="Arial"/>
        <family val="2"/>
        <charset val="204"/>
      </rPr>
      <t xml:space="preserve"> </t>
    </r>
    <r>
      <rPr>
        <b/>
        <sz val="8"/>
        <color indexed="10"/>
        <rFont val="Arial"/>
        <family val="2"/>
        <charset val="204"/>
      </rPr>
      <t>взрывозащищенном</t>
    </r>
    <r>
      <rPr>
        <b/>
        <sz val="8"/>
        <rFont val="Arial"/>
        <family val="2"/>
        <charset val="204"/>
      </rPr>
      <t xml:space="preserve"> </t>
    </r>
    <r>
      <rPr>
        <sz val="8"/>
        <rFont val="Arial"/>
        <family val="2"/>
        <charset val="204"/>
      </rPr>
      <t>кожухе, соответствует</t>
    </r>
    <r>
      <rPr>
        <b/>
        <sz val="8"/>
        <rFont val="Arial"/>
        <family val="2"/>
        <charset val="204"/>
      </rPr>
      <t xml:space="preserve"> </t>
    </r>
    <r>
      <rPr>
        <b/>
        <sz val="8"/>
        <color indexed="10"/>
        <rFont val="Arial"/>
        <family val="2"/>
        <charset val="204"/>
      </rPr>
      <t>1ExdIIBT6X</t>
    </r>
    <r>
      <rPr>
        <sz val="8"/>
        <color indexed="10"/>
        <rFont val="Arial"/>
        <family val="2"/>
        <charset val="204"/>
      </rPr>
      <t>,</t>
    </r>
    <r>
      <rPr>
        <sz val="8"/>
        <rFont val="Arial"/>
        <family val="2"/>
        <charset val="204"/>
      </rPr>
      <t xml:space="preserve"> неохлаждаемый микроболометр </t>
    </r>
    <r>
      <rPr>
        <b/>
        <sz val="8"/>
        <color indexed="10"/>
        <rFont val="Arial"/>
        <family val="2"/>
        <charset val="204"/>
      </rPr>
      <t>420x315</t>
    </r>
    <r>
      <rPr>
        <sz val="8"/>
        <rFont val="Arial"/>
        <family val="2"/>
        <charset val="204"/>
      </rPr>
      <t>, спектральный диапазон 8-14 µм, объективы 8/15/25/35/50мм, 25к/с, сжатие H.264 / MJPEG, система шумоподавления 3DNR, технология HD xFrame, рабочая температура -60º + 50ºС, 24V, макс. 36W, 420 x 128 mm, 4кг.</t>
    </r>
  </si>
  <si>
    <t>Apix - xxxBox / xxxxxxxxx 1ExdIIBT6X</t>
  </si>
  <si>
    <t>Корпусные камеры EVIDENCE во взрывобезопасном исполнении.</t>
  </si>
  <si>
    <t>по запросу</t>
  </si>
  <si>
    <t>Cross - хх ExConnectionRail</t>
  </si>
  <si>
    <t>Взрывозащищенные коммутаторы</t>
  </si>
  <si>
    <t>Перейти  &gt;&gt;</t>
  </si>
  <si>
    <t>09.</t>
  </si>
  <si>
    <t>КОРПУСНЫЕ КАМЕРЫ СО ВСТРОЕННЫМ ОПТИЧЕСКИМ ПЕРЕДАТЧИКОМ</t>
  </si>
  <si>
    <t>Apix - Box / M2 SFP</t>
  </si>
  <si>
    <r>
      <t xml:space="preserve">Версия со </t>
    </r>
    <r>
      <rPr>
        <b/>
        <sz val="8"/>
        <rFont val="Arial"/>
        <family val="2"/>
        <charset val="204"/>
      </rPr>
      <t>встроенным SFP</t>
    </r>
    <r>
      <rPr>
        <sz val="8"/>
        <rFont val="Arial"/>
        <family val="2"/>
        <charset val="204"/>
      </rPr>
      <t xml:space="preserve"> интерфейсом для подключения </t>
    </r>
    <r>
      <rPr>
        <b/>
        <sz val="8"/>
        <rFont val="Arial"/>
        <family val="2"/>
        <charset val="204"/>
      </rPr>
      <t>оптики непосредственно к камере.</t>
    </r>
  </si>
  <si>
    <t>Apix - Box / M3 SFP</t>
  </si>
  <si>
    <t>Apix - Box / M5 SFP</t>
  </si>
  <si>
    <t>Apix - 18ZBox / M2 SFP</t>
  </si>
  <si>
    <t>Apix - 20ZDome / M2 SFP EXT</t>
  </si>
  <si>
    <r>
      <t xml:space="preserve">Версия камеры со </t>
    </r>
    <r>
      <rPr>
        <b/>
        <sz val="8"/>
        <rFont val="Arial"/>
        <family val="2"/>
        <charset val="204"/>
      </rPr>
      <t>встроенным SFP</t>
    </r>
    <r>
      <rPr>
        <sz val="8"/>
        <rFont val="Arial"/>
        <family val="2"/>
        <charset val="204"/>
      </rPr>
      <t xml:space="preserve"> интерфейсом для подключения </t>
    </r>
    <r>
      <rPr>
        <b/>
        <sz val="8"/>
        <rFont val="Arial"/>
        <family val="2"/>
        <charset val="204"/>
      </rPr>
      <t>оптики непосредственно к камере.</t>
    </r>
  </si>
  <si>
    <t>10.</t>
  </si>
  <si>
    <t>КОРПУСНЫЕ КАМЕРЫ СО ВСТРОЕННЫМ ТРАНСФОКАТОРОМ</t>
  </si>
  <si>
    <t>Apix - 3ZBox / M4</t>
  </si>
  <si>
    <r>
      <t>HD-камера</t>
    </r>
    <r>
      <rPr>
        <b/>
        <sz val="8"/>
        <rFont val="Arial"/>
        <family val="2"/>
        <charset val="204"/>
      </rPr>
      <t xml:space="preserve"> </t>
    </r>
    <r>
      <rPr>
        <b/>
        <sz val="8"/>
        <color indexed="10"/>
        <rFont val="Arial"/>
        <family val="2"/>
        <charset val="204"/>
      </rPr>
      <t>4 Мпик</t>
    </r>
    <r>
      <rPr>
        <sz val="8"/>
        <color indexed="10"/>
        <rFont val="Arial"/>
        <family val="2"/>
        <charset val="204"/>
      </rPr>
      <t>с</t>
    </r>
    <r>
      <rPr>
        <sz val="8"/>
        <rFont val="Arial"/>
        <family val="2"/>
        <charset val="204"/>
      </rPr>
      <t xml:space="preserve"> (2688×1520) (</t>
    </r>
    <r>
      <rPr>
        <b/>
        <sz val="8"/>
        <color indexed="10"/>
        <rFont val="Arial"/>
        <family val="2"/>
        <charset val="204"/>
      </rPr>
      <t>25 к/с</t>
    </r>
    <r>
      <rPr>
        <sz val="8"/>
        <rFont val="Arial"/>
        <family val="2"/>
        <charset val="204"/>
      </rPr>
      <t xml:space="preserve">), 1/3"  CMOS, 0,1/0,01лк; </t>
    </r>
    <r>
      <rPr>
        <b/>
        <sz val="8"/>
        <color indexed="10"/>
        <rFont val="Arial"/>
        <family val="2"/>
        <charset val="204"/>
      </rPr>
      <t>3-кратное</t>
    </r>
    <r>
      <rPr>
        <sz val="8"/>
        <rFont val="Arial"/>
        <family val="2"/>
        <charset val="204"/>
      </rPr>
      <t xml:space="preserve"> оптическое увеличение 3 – 9 мм, моторизованный </t>
    </r>
    <r>
      <rPr>
        <b/>
        <sz val="8"/>
        <color indexed="10"/>
        <rFont val="Arial"/>
        <family val="2"/>
        <charset val="204"/>
      </rPr>
      <t>с автофокусировкой</t>
    </r>
    <r>
      <rPr>
        <sz val="8"/>
        <rFont val="Arial"/>
        <family val="2"/>
        <charset val="204"/>
      </rPr>
      <t xml:space="preserve">, мех. ИК-фильтр,  аппаратная функция </t>
    </r>
    <r>
      <rPr>
        <b/>
        <sz val="8"/>
        <color indexed="10"/>
        <rFont val="Arial"/>
        <family val="2"/>
        <charset val="204"/>
      </rPr>
      <t>WDR</t>
    </r>
    <r>
      <rPr>
        <b/>
        <sz val="8"/>
        <rFont val="Arial"/>
        <family val="2"/>
        <charset val="204"/>
      </rPr>
      <t xml:space="preserve"> (при максимальном разрешении 2560х1440)</t>
    </r>
    <r>
      <rPr>
        <sz val="8"/>
        <rFont val="Arial"/>
        <family val="2"/>
        <charset val="204"/>
      </rPr>
      <t>, сжатие H.264 / MJPEG, четыре потока видео, технология HD xFrame, детектор движения, DNR, Micro SD, аудио вход/выход, тревожный вход/выход, BNC; рабочая температура  -10º + 55ºС; питание DC12V/AC24V/PoE, макс. 8 W, 183×80×52 мм, 470гр.</t>
    </r>
  </si>
  <si>
    <t>Apix - 30ZBox / M4</t>
  </si>
  <si>
    <r>
      <t xml:space="preserve">HD-камера </t>
    </r>
    <r>
      <rPr>
        <b/>
        <sz val="8"/>
        <color indexed="10"/>
        <rFont val="Arial"/>
        <family val="2"/>
        <charset val="204"/>
      </rPr>
      <t>4 Мпикс</t>
    </r>
    <r>
      <rPr>
        <sz val="8"/>
        <rFont val="Arial"/>
        <family val="2"/>
        <charset val="204"/>
      </rPr>
      <t xml:space="preserve"> (2688×1520) (</t>
    </r>
    <r>
      <rPr>
        <b/>
        <sz val="8"/>
        <color indexed="10"/>
        <rFont val="Arial"/>
        <family val="2"/>
        <charset val="204"/>
      </rPr>
      <t>25 к/с</t>
    </r>
    <r>
      <rPr>
        <sz val="8"/>
        <rFont val="Arial"/>
        <family val="2"/>
        <charset val="204"/>
      </rPr>
      <t xml:space="preserve">), 1/3"  CMOS, 0,1/0,01лк; </t>
    </r>
    <r>
      <rPr>
        <b/>
        <sz val="8"/>
        <color indexed="10"/>
        <rFont val="Arial"/>
        <family val="2"/>
        <charset val="204"/>
      </rPr>
      <t>30-кратное</t>
    </r>
    <r>
      <rPr>
        <sz val="8"/>
        <rFont val="Arial"/>
        <family val="2"/>
        <charset val="204"/>
      </rPr>
      <t xml:space="preserve"> оптическое увеличение 4,3 – 129 мм, моторизованный </t>
    </r>
    <r>
      <rPr>
        <b/>
        <sz val="8"/>
        <color indexed="10"/>
        <rFont val="Arial"/>
        <family val="2"/>
        <charset val="204"/>
      </rPr>
      <t>с автофокусировкой</t>
    </r>
    <r>
      <rPr>
        <sz val="8"/>
        <rFont val="Arial"/>
        <family val="2"/>
        <charset val="204"/>
      </rPr>
      <t>, мех. ИК-фильтр,  аппаратная функция</t>
    </r>
    <r>
      <rPr>
        <b/>
        <sz val="8"/>
        <color indexed="10"/>
        <rFont val="Arial"/>
        <family val="2"/>
        <charset val="204"/>
      </rPr>
      <t xml:space="preserve"> WDR </t>
    </r>
    <r>
      <rPr>
        <b/>
        <sz val="8"/>
        <rFont val="Arial"/>
        <family val="2"/>
        <charset val="204"/>
      </rPr>
      <t>(при максимальном разрешении 2560х1440)</t>
    </r>
    <r>
      <rPr>
        <sz val="8"/>
        <rFont val="Arial"/>
        <family val="2"/>
        <charset val="204"/>
      </rPr>
      <t>, сжатие H.264 / MJPEG, четыре потока видео, технология HD xFrame, детектор движения, DNR, Micro SD, аудио вход/выход, тревожный вход/выход, BNC; рабочая температура  -10º + 55ºС; питание DC12V/AC24V/PoE, макс. 8 W, 183×80×52 мм, 470 гр.</t>
    </r>
  </si>
  <si>
    <t>11.</t>
  </si>
  <si>
    <t>ПАНОРАМНЫЕ КАМЕРЫ (FISHEYE)</t>
  </si>
  <si>
    <t>Apix - FishEye / E6 EXT</t>
  </si>
  <si>
    <r>
      <t xml:space="preserve">Купольная </t>
    </r>
    <r>
      <rPr>
        <b/>
        <sz val="8"/>
        <color indexed="10"/>
        <rFont val="Arial"/>
        <family val="2"/>
        <charset val="204"/>
      </rPr>
      <t xml:space="preserve">панорамная </t>
    </r>
    <r>
      <rPr>
        <sz val="8"/>
        <rFont val="Arial"/>
        <family val="2"/>
        <charset val="204"/>
      </rPr>
      <t>HD-камера</t>
    </r>
    <r>
      <rPr>
        <b/>
        <sz val="8"/>
        <color indexed="10"/>
        <rFont val="Arial"/>
        <family val="2"/>
        <charset val="204"/>
      </rPr>
      <t xml:space="preserve"> 6 Мпикс</t>
    </r>
    <r>
      <rPr>
        <sz val="8"/>
        <rFont val="Arial"/>
        <family val="2"/>
        <charset val="204"/>
      </rPr>
      <t xml:space="preserve"> (3072×2048) (15 к/с), 1/1.8"  CMOS, 0.01лк; </t>
    </r>
    <r>
      <rPr>
        <b/>
        <sz val="8"/>
        <color indexed="10"/>
        <rFont val="Arial"/>
        <family val="2"/>
        <charset val="204"/>
      </rPr>
      <t>панорама 360°,</t>
    </r>
    <r>
      <rPr>
        <sz val="8"/>
        <rFont val="Arial"/>
        <family val="2"/>
        <charset val="204"/>
      </rPr>
      <t xml:space="preserve"> аппаратное устранение искажений </t>
    </r>
    <r>
      <rPr>
        <b/>
        <sz val="8"/>
        <color indexed="10"/>
        <rFont val="Arial"/>
        <family val="2"/>
        <charset val="204"/>
      </rPr>
      <t>HW Dewarping</t>
    </r>
    <r>
      <rPr>
        <sz val="8"/>
        <rFont val="Arial"/>
        <family val="2"/>
        <charset val="204"/>
      </rPr>
      <t xml:space="preserve"> при разрешении </t>
    </r>
    <r>
      <rPr>
        <b/>
        <sz val="8"/>
        <color indexed="10"/>
        <rFont val="Arial"/>
        <family val="2"/>
        <charset val="204"/>
      </rPr>
      <t>4Мпикс,</t>
    </r>
    <r>
      <rPr>
        <sz val="8"/>
        <rFont val="Arial"/>
        <family val="2"/>
        <charset val="204"/>
      </rPr>
      <t xml:space="preserve"> программное устранение искажений </t>
    </r>
    <r>
      <rPr>
        <b/>
        <sz val="8"/>
        <color indexed="10"/>
        <rFont val="Arial"/>
        <family val="2"/>
        <charset val="204"/>
      </rPr>
      <t>SW Dewarping при 6Мпикс,</t>
    </r>
    <r>
      <rPr>
        <sz val="8"/>
        <rFont val="Arial"/>
        <family val="2"/>
        <charset val="204"/>
      </rPr>
      <t xml:space="preserve"> мех. ИК-фильтр, ИК-подсветка до 10м, сжатие H.264 / MJPEG, два потока видео, технология HD xFrame, детектор движения, аудио вход/выход 3D-DNR, Micro SD, IP66, вандалозащита </t>
    </r>
    <r>
      <rPr>
        <b/>
        <sz val="8"/>
        <color indexed="10"/>
        <rFont val="Arial"/>
        <family val="2"/>
        <charset val="204"/>
      </rPr>
      <t>IK10,</t>
    </r>
    <r>
      <rPr>
        <sz val="8"/>
        <rFont val="Arial"/>
        <family val="2"/>
        <charset val="204"/>
      </rPr>
      <t xml:space="preserve"> рабочая температура от -40 до +50 °С; питание DC12V/AC24V/PoE, макс. 8 W, ⌀ 160 мм, высота 46,8 мм, 700г.</t>
    </r>
  </si>
  <si>
    <t>Apix - FishEye / M12 EXT</t>
  </si>
  <si>
    <r>
      <t xml:space="preserve">Купольная </t>
    </r>
    <r>
      <rPr>
        <b/>
        <sz val="8"/>
        <color indexed="10"/>
        <rFont val="Arial"/>
        <family val="2"/>
        <charset val="204"/>
      </rPr>
      <t xml:space="preserve">панорамная </t>
    </r>
    <r>
      <rPr>
        <sz val="8"/>
        <rFont val="Arial"/>
        <family val="2"/>
        <charset val="204"/>
      </rPr>
      <t>HD-камера</t>
    </r>
    <r>
      <rPr>
        <b/>
        <sz val="8"/>
        <color indexed="10"/>
        <rFont val="Arial"/>
        <family val="2"/>
        <charset val="204"/>
      </rPr>
      <t xml:space="preserve"> 12 Мпикс</t>
    </r>
    <r>
      <rPr>
        <sz val="8"/>
        <rFont val="Arial"/>
        <family val="2"/>
        <charset val="204"/>
      </rPr>
      <t xml:space="preserve"> (4000 x 3000) (20 к/с, один поток), 1/1.7"  Back Illuminated CMOS, 0.01лк; </t>
    </r>
    <r>
      <rPr>
        <b/>
        <sz val="8"/>
        <color indexed="10"/>
        <rFont val="Arial"/>
        <family val="2"/>
        <charset val="204"/>
      </rPr>
      <t>панорама 360°,</t>
    </r>
    <r>
      <rPr>
        <sz val="8"/>
        <rFont val="Arial"/>
        <family val="2"/>
        <charset val="204"/>
      </rPr>
      <t xml:space="preserve"> аппаратное устранение искажений </t>
    </r>
    <r>
      <rPr>
        <b/>
        <sz val="8"/>
        <color indexed="10"/>
        <rFont val="Arial"/>
        <family val="2"/>
        <charset val="204"/>
      </rPr>
      <t>HW Dewarping</t>
    </r>
    <r>
      <rPr>
        <sz val="8"/>
        <rFont val="Arial"/>
        <family val="2"/>
        <charset val="204"/>
      </rPr>
      <t xml:space="preserve"> при разрешении </t>
    </r>
    <r>
      <rPr>
        <b/>
        <sz val="8"/>
        <color indexed="10"/>
        <rFont val="Arial"/>
        <family val="2"/>
        <charset val="204"/>
      </rPr>
      <t>4Мпикс,</t>
    </r>
    <r>
      <rPr>
        <sz val="8"/>
        <rFont val="Arial"/>
        <family val="2"/>
        <charset val="204"/>
      </rPr>
      <t xml:space="preserve"> программное устранение искажений </t>
    </r>
    <r>
      <rPr>
        <b/>
        <sz val="8"/>
        <color indexed="10"/>
        <rFont val="Arial"/>
        <family val="2"/>
        <charset val="204"/>
      </rPr>
      <t xml:space="preserve">SW Dewarping </t>
    </r>
    <r>
      <rPr>
        <sz val="8"/>
        <rFont val="Arial"/>
        <family val="2"/>
        <charset val="204"/>
      </rPr>
      <t>до</t>
    </r>
    <r>
      <rPr>
        <b/>
        <sz val="8"/>
        <color indexed="10"/>
        <rFont val="Arial"/>
        <family val="2"/>
        <charset val="204"/>
      </rPr>
      <t xml:space="preserve"> 12Мпикс,</t>
    </r>
    <r>
      <rPr>
        <sz val="8"/>
        <rFont val="Arial"/>
        <family val="2"/>
        <charset val="204"/>
      </rPr>
      <t xml:space="preserve"> мех. ИК-фильтр, ИК-подсветка до 5м, сжатие H.264 / MJPEG, до 4-х потоков видео, технология HD xFrame, детектор движения, встроенный динамик и микрофон, 3D-DNR + SPQ,  Micro SD, IP66, вандалозащита </t>
    </r>
    <r>
      <rPr>
        <b/>
        <sz val="8"/>
        <color indexed="10"/>
        <rFont val="Arial"/>
        <family val="2"/>
        <charset val="204"/>
      </rPr>
      <t>IK10,</t>
    </r>
    <r>
      <rPr>
        <sz val="8"/>
        <rFont val="Arial"/>
        <family val="2"/>
        <charset val="204"/>
      </rPr>
      <t xml:space="preserve"> рабочая температура от -40 до +50 °С; питание DC12V/AC24V/PoE, макс. 10 W, ⌀ 117 мм, высота 42,7 мм, 330г.</t>
    </r>
  </si>
  <si>
    <t>Apix - FishEye / SP6 i178</t>
  </si>
  <si>
    <r>
      <t xml:space="preserve">Купольная </t>
    </r>
    <r>
      <rPr>
        <b/>
        <sz val="8"/>
        <color indexed="10"/>
        <rFont val="Arial"/>
        <family val="2"/>
        <charset val="204"/>
      </rPr>
      <t xml:space="preserve">панорамная </t>
    </r>
    <r>
      <rPr>
        <sz val="8"/>
        <rFont val="Arial"/>
        <family val="2"/>
        <charset val="204"/>
      </rPr>
      <t>HD-камера</t>
    </r>
    <r>
      <rPr>
        <b/>
        <sz val="8"/>
        <color indexed="10"/>
        <rFont val="Arial"/>
        <family val="2"/>
        <charset val="204"/>
      </rPr>
      <t xml:space="preserve"> 6 Мпикс</t>
    </r>
    <r>
      <rPr>
        <sz val="8"/>
        <rFont val="Arial"/>
        <family val="2"/>
        <charset val="204"/>
      </rPr>
      <t xml:space="preserve"> (3072×2048) (</t>
    </r>
    <r>
      <rPr>
        <b/>
        <sz val="8"/>
        <color indexed="10"/>
        <rFont val="Arial"/>
        <family val="2"/>
        <charset val="204"/>
      </rPr>
      <t>25 к/с</t>
    </r>
    <r>
      <rPr>
        <sz val="8"/>
        <rFont val="Arial"/>
        <family val="2"/>
        <charset val="204"/>
      </rPr>
      <t xml:space="preserve">), 1/1.8"  CMOS, 0.3/0.01лк; </t>
    </r>
    <r>
      <rPr>
        <b/>
        <sz val="8"/>
        <color indexed="10"/>
        <rFont val="Arial"/>
        <family val="2"/>
        <charset val="204"/>
      </rPr>
      <t xml:space="preserve">панорама 360°, </t>
    </r>
    <r>
      <rPr>
        <sz val="8"/>
        <rFont val="Arial"/>
        <family val="2"/>
        <charset val="204"/>
      </rPr>
      <t>аппаратное устранение искажений</t>
    </r>
    <r>
      <rPr>
        <b/>
        <sz val="8"/>
        <color indexed="10"/>
        <rFont val="Arial"/>
        <family val="2"/>
        <charset val="204"/>
      </rPr>
      <t xml:space="preserve"> HW Dewarping </t>
    </r>
    <r>
      <rPr>
        <sz val="8"/>
        <rFont val="Arial"/>
        <family val="2"/>
        <charset val="204"/>
      </rPr>
      <t>при разрешении</t>
    </r>
    <r>
      <rPr>
        <b/>
        <sz val="8"/>
        <color indexed="10"/>
        <rFont val="Arial"/>
        <family val="2"/>
        <charset val="204"/>
      </rPr>
      <t xml:space="preserve"> 4Мпикс, </t>
    </r>
    <r>
      <rPr>
        <sz val="8"/>
        <rFont val="Arial"/>
        <family val="2"/>
        <charset val="204"/>
      </rPr>
      <t>программное устранение искажений</t>
    </r>
    <r>
      <rPr>
        <b/>
        <sz val="8"/>
        <color indexed="10"/>
        <rFont val="Arial"/>
        <family val="2"/>
        <charset val="204"/>
      </rPr>
      <t xml:space="preserve"> SW Dewarping </t>
    </r>
    <r>
      <rPr>
        <sz val="8"/>
        <rFont val="Arial"/>
        <family val="2"/>
        <charset val="204"/>
      </rPr>
      <t>при</t>
    </r>
    <r>
      <rPr>
        <b/>
        <sz val="8"/>
        <color indexed="10"/>
        <rFont val="Arial"/>
        <family val="2"/>
        <charset val="204"/>
      </rPr>
      <t xml:space="preserve"> 6Мпикс,</t>
    </r>
    <r>
      <rPr>
        <sz val="8"/>
        <rFont val="Arial"/>
        <family val="2"/>
        <charset val="204"/>
      </rPr>
      <t xml:space="preserve"> мех. ИК-фильтр, ИК-подсветка до 5м, сжатие H.264 / MJPEG, четыре потока видео, технология HD xFrame, детектор движения, встроенный динамик и микрофон, 3D-DNR + SPQ, Micro SD, рабочая температура от -10 до +50 °С; питание DC12V/AC24V/PoE, макс. 9.1 W, ⌀ 149 мм, высота 46 мм, 355г.</t>
    </r>
  </si>
  <si>
    <t>МЕГАПИКСЕЛЬНЫЕ ОБЪЕКТИВЫ</t>
  </si>
  <si>
    <t>HD ОБЪЕКТИВЫ EVIDENCE</t>
  </si>
  <si>
    <t>Foton 1/2.7 DC 5-50mm</t>
  </si>
  <si>
    <r>
      <t>1/2.7"</t>
    </r>
    <r>
      <rPr>
        <sz val="8"/>
        <rFont val="Arial"/>
        <family val="2"/>
        <charset val="1"/>
      </rPr>
      <t xml:space="preserve">, АРД, </t>
    </r>
    <r>
      <rPr>
        <b/>
        <sz val="8"/>
        <color indexed="10"/>
        <rFont val="Arial"/>
        <family val="2"/>
        <charset val="1"/>
      </rPr>
      <t>5-50 мм</t>
    </r>
    <r>
      <rPr>
        <sz val="8"/>
        <rFont val="Arial"/>
        <family val="2"/>
        <charset val="1"/>
      </rPr>
      <t xml:space="preserve">, (51-6.1)° DC, F1/1.4, асферика, </t>
    </r>
    <r>
      <rPr>
        <sz val="8"/>
        <color indexed="10"/>
        <rFont val="Arial"/>
        <family val="2"/>
        <charset val="1"/>
      </rPr>
      <t>IR</t>
    </r>
    <r>
      <rPr>
        <sz val="8"/>
        <rFont val="Arial"/>
        <family val="2"/>
        <charset val="1"/>
      </rPr>
      <t xml:space="preserve">-линзы, CS, </t>
    </r>
    <r>
      <rPr>
        <b/>
        <sz val="8"/>
        <color indexed="10"/>
        <rFont val="Arial"/>
        <family val="2"/>
        <charset val="204"/>
      </rPr>
      <t>3MP</t>
    </r>
  </si>
  <si>
    <t>Foton 1/2.7 DC 7-23mm</t>
  </si>
  <si>
    <r>
      <t>1/2.7"</t>
    </r>
    <r>
      <rPr>
        <sz val="8"/>
        <rFont val="Arial"/>
        <family val="2"/>
        <charset val="1"/>
      </rPr>
      <t xml:space="preserve">, АРД, </t>
    </r>
    <r>
      <rPr>
        <b/>
        <sz val="8"/>
        <color indexed="10"/>
        <rFont val="Arial"/>
        <family val="2"/>
        <charset val="1"/>
      </rPr>
      <t>7-23 мм</t>
    </r>
    <r>
      <rPr>
        <sz val="8"/>
        <rFont val="Arial"/>
        <family val="2"/>
        <charset val="1"/>
      </rPr>
      <t xml:space="preserve">, (43-14)° DC, F1/1.4, асферика, </t>
    </r>
    <r>
      <rPr>
        <sz val="8"/>
        <color indexed="10"/>
        <rFont val="Arial"/>
        <family val="2"/>
        <charset val="1"/>
      </rPr>
      <t>IR</t>
    </r>
    <r>
      <rPr>
        <sz val="8"/>
        <rFont val="Arial"/>
        <family val="2"/>
        <charset val="1"/>
      </rPr>
      <t xml:space="preserve">-линзы, CS, </t>
    </r>
    <r>
      <rPr>
        <b/>
        <sz val="8"/>
        <color indexed="10"/>
        <rFont val="Arial"/>
        <family val="2"/>
        <charset val="204"/>
      </rPr>
      <t>5MP</t>
    </r>
  </si>
  <si>
    <t>Foton 1/2.7 DC 2.9-10mm</t>
  </si>
  <si>
    <r>
      <t>1/2.7"</t>
    </r>
    <r>
      <rPr>
        <sz val="8"/>
        <rFont val="Arial"/>
        <family val="2"/>
        <charset val="1"/>
      </rPr>
      <t xml:space="preserve">, АРД, </t>
    </r>
    <r>
      <rPr>
        <b/>
        <sz val="8"/>
        <color indexed="10"/>
        <rFont val="Arial"/>
        <family val="2"/>
        <charset val="1"/>
      </rPr>
      <t>2,9-10,5 мм</t>
    </r>
    <r>
      <rPr>
        <sz val="8"/>
        <rFont val="Arial"/>
        <family val="2"/>
        <charset val="1"/>
      </rPr>
      <t xml:space="preserve">, (89-39)°, DC, F1/1.4, асферика, </t>
    </r>
    <r>
      <rPr>
        <sz val="8"/>
        <color indexed="10"/>
        <rFont val="Arial"/>
        <family val="2"/>
        <charset val="1"/>
      </rPr>
      <t>IR</t>
    </r>
    <r>
      <rPr>
        <sz val="8"/>
        <rFont val="Arial"/>
        <family val="2"/>
        <charset val="1"/>
      </rPr>
      <t xml:space="preserve">-линзы, CS, </t>
    </r>
    <r>
      <rPr>
        <b/>
        <sz val="8"/>
        <color indexed="10"/>
        <rFont val="Arial"/>
        <family val="2"/>
        <charset val="204"/>
      </rPr>
      <t>5MP</t>
    </r>
  </si>
  <si>
    <t>(замещает снятую с производства модель Foton 1/2 DC 4.5-10mm)</t>
  </si>
  <si>
    <t>Foton 1/2.7 DC 2.8-12mm</t>
  </si>
  <si>
    <r>
      <t>1/2.7"</t>
    </r>
    <r>
      <rPr>
        <sz val="8"/>
        <rFont val="Arial"/>
        <family val="2"/>
        <charset val="204"/>
      </rPr>
      <t xml:space="preserve">, АРД, </t>
    </r>
    <r>
      <rPr>
        <b/>
        <sz val="8"/>
        <color indexed="10"/>
        <rFont val="Arial"/>
        <family val="2"/>
        <charset val="204"/>
      </rPr>
      <t>2.8-12 мм</t>
    </r>
    <r>
      <rPr>
        <sz val="8"/>
        <rFont val="Arial"/>
        <family val="2"/>
        <charset val="204"/>
      </rPr>
      <t xml:space="preserve">, (89.5-21)°, DC, F1/1.4, асферика, </t>
    </r>
    <r>
      <rPr>
        <sz val="8"/>
        <color indexed="10"/>
        <rFont val="Arial"/>
        <family val="2"/>
        <charset val="204"/>
      </rPr>
      <t>IR</t>
    </r>
    <r>
      <rPr>
        <sz val="8"/>
        <rFont val="Arial"/>
        <family val="2"/>
        <charset val="204"/>
      </rPr>
      <t>-линзы, CS,</t>
    </r>
    <r>
      <rPr>
        <sz val="8"/>
        <color indexed="10"/>
        <rFont val="Arial"/>
        <family val="2"/>
        <charset val="204"/>
      </rPr>
      <t xml:space="preserve"> </t>
    </r>
    <r>
      <rPr>
        <b/>
        <sz val="8"/>
        <color indexed="10"/>
        <rFont val="Arial"/>
        <family val="2"/>
        <charset val="204"/>
      </rPr>
      <t>3MP</t>
    </r>
  </si>
  <si>
    <t>Foton 1/2 DC 4.5-10mm</t>
  </si>
  <si>
    <r>
      <rPr>
        <b/>
        <sz val="8"/>
        <color indexed="10"/>
        <rFont val="Arial"/>
        <family val="2"/>
        <charset val="204"/>
      </rPr>
      <t>1/2"</t>
    </r>
    <r>
      <rPr>
        <sz val="8"/>
        <rFont val="Arial"/>
        <family val="2"/>
        <charset val="1"/>
      </rPr>
      <t xml:space="preserve">, АРД, </t>
    </r>
    <r>
      <rPr>
        <b/>
        <sz val="8"/>
        <color indexed="10"/>
        <rFont val="Arial"/>
        <family val="2"/>
        <charset val="1"/>
      </rPr>
      <t>4.5-10 мм</t>
    </r>
    <r>
      <rPr>
        <sz val="8"/>
        <rFont val="Arial"/>
        <family val="2"/>
        <charset val="1"/>
      </rPr>
      <t xml:space="preserve">, 80.5°-37° (для матриц 1/2), DC, F1/1.6, асферика, </t>
    </r>
    <r>
      <rPr>
        <sz val="8"/>
        <color indexed="10"/>
        <rFont val="Arial"/>
        <family val="2"/>
        <charset val="1"/>
      </rPr>
      <t>IR</t>
    </r>
    <r>
      <rPr>
        <sz val="8"/>
        <rFont val="Arial"/>
        <family val="2"/>
        <charset val="1"/>
      </rPr>
      <t xml:space="preserve">-линзы, CS, </t>
    </r>
    <r>
      <rPr>
        <b/>
        <sz val="8"/>
        <color indexed="10"/>
        <rFont val="Arial"/>
        <family val="2"/>
        <charset val="204"/>
      </rPr>
      <t>5MP</t>
    </r>
  </si>
  <si>
    <r>
      <t xml:space="preserve">Подходит для использования с новой камерой
</t>
    </r>
    <r>
      <rPr>
        <b/>
        <sz val="8"/>
        <color indexed="10"/>
        <rFont val="Arial"/>
        <family val="2"/>
        <charset val="204"/>
      </rPr>
      <t>APIX-Box/S2</t>
    </r>
    <r>
      <rPr>
        <sz val="8"/>
        <rFont val="Arial"/>
        <family val="2"/>
        <charset val="204"/>
      </rPr>
      <t xml:space="preserve"> (матрица 1/1.9")</t>
    </r>
  </si>
  <si>
    <t>Foton 1/2 DC 12-40mm</t>
  </si>
  <si>
    <r>
      <rPr>
        <b/>
        <sz val="8"/>
        <color indexed="10"/>
        <rFont val="Arial"/>
        <family val="2"/>
        <charset val="204"/>
      </rPr>
      <t>1/2"</t>
    </r>
    <r>
      <rPr>
        <sz val="8"/>
        <rFont val="Arial"/>
        <family val="2"/>
        <charset val="1"/>
      </rPr>
      <t xml:space="preserve">, АРД, </t>
    </r>
    <r>
      <rPr>
        <b/>
        <sz val="8"/>
        <color indexed="10"/>
        <rFont val="Arial"/>
        <family val="2"/>
        <charset val="1"/>
      </rPr>
      <t>12-40 мм</t>
    </r>
    <r>
      <rPr>
        <sz val="8"/>
        <rFont val="Arial"/>
        <family val="2"/>
        <charset val="1"/>
      </rPr>
      <t xml:space="preserve">, 30°-10.2° (для матриц 1/2), DC, F1/1.8, асферика, </t>
    </r>
    <r>
      <rPr>
        <sz val="8"/>
        <color indexed="10"/>
        <rFont val="Arial"/>
        <family val="2"/>
        <charset val="1"/>
      </rPr>
      <t>IR</t>
    </r>
    <r>
      <rPr>
        <sz val="8"/>
        <rFont val="Arial"/>
        <family val="2"/>
        <charset val="1"/>
      </rPr>
      <t xml:space="preserve">-линзы, CS, </t>
    </r>
    <r>
      <rPr>
        <b/>
        <sz val="8"/>
        <color indexed="10"/>
        <rFont val="Arial"/>
        <family val="2"/>
        <charset val="204"/>
      </rPr>
      <t>5MP</t>
    </r>
  </si>
  <si>
    <t>Foton 1/2.7 FX 2.8mm</t>
  </si>
  <si>
    <r>
      <t>1/2.7"</t>
    </r>
    <r>
      <rPr>
        <sz val="8"/>
        <rFont val="Arial"/>
        <family val="2"/>
        <charset val="1"/>
      </rPr>
      <t xml:space="preserve">, </t>
    </r>
    <r>
      <rPr>
        <b/>
        <sz val="8"/>
        <color indexed="10"/>
        <rFont val="Arial"/>
        <family val="2"/>
        <charset val="1"/>
      </rPr>
      <t>2.8мм</t>
    </r>
    <r>
      <rPr>
        <sz val="8"/>
        <rFont val="Arial"/>
        <family val="2"/>
        <charset val="1"/>
      </rPr>
      <t xml:space="preserve">, 93°, F1/2.0, асферика, </t>
    </r>
    <r>
      <rPr>
        <sz val="8"/>
        <color indexed="10"/>
        <rFont val="Arial"/>
        <family val="2"/>
        <charset val="1"/>
      </rPr>
      <t>IR</t>
    </r>
    <r>
      <rPr>
        <sz val="8"/>
        <rFont val="Arial"/>
        <family val="2"/>
        <charset val="1"/>
      </rPr>
      <t xml:space="preserve">-линзы, CS, </t>
    </r>
    <r>
      <rPr>
        <b/>
        <sz val="8"/>
        <color indexed="10"/>
        <rFont val="Arial"/>
        <family val="2"/>
        <charset val="204"/>
      </rPr>
      <t>3MP</t>
    </r>
  </si>
  <si>
    <t>МЕГАПИКСЕЛЬНЫЕ ОБЪЕКТИВЫ INFINITY и TAMRON</t>
  </si>
  <si>
    <r>
      <t>Infinit</t>
    </r>
    <r>
      <rPr>
        <b/>
        <i/>
        <sz val="9"/>
        <rFont val="Arial"/>
        <family val="2"/>
        <charset val="204"/>
      </rPr>
      <t>y</t>
    </r>
    <r>
      <rPr>
        <b/>
        <sz val="9"/>
        <rFont val="Arial"/>
        <family val="2"/>
        <charset val="204"/>
      </rPr>
      <t xml:space="preserve"> SCVHMA04FIR</t>
    </r>
  </si>
  <si>
    <r>
      <t>1/2"</t>
    </r>
    <r>
      <rPr>
        <sz val="8"/>
        <rFont val="Arial"/>
        <family val="2"/>
        <charset val="204"/>
      </rPr>
      <t xml:space="preserve">, фикс. диафрагма, 4.0 мм, 43.1°, F2.0,  </t>
    </r>
    <r>
      <rPr>
        <u/>
        <sz val="8"/>
        <color indexed="10"/>
        <rFont val="Arial"/>
        <family val="2"/>
        <charset val="204"/>
      </rPr>
      <t>IR</t>
    </r>
    <r>
      <rPr>
        <u/>
        <sz val="8"/>
        <rFont val="Arial"/>
        <family val="2"/>
        <charset val="204"/>
      </rPr>
      <t>-линзы,</t>
    </r>
    <r>
      <rPr>
        <sz val="8"/>
        <rFont val="Arial"/>
        <family val="2"/>
        <charset val="204"/>
      </rPr>
      <t xml:space="preserve"> CS</t>
    </r>
  </si>
  <si>
    <r>
      <t>Infinit</t>
    </r>
    <r>
      <rPr>
        <b/>
        <i/>
        <sz val="9"/>
        <rFont val="Arial"/>
        <family val="2"/>
        <charset val="204"/>
      </rPr>
      <t>y</t>
    </r>
    <r>
      <rPr>
        <b/>
        <sz val="9"/>
        <rFont val="Arial"/>
        <family val="2"/>
        <charset val="204"/>
      </rPr>
      <t xml:space="preserve"> SCVHMA0408MIR</t>
    </r>
  </si>
  <si>
    <r>
      <t>1/2"</t>
    </r>
    <r>
      <rPr>
        <sz val="8"/>
        <rFont val="Arial"/>
        <family val="2"/>
        <charset val="204"/>
      </rPr>
      <t xml:space="preserve">, 4.0-8.0 мм, (93.6-43.1)°, F1.4-360, </t>
    </r>
    <r>
      <rPr>
        <u/>
        <sz val="8"/>
        <rFont val="Arial"/>
        <family val="2"/>
        <charset val="204"/>
      </rPr>
      <t>асферика</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 </t>
    </r>
    <r>
      <rPr>
        <b/>
        <sz val="8"/>
        <color indexed="10"/>
        <rFont val="Arial"/>
        <family val="2"/>
        <charset val="204"/>
      </rPr>
      <t>Распродажа</t>
    </r>
  </si>
  <si>
    <r>
      <t>Infinit</t>
    </r>
    <r>
      <rPr>
        <b/>
        <i/>
        <sz val="9"/>
        <rFont val="Arial"/>
        <family val="2"/>
        <charset val="204"/>
      </rPr>
      <t>y</t>
    </r>
    <r>
      <rPr>
        <b/>
        <sz val="9"/>
        <rFont val="Arial"/>
        <family val="2"/>
        <charset val="204"/>
      </rPr>
      <t xml:space="preserve"> SCVHMA0412MIR</t>
    </r>
  </si>
  <si>
    <r>
      <t>1/2"</t>
    </r>
    <r>
      <rPr>
        <sz val="8"/>
        <rFont val="Arial"/>
        <family val="2"/>
        <charset val="204"/>
      </rPr>
      <t xml:space="preserve">, 4.0-12.0 мм, (93.6-29.5)°, F1.4-360, </t>
    </r>
    <r>
      <rPr>
        <u/>
        <sz val="8"/>
        <rFont val="Arial"/>
        <family val="2"/>
        <charset val="204"/>
      </rPr>
      <t>асферика</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 </t>
    </r>
    <r>
      <rPr>
        <b/>
        <sz val="8"/>
        <color indexed="10"/>
        <rFont val="Arial"/>
        <family val="2"/>
        <charset val="204"/>
      </rPr>
      <t>Распродажа</t>
    </r>
  </si>
  <si>
    <r>
      <t>Infinit</t>
    </r>
    <r>
      <rPr>
        <b/>
        <i/>
        <sz val="9"/>
        <rFont val="Arial"/>
        <family val="2"/>
        <charset val="204"/>
      </rPr>
      <t>y</t>
    </r>
    <r>
      <rPr>
        <b/>
        <sz val="9"/>
        <rFont val="Arial"/>
        <family val="2"/>
        <charset val="204"/>
      </rPr>
      <t xml:space="preserve"> SCVHMA0408GIR</t>
    </r>
  </si>
  <si>
    <r>
      <t>1/2"</t>
    </r>
    <r>
      <rPr>
        <sz val="8"/>
        <rFont val="Arial"/>
        <family val="2"/>
        <charset val="204"/>
      </rPr>
      <t xml:space="preserve">, АРД, 4.0-8.0 мм, (93.6-43.1)°, DC, F1.4-360, </t>
    </r>
    <r>
      <rPr>
        <u/>
        <sz val="8"/>
        <rFont val="Arial"/>
        <family val="2"/>
        <charset val="204"/>
      </rPr>
      <t>асферика</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CS</t>
    </r>
  </si>
  <si>
    <r>
      <t>Infinit</t>
    </r>
    <r>
      <rPr>
        <b/>
        <i/>
        <sz val="9"/>
        <rFont val="Arial"/>
        <family val="2"/>
        <charset val="204"/>
      </rPr>
      <t>y</t>
    </r>
    <r>
      <rPr>
        <b/>
        <sz val="9"/>
        <rFont val="Arial"/>
        <family val="2"/>
        <charset val="204"/>
      </rPr>
      <t xml:space="preserve"> SCVHMA0412GIR</t>
    </r>
  </si>
  <si>
    <r>
      <t>1/2"</t>
    </r>
    <r>
      <rPr>
        <sz val="8"/>
        <rFont val="Arial"/>
        <family val="2"/>
        <charset val="204"/>
      </rPr>
      <t>, АРД, 4.0-12.0 мм, (93.6-29.5)°, DC, F1.4-360,</t>
    </r>
    <r>
      <rPr>
        <sz val="8"/>
        <color indexed="10"/>
        <rFont val="Arial"/>
        <family val="2"/>
        <charset val="204"/>
      </rPr>
      <t xml:space="preserve"> </t>
    </r>
    <r>
      <rPr>
        <u/>
        <sz val="8"/>
        <color indexed="8"/>
        <rFont val="Arial"/>
        <family val="2"/>
        <charset val="204"/>
      </rPr>
      <t>асферика</t>
    </r>
    <r>
      <rPr>
        <sz val="8"/>
        <color indexed="8"/>
        <rFont val="Arial"/>
        <family val="2"/>
        <charset val="204"/>
      </rPr>
      <t>,</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CS</t>
    </r>
  </si>
  <si>
    <r>
      <t>Infinit</t>
    </r>
    <r>
      <rPr>
        <b/>
        <i/>
        <sz val="9"/>
        <rFont val="Arial"/>
        <family val="2"/>
        <charset val="204"/>
      </rPr>
      <t>y</t>
    </r>
    <r>
      <rPr>
        <b/>
        <sz val="9"/>
        <rFont val="Arial"/>
        <family val="2"/>
        <charset val="204"/>
      </rPr>
      <t xml:space="preserve"> SCVMA028GIR</t>
    </r>
  </si>
  <si>
    <r>
      <t xml:space="preserve">1/3", АРД, 2.8 мм, 93.7°,  DC, F1.2-360, </t>
    </r>
    <r>
      <rPr>
        <u/>
        <sz val="8"/>
        <rFont val="Arial"/>
        <family val="2"/>
        <charset val="204"/>
      </rPr>
      <t>асферика</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CS</t>
    </r>
  </si>
  <si>
    <r>
      <t>Infinit</t>
    </r>
    <r>
      <rPr>
        <b/>
        <i/>
        <sz val="9"/>
        <rFont val="Arial"/>
        <family val="2"/>
        <charset val="204"/>
      </rPr>
      <t>y</t>
    </r>
    <r>
      <rPr>
        <b/>
        <sz val="9"/>
        <rFont val="Arial"/>
        <family val="2"/>
        <charset val="204"/>
      </rPr>
      <t xml:space="preserve"> SCVMA246GIR</t>
    </r>
  </si>
  <si>
    <r>
      <t xml:space="preserve">1/3", АРД, 2.4-6.0 мм, (105.8-46)°,  DC, F1.2-360, </t>
    </r>
    <r>
      <rPr>
        <u/>
        <sz val="8"/>
        <color indexed="8"/>
        <rFont val="Arial"/>
        <family val="2"/>
        <charset val="204"/>
      </rPr>
      <t>асферика</t>
    </r>
    <r>
      <rPr>
        <sz val="8"/>
        <color indexed="8"/>
        <rFont val="Arial"/>
        <family val="2"/>
        <charset val="204"/>
      </rPr>
      <t xml:space="preserve">, </t>
    </r>
    <r>
      <rPr>
        <u/>
        <sz val="8"/>
        <color indexed="10"/>
        <rFont val="Arial"/>
        <family val="2"/>
        <charset val="204"/>
      </rPr>
      <t>IR</t>
    </r>
    <r>
      <rPr>
        <u/>
        <sz val="8"/>
        <color indexed="8"/>
        <rFont val="Arial"/>
        <family val="2"/>
        <charset val="204"/>
      </rPr>
      <t>-линзы</t>
    </r>
    <r>
      <rPr>
        <sz val="8"/>
        <color indexed="8"/>
        <rFont val="Arial"/>
        <family val="2"/>
        <charset val="204"/>
      </rPr>
      <t xml:space="preserve">, </t>
    </r>
    <r>
      <rPr>
        <sz val="8"/>
        <rFont val="Arial"/>
        <family val="2"/>
        <charset val="204"/>
      </rPr>
      <t xml:space="preserve">CS, </t>
    </r>
    <r>
      <rPr>
        <b/>
        <sz val="8"/>
        <color indexed="10"/>
        <rFont val="Arial"/>
        <family val="2"/>
        <charset val="204"/>
      </rPr>
      <t>Распродажа</t>
    </r>
  </si>
  <si>
    <r>
      <t>Infinit</t>
    </r>
    <r>
      <rPr>
        <b/>
        <i/>
        <sz val="8"/>
        <rFont val="Arial"/>
        <family val="2"/>
        <charset val="204"/>
      </rPr>
      <t>y</t>
    </r>
    <r>
      <rPr>
        <b/>
        <sz val="8"/>
        <rFont val="Arial"/>
        <family val="2"/>
        <charset val="204"/>
      </rPr>
      <t xml:space="preserve"> SCVMA2882GIR</t>
    </r>
  </si>
  <si>
    <r>
      <t xml:space="preserve">1/3", АРД, 2.8-8.2 мм, (93.7-32)°,  DC, F1.4-360, </t>
    </r>
    <r>
      <rPr>
        <u/>
        <sz val="8"/>
        <rFont val="Arial"/>
        <family val="2"/>
        <charset val="204"/>
      </rPr>
      <t>асферика</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CS</t>
    </r>
  </si>
  <si>
    <t>Infinity SCVM2812GIR</t>
  </si>
  <si>
    <r>
      <t xml:space="preserve">1/2.7", АРД, </t>
    </r>
    <r>
      <rPr>
        <b/>
        <sz val="8"/>
        <rFont val="Arial"/>
        <family val="2"/>
        <charset val="204"/>
      </rPr>
      <t>2.8-12 мм, (89.5-21)°,</t>
    </r>
    <r>
      <rPr>
        <sz val="8"/>
        <rFont val="Arial"/>
        <family val="2"/>
        <charset val="1"/>
      </rPr>
      <t xml:space="preserve"> DC, F1/1.4, асферика, IR-линзы, CS, 3MP</t>
    </r>
  </si>
  <si>
    <r>
      <t>Infinit</t>
    </r>
    <r>
      <rPr>
        <b/>
        <i/>
        <sz val="8"/>
        <rFont val="Arial"/>
        <family val="2"/>
        <charset val="204"/>
      </rPr>
      <t>y</t>
    </r>
    <r>
      <rPr>
        <b/>
        <sz val="8"/>
        <rFont val="Arial"/>
        <family val="2"/>
        <charset val="204"/>
      </rPr>
      <t xml:space="preserve"> SCVMA550GIR</t>
    </r>
  </si>
  <si>
    <r>
      <t xml:space="preserve">1/3", АРД, 5.0-50.0 мм, (52.1-5.5)°,  DC, F1.4-360, </t>
    </r>
    <r>
      <rPr>
        <u/>
        <sz val="8"/>
        <color indexed="8"/>
        <rFont val="Arial"/>
        <family val="2"/>
        <charset val="204"/>
      </rPr>
      <t>асферика</t>
    </r>
    <r>
      <rPr>
        <sz val="8"/>
        <color indexed="8"/>
        <rFont val="Arial"/>
        <family val="2"/>
        <charset val="204"/>
      </rPr>
      <t>,</t>
    </r>
    <r>
      <rPr>
        <sz val="8"/>
        <rFont val="Arial"/>
        <family val="2"/>
        <charset val="204"/>
      </rPr>
      <t xml:space="preserve"> </t>
    </r>
    <r>
      <rPr>
        <u/>
        <sz val="8"/>
        <color indexed="10"/>
        <rFont val="Arial"/>
        <family val="2"/>
        <charset val="204"/>
      </rPr>
      <t>IR</t>
    </r>
    <r>
      <rPr>
        <u/>
        <sz val="8"/>
        <color indexed="8"/>
        <rFont val="Arial"/>
        <family val="2"/>
        <charset val="204"/>
      </rPr>
      <t>-линзы</t>
    </r>
    <r>
      <rPr>
        <sz val="8"/>
        <color indexed="8"/>
        <rFont val="Arial"/>
        <family val="2"/>
        <charset val="204"/>
      </rPr>
      <t xml:space="preserve">, </t>
    </r>
    <r>
      <rPr>
        <sz val="8"/>
        <rFont val="Arial"/>
        <family val="2"/>
        <charset val="204"/>
      </rPr>
      <t>CS</t>
    </r>
  </si>
  <si>
    <t>Infinity SCVM550GIR</t>
  </si>
  <si>
    <r>
      <t xml:space="preserve">1/3", </t>
    </r>
    <r>
      <rPr>
        <b/>
        <sz val="8"/>
        <rFont val="Arial"/>
        <family val="2"/>
        <charset val="1"/>
      </rPr>
      <t>АРД</t>
    </r>
    <r>
      <rPr>
        <sz val="8"/>
        <rFont val="Arial"/>
        <family val="2"/>
        <charset val="1"/>
      </rPr>
      <t xml:space="preserve">, </t>
    </r>
    <r>
      <rPr>
        <b/>
        <sz val="8"/>
        <color indexed="8"/>
        <rFont val="Arial"/>
        <family val="2"/>
        <charset val="1"/>
      </rPr>
      <t xml:space="preserve">5.0-50.0 </t>
    </r>
    <r>
      <rPr>
        <sz val="8"/>
        <color indexed="8"/>
        <rFont val="Arial"/>
        <family val="2"/>
        <charset val="1"/>
      </rPr>
      <t>мм</t>
    </r>
    <r>
      <rPr>
        <sz val="8"/>
        <rFont val="Arial"/>
        <family val="2"/>
        <charset val="1"/>
      </rPr>
      <t xml:space="preserve">, (52.1-5.5)°,  DC, F1.4-360, </t>
    </r>
    <r>
      <rPr>
        <sz val="8"/>
        <color indexed="8"/>
        <rFont val="Arial"/>
        <family val="2"/>
        <charset val="1"/>
      </rPr>
      <t>асферика,</t>
    </r>
    <r>
      <rPr>
        <sz val="8"/>
        <rFont val="Arial"/>
        <family val="2"/>
        <charset val="1"/>
      </rPr>
      <t xml:space="preserve"> </t>
    </r>
    <r>
      <rPr>
        <sz val="8"/>
        <color indexed="10"/>
        <rFont val="Arial"/>
        <family val="2"/>
        <charset val="1"/>
      </rPr>
      <t>IR</t>
    </r>
    <r>
      <rPr>
        <sz val="8"/>
        <color indexed="8"/>
        <rFont val="Arial"/>
        <family val="2"/>
        <charset val="1"/>
      </rPr>
      <t xml:space="preserve">-линзы, </t>
    </r>
    <r>
      <rPr>
        <sz val="8"/>
        <rFont val="Arial"/>
        <family val="2"/>
        <charset val="1"/>
      </rPr>
      <t>CS</t>
    </r>
  </si>
  <si>
    <t>Tamron M12VM412</t>
  </si>
  <si>
    <r>
      <t>1/2"</t>
    </r>
    <r>
      <rPr>
        <sz val="8"/>
        <rFont val="Arial"/>
        <family val="2"/>
        <charset val="204"/>
      </rPr>
      <t xml:space="preserve">, 4.0-12.0 мм, (93.6-29.5)°, F1.4-360, </t>
    </r>
    <r>
      <rPr>
        <u/>
        <sz val="8"/>
        <rFont val="Arial"/>
        <family val="2"/>
        <charset val="204"/>
      </rPr>
      <t>асферика</t>
    </r>
    <r>
      <rPr>
        <sz val="8"/>
        <rFont val="Arial"/>
        <family val="2"/>
        <charset val="204"/>
      </rPr>
      <t>, C</t>
    </r>
  </si>
  <si>
    <t>Tamron M12VG412</t>
  </si>
  <si>
    <r>
      <t>1/2"</t>
    </r>
    <r>
      <rPr>
        <sz val="8"/>
        <rFont val="Arial"/>
        <family val="2"/>
        <charset val="204"/>
      </rPr>
      <t xml:space="preserve">, АРД, 4.0-12.0 мм, (93.6-29.5)°, DC, F1.4-360, </t>
    </r>
    <r>
      <rPr>
        <u/>
        <sz val="8"/>
        <rFont val="Arial"/>
        <family val="2"/>
        <charset val="204"/>
      </rPr>
      <t>асферика</t>
    </r>
    <r>
      <rPr>
        <sz val="8"/>
        <rFont val="Arial"/>
        <family val="2"/>
        <charset val="204"/>
      </rPr>
      <t>, C</t>
    </r>
  </si>
  <si>
    <t>Tamron M13VM308</t>
  </si>
  <si>
    <r>
      <t xml:space="preserve">1/3", 3.0-8.0 мм, (88.9-33.4)°, </t>
    </r>
    <r>
      <rPr>
        <b/>
        <u/>
        <sz val="8"/>
        <rFont val="Arial"/>
        <family val="2"/>
        <charset val="204"/>
      </rPr>
      <t>F1.0</t>
    </r>
    <r>
      <rPr>
        <sz val="8"/>
        <rFont val="Arial"/>
        <family val="2"/>
        <charset val="204"/>
      </rPr>
      <t xml:space="preserve">, </t>
    </r>
    <r>
      <rPr>
        <u/>
        <sz val="8"/>
        <rFont val="Arial"/>
        <family val="2"/>
        <charset val="204"/>
      </rPr>
      <t>асферика</t>
    </r>
    <r>
      <rPr>
        <sz val="8"/>
        <rFont val="Arial"/>
        <family val="2"/>
        <charset val="204"/>
      </rPr>
      <t>,</t>
    </r>
    <r>
      <rPr>
        <b/>
        <sz val="8"/>
        <rFont val="Arial"/>
        <family val="2"/>
        <charset val="204"/>
      </rPr>
      <t xml:space="preserve"> </t>
    </r>
    <r>
      <rPr>
        <sz val="8"/>
        <rFont val="Arial"/>
        <family val="2"/>
        <charset val="204"/>
      </rPr>
      <t xml:space="preserve">CS, </t>
    </r>
    <r>
      <rPr>
        <b/>
        <sz val="8"/>
        <color indexed="10"/>
        <rFont val="Arial"/>
        <family val="2"/>
        <charset val="204"/>
      </rPr>
      <t>Распродажа</t>
    </r>
  </si>
  <si>
    <t>Tamron M13VG308</t>
  </si>
  <si>
    <r>
      <t xml:space="preserve">1/3", АРД, 3.0-8.0 мм, (88.9-33.4)°,DC,  </t>
    </r>
    <r>
      <rPr>
        <b/>
        <u/>
        <sz val="8"/>
        <rFont val="Arial"/>
        <family val="2"/>
        <charset val="204"/>
      </rPr>
      <t>F1.0</t>
    </r>
    <r>
      <rPr>
        <sz val="8"/>
        <rFont val="Arial"/>
        <family val="2"/>
        <charset val="204"/>
      </rPr>
      <t xml:space="preserve">, </t>
    </r>
    <r>
      <rPr>
        <u/>
        <sz val="8"/>
        <rFont val="Arial"/>
        <family val="2"/>
        <charset val="204"/>
      </rPr>
      <t>асферика</t>
    </r>
    <r>
      <rPr>
        <sz val="8"/>
        <rFont val="Arial"/>
        <family val="2"/>
        <charset val="204"/>
      </rPr>
      <t xml:space="preserve">, CS, </t>
    </r>
    <r>
      <rPr>
        <b/>
        <sz val="8"/>
        <color indexed="10"/>
        <rFont val="Arial"/>
        <family val="2"/>
        <charset val="204"/>
      </rPr>
      <t>Распродажа</t>
    </r>
  </si>
  <si>
    <t>Tamron M13VG246</t>
  </si>
  <si>
    <r>
      <t xml:space="preserve">1/3", АРД, 2.4-6.0 мм, (99.8 - 48.1)°, DC, F1.2, </t>
    </r>
    <r>
      <rPr>
        <u/>
        <sz val="8"/>
        <rFont val="Arial"/>
        <family val="2"/>
        <charset val="204"/>
      </rPr>
      <t>асферика</t>
    </r>
    <r>
      <rPr>
        <sz val="8"/>
        <rFont val="Arial"/>
        <family val="2"/>
        <charset val="204"/>
      </rPr>
      <t xml:space="preserve">, CS, </t>
    </r>
    <r>
      <rPr>
        <b/>
        <sz val="8"/>
        <color indexed="10"/>
        <rFont val="Arial"/>
        <family val="2"/>
        <charset val="204"/>
      </rPr>
      <t>Распродажа</t>
    </r>
  </si>
  <si>
    <t>Tamron M13VG288IR</t>
  </si>
  <si>
    <r>
      <t xml:space="preserve">1/3", </t>
    </r>
    <r>
      <rPr>
        <b/>
        <sz val="8"/>
        <rFont val="Arial"/>
        <family val="2"/>
        <charset val="1"/>
      </rPr>
      <t>АРД</t>
    </r>
    <r>
      <rPr>
        <sz val="8"/>
        <rFont val="Arial"/>
        <family val="2"/>
        <charset val="1"/>
      </rPr>
      <t xml:space="preserve">, </t>
    </r>
    <r>
      <rPr>
        <b/>
        <sz val="8"/>
        <color indexed="8"/>
        <rFont val="Arial"/>
        <family val="2"/>
        <charset val="1"/>
      </rPr>
      <t xml:space="preserve">2.8-8.2 </t>
    </r>
    <r>
      <rPr>
        <sz val="8"/>
        <color indexed="8"/>
        <rFont val="Arial"/>
        <family val="2"/>
        <charset val="1"/>
      </rPr>
      <t>мм</t>
    </r>
    <r>
      <rPr>
        <sz val="8"/>
        <rFont val="Arial"/>
        <family val="2"/>
        <charset val="1"/>
      </rPr>
      <t xml:space="preserve">, (100.1-35.8)°, DC, F1.2, асферика, </t>
    </r>
    <r>
      <rPr>
        <u/>
        <sz val="8"/>
        <color indexed="10"/>
        <rFont val="Arial"/>
        <family val="2"/>
        <charset val="204"/>
      </rPr>
      <t>IR</t>
    </r>
    <r>
      <rPr>
        <u/>
        <sz val="8"/>
        <color indexed="8"/>
        <rFont val="Arial"/>
        <family val="2"/>
        <charset val="204"/>
      </rPr>
      <t>-линзы</t>
    </r>
    <r>
      <rPr>
        <sz val="8"/>
        <color indexed="8"/>
        <rFont val="Arial"/>
        <family val="2"/>
        <charset val="204"/>
      </rPr>
      <t xml:space="preserve">, </t>
    </r>
    <r>
      <rPr>
        <sz val="8"/>
        <rFont val="Arial"/>
        <family val="2"/>
        <charset val="1"/>
      </rPr>
      <t>CS, (совместим с матрицами</t>
    </r>
    <r>
      <rPr>
        <b/>
        <sz val="8"/>
        <rFont val="Arial"/>
        <family val="2"/>
        <charset val="1"/>
      </rPr>
      <t xml:space="preserve"> 1/2.7"; 1/2.8"</t>
    </r>
    <r>
      <rPr>
        <sz val="8"/>
        <rFont val="Arial"/>
        <family val="2"/>
        <charset val="1"/>
      </rPr>
      <t>);</t>
    </r>
  </si>
  <si>
    <t>Tamron M13VM288IR</t>
  </si>
  <si>
    <r>
      <t xml:space="preserve">1/3", </t>
    </r>
    <r>
      <rPr>
        <b/>
        <sz val="8"/>
        <rFont val="Arial"/>
        <family val="2"/>
        <charset val="1"/>
      </rPr>
      <t>ручная диафрагма</t>
    </r>
    <r>
      <rPr>
        <sz val="8"/>
        <rFont val="Arial"/>
        <family val="2"/>
        <charset val="1"/>
      </rPr>
      <t xml:space="preserve">, </t>
    </r>
    <r>
      <rPr>
        <b/>
        <sz val="8"/>
        <rFont val="Arial"/>
        <family val="2"/>
        <charset val="1"/>
      </rPr>
      <t>2.8-8.2</t>
    </r>
    <r>
      <rPr>
        <sz val="8"/>
        <rFont val="Arial"/>
        <family val="2"/>
        <charset val="1"/>
      </rPr>
      <t xml:space="preserve"> мм, (100.1-35.8)°, F1.2, асферика, </t>
    </r>
    <r>
      <rPr>
        <sz val="8"/>
        <color indexed="10"/>
        <rFont val="Arial"/>
        <family val="2"/>
        <charset val="204"/>
      </rPr>
      <t>IR</t>
    </r>
    <r>
      <rPr>
        <sz val="8"/>
        <color indexed="8"/>
        <rFont val="Arial"/>
        <family val="2"/>
        <charset val="204"/>
      </rPr>
      <t xml:space="preserve">-линзы, </t>
    </r>
    <r>
      <rPr>
        <sz val="8"/>
        <rFont val="Arial"/>
        <family val="2"/>
        <charset val="1"/>
      </rPr>
      <t xml:space="preserve">CS, (совместим с матрицами 1/2.7"; 1/2.8"); </t>
    </r>
  </si>
  <si>
    <t>Tamron M13VG850IR</t>
  </si>
  <si>
    <r>
      <t xml:space="preserve">1/3", АРД, </t>
    </r>
    <r>
      <rPr>
        <b/>
        <sz val="8"/>
        <rFont val="Arial"/>
        <family val="2"/>
        <charset val="204"/>
      </rPr>
      <t>8-50</t>
    </r>
    <r>
      <rPr>
        <sz val="8"/>
        <rFont val="Arial"/>
        <family val="2"/>
        <charset val="204"/>
      </rPr>
      <t xml:space="preserve"> мм, (33.5-5.6)</t>
    </r>
    <r>
      <rPr>
        <sz val="8"/>
        <rFont val="Symbol"/>
        <family val="1"/>
        <charset val="2"/>
      </rPr>
      <t>°</t>
    </r>
    <r>
      <rPr>
        <sz val="8"/>
        <rFont val="Arial"/>
        <family val="2"/>
        <charset val="204"/>
      </rPr>
      <t>, DC,</t>
    </r>
    <r>
      <rPr>
        <b/>
        <sz val="8"/>
        <rFont val="Arial"/>
        <family val="2"/>
        <charset val="204"/>
      </rPr>
      <t xml:space="preserve"> </t>
    </r>
    <r>
      <rPr>
        <sz val="8"/>
        <rFont val="Arial"/>
        <family val="2"/>
        <charset val="204"/>
      </rPr>
      <t>F1.6,</t>
    </r>
    <r>
      <rPr>
        <b/>
        <sz val="8"/>
        <rFont val="Arial"/>
        <family val="2"/>
        <charset val="204"/>
      </rPr>
      <t xml:space="preserve"> </t>
    </r>
    <r>
      <rPr>
        <sz val="8"/>
        <rFont val="Arial"/>
        <family val="2"/>
        <charset val="204"/>
      </rPr>
      <t>асферика,</t>
    </r>
    <r>
      <rPr>
        <sz val="8"/>
        <color indexed="8"/>
        <rFont val="Arial"/>
        <family val="2"/>
        <charset val="204"/>
      </rPr>
      <t xml:space="preserve"> </t>
    </r>
    <r>
      <rPr>
        <sz val="8"/>
        <color indexed="10"/>
        <rFont val="Arial"/>
        <family val="2"/>
        <charset val="204"/>
      </rPr>
      <t>IR</t>
    </r>
    <r>
      <rPr>
        <sz val="8"/>
        <color indexed="8"/>
        <rFont val="Arial"/>
        <family val="2"/>
        <charset val="204"/>
      </rPr>
      <t>-линзы</t>
    </r>
    <r>
      <rPr>
        <sz val="8"/>
        <rFont val="Arial"/>
        <family val="2"/>
        <charset val="204"/>
      </rPr>
      <t xml:space="preserve">, CS, </t>
    </r>
    <r>
      <rPr>
        <b/>
        <sz val="8"/>
        <color indexed="8"/>
        <rFont val="Arial"/>
        <family val="2"/>
        <charset val="204"/>
      </rPr>
      <t>совместим с матрицами</t>
    </r>
    <r>
      <rPr>
        <b/>
        <sz val="8"/>
        <color indexed="10"/>
        <rFont val="Arial"/>
        <family val="2"/>
        <charset val="204"/>
      </rPr>
      <t xml:space="preserve"> 1/2,7" </t>
    </r>
    <r>
      <rPr>
        <b/>
        <sz val="8"/>
        <color indexed="8"/>
        <rFont val="Arial"/>
        <family val="2"/>
        <charset val="204"/>
      </rPr>
      <t xml:space="preserve">и </t>
    </r>
    <r>
      <rPr>
        <b/>
        <sz val="8"/>
        <color indexed="10"/>
        <rFont val="Arial"/>
        <family val="2"/>
        <charset val="204"/>
      </rPr>
      <t>1/2,8"</t>
    </r>
    <r>
      <rPr>
        <sz val="8"/>
        <color indexed="10"/>
        <rFont val="Arial"/>
        <family val="2"/>
        <charset val="204"/>
      </rPr>
      <t xml:space="preserve"> </t>
    </r>
  </si>
  <si>
    <t>ГЕРМОКОЖУХИ и КРОНШТЕЙНЫ</t>
  </si>
  <si>
    <t xml:space="preserve">Infinity ICH-300M </t>
  </si>
  <si>
    <t>Уличный гермокожух с обогревом, IP-66, ~220В,  -40°С, 5.3Вт, 76x72x300мм</t>
  </si>
  <si>
    <t>Infinity ICH-300M/24V</t>
  </si>
  <si>
    <t>Уличный гермокожух с обогревом, IP-66, ~24В / -12В,  -40°С,17Вт, 76x72x300мм</t>
  </si>
  <si>
    <t>Infinity IB-210M</t>
  </si>
  <si>
    <t>Кронштейн для гермокожухов ICH-300M, L=210мм</t>
  </si>
  <si>
    <t>Infinity IB-115E</t>
  </si>
  <si>
    <t>Кронштейн для установки  корпусных видеокамер, L=115мм</t>
  </si>
  <si>
    <t>Infinity IB-150P</t>
  </si>
  <si>
    <t>Кронштейн металлический для установки  корпусных видеокамер, L=150мм, кабель-канал</t>
  </si>
  <si>
    <t>IP-РЕГИСТРАТОРЫ EVIDENCE</t>
  </si>
  <si>
    <t>Solo - 40</t>
  </si>
  <si>
    <r>
      <t>Видеорегистратор для записи IP-камер</t>
    </r>
    <r>
      <rPr>
        <sz val="8"/>
        <rFont val="Arial"/>
        <family val="2"/>
        <charset val="1"/>
      </rPr>
      <t xml:space="preserve">, 4 канала видео, 4 канала звука, разрешение до 1080р (2 мегапикселя) в формате H.264. Скорость записи и отображения 25к/с на канал при полном разрешении, установка 2-х съемных SATA дисков до 3Тб каждый, детектор движения по каждому каналу, CMS (ПО в комплекте), управление мышь, ИК-пульт, монитор </t>
    </r>
    <r>
      <rPr>
        <b/>
        <sz val="8"/>
        <color indexed="10"/>
        <rFont val="Arial"/>
        <family val="2"/>
        <charset val="204"/>
      </rPr>
      <t>VGA</t>
    </r>
    <r>
      <rPr>
        <sz val="8"/>
        <rFont val="Arial"/>
        <family val="2"/>
        <charset val="1"/>
      </rPr>
      <t>, русифицирован, тревожные входы/выходы: 2/1. Питание 12В, БП в комплекте, 370 х 60 х 311.</t>
    </r>
  </si>
  <si>
    <r>
      <rPr>
        <b/>
        <sz val="8"/>
        <color indexed="10"/>
        <rFont val="Arial Cyr"/>
        <charset val="204"/>
      </rPr>
      <t>В автоматическом режиме</t>
    </r>
    <r>
      <rPr>
        <sz val="8"/>
        <color indexed="10"/>
        <rFont val="Arial Cyr"/>
        <charset val="204"/>
      </rPr>
      <t xml:space="preserve"> IP-регистраторы Solo работают с камерами, поддерживающими протокол S-Media.
</t>
    </r>
    <r>
      <rPr>
        <b/>
        <sz val="8"/>
        <color indexed="10"/>
        <rFont val="Arial Cyr"/>
        <charset val="204"/>
      </rPr>
      <t>В ручном режиме</t>
    </r>
    <r>
      <rPr>
        <sz val="8"/>
        <color indexed="10"/>
        <rFont val="Arial Cyr"/>
        <charset val="204"/>
      </rPr>
      <t xml:space="preserve"> есть возможность подключать камеры других производителей.
</t>
    </r>
    <r>
      <rPr>
        <b/>
        <sz val="8"/>
        <color indexed="10"/>
        <rFont val="Arial Cyr"/>
        <charset val="204"/>
      </rPr>
      <t>Совместимы с IP-камерами INFINIY</t>
    </r>
    <r>
      <rPr>
        <sz val="8"/>
        <color indexed="10"/>
        <rFont val="Arial Cyr"/>
        <charset val="204"/>
      </rPr>
      <t xml:space="preserve"> (только с прошивками вер. 0.34 и 0.36) (в данной связке не активен детектор движения и аудио потоки,сухие контакты ). 
Софт входящий в комплект не совместим с ПО Evidence серией Alfa,Delta,Sigma</t>
    </r>
  </si>
  <si>
    <t>Solo - 90</t>
  </si>
  <si>
    <r>
      <t>Видеорегистратор для записи IP-камер</t>
    </r>
    <r>
      <rPr>
        <sz val="8"/>
        <rFont val="Arial"/>
        <family val="2"/>
        <charset val="204"/>
      </rPr>
      <t xml:space="preserve">, 9 каналов видео, 9 каналов звука, разрешение до 1080р (2 мегапикселя) в формате H.264. Скорость записи и отображения 25к/с на канал при полном разрешении, установка 4-х съемных SATA дисков до 3Тб каждый, детектор движения по каждому каналу, CMS (ПО в комплекте), управление мышь, ИК-пульт, монитор </t>
    </r>
    <r>
      <rPr>
        <b/>
        <sz val="8"/>
        <color indexed="10"/>
        <rFont val="Arial"/>
        <family val="2"/>
        <charset val="204"/>
      </rPr>
      <t>VGA или HDMI</t>
    </r>
    <r>
      <rPr>
        <sz val="8"/>
        <rFont val="Arial"/>
        <family val="2"/>
        <charset val="204"/>
      </rPr>
      <t>, русифицирован, тревожные входы/выходы: 8/2. Питание 12В, БП в комплекте, 370 х 60 х 311.</t>
    </r>
  </si>
  <si>
    <t>ВИДЕОСЕРВЕРЫ EVIDENCE</t>
  </si>
  <si>
    <t>СЕРИЯ ALFA</t>
  </si>
  <si>
    <t>Alfa - 40 / Silent</t>
  </si>
  <si>
    <t>Компактный сервер записи 4-х IP-камер различного разрешения, JPEG/MPEG-4/H.264, детектор движения, система самодиагностики. Возможность установки 2-х съемных дисков. Профессиональное ПО eVidence в комплекте.</t>
  </si>
  <si>
    <t>В один момент времени с одним сервером допускается работа только одного оператора.
Запись потоков на системный жесткий диск не осуществляется.</t>
  </si>
  <si>
    <t>Alfa - 40 / Plus</t>
  </si>
  <si>
    <r>
      <t xml:space="preserve">Компактный сервер записи 4-х IP-камер различного разрешения </t>
    </r>
    <r>
      <rPr>
        <b/>
        <sz val="8"/>
        <rFont val="Arial"/>
        <family val="2"/>
        <charset val="204"/>
      </rPr>
      <t>с возможностью просмотра</t>
    </r>
    <r>
      <rPr>
        <sz val="8"/>
        <rFont val="Arial"/>
        <family val="2"/>
        <charset val="1"/>
      </rPr>
      <t>, JPEG/MPEG-4/H.264, детектор движения, система самодиагностики. Возможность установки 2-х съемных дисков. Профессиональное ПО eVidence в комплекте.</t>
    </r>
  </si>
  <si>
    <t>Alfa - 90</t>
  </si>
  <si>
    <t>Компактный сервер записи 9-ти IP-камер различного разрешения, JPEG/MPEG-4/H.264, детектор движения, система самодиагностики. Возможность установки 2-х съемных дисков. Профессиональное ПО eVidence в комплекте.</t>
  </si>
  <si>
    <t>В один момент времени с одним сервером допускается работа максимум трех операторов.
Запись потоков на системный жесткий диск не осуществляется.</t>
  </si>
  <si>
    <t>Alfa - 90 / Plus</t>
  </si>
  <si>
    <r>
      <t xml:space="preserve">Компактный сервер записи 9-ти IP-камер различного разрешения </t>
    </r>
    <r>
      <rPr>
        <b/>
        <sz val="8"/>
        <rFont val="Arial"/>
        <family val="2"/>
        <charset val="204"/>
      </rPr>
      <t>с возможностью просмотра</t>
    </r>
    <r>
      <rPr>
        <sz val="8"/>
        <rFont val="Arial"/>
        <family val="2"/>
        <charset val="1"/>
      </rPr>
      <t>, JPEG/MPEG-4/H.264, детектор движения, система самодиагностики. Возможность установки 2-х съемных дисков. Профессиональное ПО eVidence в комплекте.</t>
    </r>
  </si>
  <si>
    <t>СЕРИЯ DELTA</t>
  </si>
  <si>
    <t>Delta - 90</t>
  </si>
  <si>
    <r>
      <t>Сервер записи 9-ти IP-камер</t>
    </r>
    <r>
      <rPr>
        <sz val="8"/>
        <rFont val="Arial"/>
        <family val="2"/>
        <charset val="1"/>
      </rPr>
      <t>, JPEG/MPEG-4/H.264, детектор движения, система самодиагностики, крепеж для установки в 19'' стойку в комплекте, высота - 4 юнита. Возможность установки 4-х дисков. Возможность установки 4-х дисков. Профессиональное ПО eVidence в комплекте.</t>
    </r>
  </si>
  <si>
    <t>Запись потоков на системный жесткий диск не осуществляется.</t>
  </si>
  <si>
    <t>Delta - 90 / Plus</t>
  </si>
  <si>
    <r>
      <t>Сервер записи 9-ти IP-камер с возможностью просмотра</t>
    </r>
    <r>
      <rPr>
        <sz val="8"/>
        <rFont val="Arial"/>
        <family val="2"/>
        <charset val="1"/>
      </rPr>
      <t>, JPEG/MPEG-4/H.264, детектор движения, система самодиагностики, крепеж для установки в 19'' стойку в комплекте, высота - 4 юнита. Возможность установки 4-х дисков. Профессиональное ПО eVidence в комплекте.</t>
    </r>
  </si>
  <si>
    <t>Delta - 160</t>
  </si>
  <si>
    <r>
      <t>Сервер записи 16-ти IP-камер</t>
    </r>
    <r>
      <rPr>
        <sz val="8"/>
        <rFont val="Arial"/>
        <family val="2"/>
        <charset val="1"/>
      </rPr>
      <t>, JPEG/MPEG-4/H.264, детектор движения, система самодиагностики, крепеж для установки в 19'' стойку в комплекте, высота - 4 юнита. Возможность установки 6-и дисков. Профессиональное ПО eVidence в комплекте.</t>
    </r>
  </si>
  <si>
    <t>Delta - 160 / Plus</t>
  </si>
  <si>
    <r>
      <t>Сервер записи 16-ти IP-камер с возможностью просмотра</t>
    </r>
    <r>
      <rPr>
        <sz val="8"/>
        <rFont val="Arial"/>
        <family val="2"/>
        <charset val="1"/>
      </rPr>
      <t>, JPEG/MPEG-4/H.264, детектор движения, система самодиагностики, крепеж для установки в 19'' стойку в комплекте, высота - 4 юнита. Возможность установки 6-и дисков. Профессиональное ПО eVidence в комплекте.</t>
    </r>
  </si>
  <si>
    <t>Delta - 240</t>
  </si>
  <si>
    <r>
      <t>Сервер записи 24-х IP-камер</t>
    </r>
    <r>
      <rPr>
        <sz val="8"/>
        <rFont val="Arial"/>
        <family val="2"/>
        <charset val="1"/>
      </rPr>
      <t>, JPEG/MPEG-4/H.264, детектор движения, система самодиагностики, крепеж для установки в 19'' стойку в комплекте, высота - 4 юнита. Возможность установки 6-и дисков. Профессиональное ПО eVidence в комплекте.</t>
    </r>
  </si>
  <si>
    <t>Delta - 240 / Plus</t>
  </si>
  <si>
    <r>
      <t>Сервер записи 24-х IP-камер с возможностью просмотра</t>
    </r>
    <r>
      <rPr>
        <sz val="8"/>
        <rFont val="Arial"/>
        <family val="2"/>
        <charset val="1"/>
      </rPr>
      <t>, JPEG/MPEG-4/H.264, детектор движения, система самодиагностики, крепеж для установки в 19'' стойку в комплекте, высота - 4 юнита. Возможность установки 6-и дисков. Профессиональное ПО eVidence в комплекте.</t>
    </r>
  </si>
  <si>
    <t>СЕРИЯ SIGMA</t>
  </si>
  <si>
    <t xml:space="preserve"> Гарантия на сервера серии Sigma — 3 годa!</t>
  </si>
  <si>
    <t>Sigma - 320/S</t>
  </si>
  <si>
    <r>
      <t>Сервер записи 32-х IP-камер</t>
    </r>
    <r>
      <rPr>
        <sz val="8"/>
        <rFont val="Arial"/>
        <family val="2"/>
        <charset val="1"/>
      </rPr>
      <t>, JPEG/MPEG-4/H.264, детектор движения, до 4-х дисков, горячая замена дисков, горячая замена вентиляторов и блоков питания, система самодиагностики, крепеж для установки в 19'' стойку в комплекте, высота - 1 юнит. Профессиональное ПО eVidence в комплекте.</t>
    </r>
  </si>
  <si>
    <t>RAID-контроллер в состав SIGMA-320/S не входит (опционально). Запись потоков на системный жесткий диск не осуществляется.</t>
  </si>
  <si>
    <t>Sigma - 160/M</t>
  </si>
  <si>
    <r>
      <t>Сервер записи 16-х IP-камер</t>
    </r>
    <r>
      <rPr>
        <sz val="8"/>
        <rFont val="Arial"/>
        <family val="2"/>
        <charset val="1"/>
      </rPr>
      <t>, JPEG/MPEG-4/H.264, детектор движения, до 8-и дисков, высокоскоростной RAID5, горячая замена дисков, горячая замена вентиляторов и блоков питания, система самодиагностики, крепеж для установки в 19'' стойку в комплекте, высота - 2 юнита. Профессиональное ПО eVidence в комплекте.</t>
    </r>
  </si>
  <si>
    <t>Для всех серверов серии SIGMA cтрого рекомендуется формировать raid-массив 5, 6, 50 уровня. 
Запись потоков на системный жесткий диск не осуществляется. 
Для обеспечения гарантированной стабильной работы сервера записи, необходимо приобретать модели жестких дисков из списка совместимых. 
&lt;&lt; См. характеристики на сайте</t>
  </si>
  <si>
    <t>Sigma - 320/M</t>
  </si>
  <si>
    <r>
      <t>Сервер записи 32-х IP-камер</t>
    </r>
    <r>
      <rPr>
        <sz val="8"/>
        <rFont val="Arial"/>
        <family val="2"/>
        <charset val="1"/>
      </rPr>
      <t>, JPEG/MPEG-4/H.264, детектор движения, до 8-и дисков, высокоскоростной RAID5, горячая замена дисков, горячая замена вентиляторов и блоков питания, система самодиагностики, крепеж для установки в 19'' стойку в комплекте, высота - 2 юнита. Профессиональное ПО eVidence в комплекте.</t>
    </r>
  </si>
  <si>
    <t>Sigma - 320/L</t>
  </si>
  <si>
    <r>
      <t>Сервер записи 32-х IP-камер</t>
    </r>
    <r>
      <rPr>
        <sz val="8"/>
        <rFont val="Arial"/>
        <family val="2"/>
        <charset val="1"/>
      </rPr>
      <t>, JPEG/MPEG-4/H.264, детектор движения, до 16-и дисков, высокоскоростной RAID5, горячая замена дисков, горячая замена вентиляторов и блоков питания, система самодиагностики, крепеж для установки в 19'' стойку в комплекте, высота - 3 юнита. Профессиональное ПО eVidence в комплекте.</t>
    </r>
  </si>
  <si>
    <t>Sigma - 320/XL</t>
  </si>
  <si>
    <r>
      <t>Сервер записи 32-х IP-камер</t>
    </r>
    <r>
      <rPr>
        <sz val="8"/>
        <rFont val="Arial"/>
        <family val="2"/>
        <charset val="1"/>
      </rPr>
      <t>, JPEG/MPEG-4/H.264, детектор движения, до 24-и дисков, высокоскоростной RAID5, горячая замена дисков, горячая замена вентиляторов и блоков питания, система самодиагностики, крепеж для установки в 19'' стойку в комплекте, высота - 4 юнита. Профессиональное ПО eVidence в комплекте.</t>
    </r>
  </si>
  <si>
    <t>Sigma - 480/L</t>
  </si>
  <si>
    <r>
      <t>Сервер записи 48-ми IP-камер</t>
    </r>
    <r>
      <rPr>
        <sz val="8"/>
        <rFont val="Arial"/>
        <family val="2"/>
        <charset val="1"/>
      </rPr>
      <t>, JPEG/MPEG-4/H.264, детектор движения, до 16-и дисков, высокоскоростной RAID5, горячая замена дисков, горячая замена вентиляторов и блоков питания, система самодиагностики, крепеж для установки в 19'' стойку в комплекте, высота - 3 юнита. Профессиональное ПО eVidence в комплекте.</t>
    </r>
  </si>
  <si>
    <t>Sigma - 480/XL</t>
  </si>
  <si>
    <r>
      <t>Сервер записи 48-ми IP-камер</t>
    </r>
    <r>
      <rPr>
        <sz val="8"/>
        <rFont val="Arial"/>
        <family val="2"/>
        <charset val="1"/>
      </rPr>
      <t>, JPEG/MPEG-4/H.264, детектор движения, до 24-и дисков, высокоскоростной RAID5, горячая замена дисков, горячая замена вентиляторов и блоков питания, система самодиагностики, крепеж для установки в 19'' стойку в комплекте, высота - 4 юнита. Профессиональное ПО eVidence в комплекте.</t>
    </r>
  </si>
  <si>
    <t>Sigma - 320/M Expert</t>
  </si>
  <si>
    <r>
      <t>Версия SIGMA - 320/M с расширенными возможностями</t>
    </r>
    <r>
      <rPr>
        <sz val="8"/>
        <color indexed="8"/>
        <rFont val="Arial"/>
        <family val="2"/>
        <charset val="204"/>
      </rPr>
      <t xml:space="preserve"> удаленного администрирования: удаленное управление блоками питания, вентиляторами, напряжением и температурой независимо от типа и состояния центрального процессора и операционной системы; ведение журнала событий; управление кнопками питания на корпусе; защита паролем. Профессиональное ПО eVidence в комплекте.</t>
    </r>
  </si>
  <si>
    <t>Sigma - 320/L Expert</t>
  </si>
  <si>
    <r>
      <t>Версия SIGMA - 320/L с расширенными возможностями</t>
    </r>
    <r>
      <rPr>
        <sz val="8"/>
        <color indexed="8"/>
        <rFont val="Arial"/>
        <family val="2"/>
        <charset val="1"/>
      </rPr>
      <t xml:space="preserve"> </t>
    </r>
    <r>
      <rPr>
        <sz val="8"/>
        <color indexed="8"/>
        <rFont val="Arial"/>
        <family val="2"/>
        <charset val="204"/>
      </rPr>
      <t>удаленного администрирования: удаленное управление блоками питания, вентиляторами, напряжением и температурой независимо от типа и состояния центрального процессора и операционной системы; ведение журнала событий; управление кнопками питания на корпусе; защита паролем. Профессиональное ПО eVidence в комплекте.</t>
    </r>
  </si>
  <si>
    <t>АКСЕССУАРЫ ДЛЯ СЕРВЕРОВ</t>
  </si>
  <si>
    <t>Disk Array 16</t>
  </si>
  <si>
    <r>
      <t>Внешний дисковый массив</t>
    </r>
    <r>
      <rPr>
        <sz val="8"/>
        <rFont val="Arial"/>
        <family val="2"/>
        <charset val="1"/>
      </rPr>
      <t xml:space="preserve"> RAID-5 для серверов серии SIGMA L и XL. Установка до 16 дисков SATA.</t>
    </r>
  </si>
  <si>
    <t>Disk Array 24</t>
  </si>
  <si>
    <r>
      <t>Внешний дисковый массив</t>
    </r>
    <r>
      <rPr>
        <sz val="8"/>
        <rFont val="Arial"/>
        <family val="2"/>
        <charset val="1"/>
      </rPr>
      <t xml:space="preserve"> RAID-5 для серверов серии SIGMA L и XL. Установка до 24 дисков SATA.</t>
    </r>
  </si>
  <si>
    <t>R-SATA 1000</t>
  </si>
  <si>
    <r>
      <t>Запасной контейнер</t>
    </r>
    <r>
      <rPr>
        <sz val="8"/>
        <rFont val="Arial"/>
        <family val="2"/>
        <charset val="1"/>
      </rPr>
      <t xml:space="preserve"> для съемного диска для серии SIGMA</t>
    </r>
  </si>
  <si>
    <t>ViCard 8</t>
  </si>
  <si>
    <r>
      <t>Карта расширения</t>
    </r>
    <r>
      <rPr>
        <sz val="8"/>
        <rFont val="Arial"/>
        <family val="2"/>
        <charset val="1"/>
      </rPr>
      <t xml:space="preserve"> для серверов серии DELTA и SIGMA. Позволяет подключать к серверу до 8-и аналоговых камер. Аппаратная компрессия H.264, скорость отображения/записи 25 к/с по каждому каналу с разрешением D1 (720x576).</t>
    </r>
  </si>
  <si>
    <t>ViCard 16</t>
  </si>
  <si>
    <r>
      <t>Карта расширения</t>
    </r>
    <r>
      <rPr>
        <sz val="8"/>
        <rFont val="Arial"/>
        <family val="2"/>
        <charset val="1"/>
      </rPr>
      <t xml:space="preserve"> для серверов серии DELTA и SIGMA. Позволяет подключать к серверу до 16-и аналоговых камер. Аппаратная компрессия H.264, скорость отображения/записи 25 к/с по каждому каналу с разрешением D1 (720x576).</t>
    </r>
  </si>
  <si>
    <t>ViCard 32</t>
  </si>
  <si>
    <r>
      <t>Карта расширения</t>
    </r>
    <r>
      <rPr>
        <sz val="8"/>
        <rFont val="Arial"/>
        <family val="2"/>
        <charset val="1"/>
      </rPr>
      <t xml:space="preserve"> для серверов серии DELTA и SIGMA. Позволяет подключать к серверу до 32-х аналоговых камер. Аппаратная компрессия H.264, скорость отображения/записи 25 к/с по каждому каналу с разрешением D1 (720x576).</t>
    </r>
  </si>
  <si>
    <t>ViCard 4 / HD-SDI</t>
  </si>
  <si>
    <r>
      <t>Карта расширения</t>
    </r>
    <r>
      <rPr>
        <sz val="8"/>
        <rFont val="Arial"/>
        <family val="2"/>
        <charset val="1"/>
      </rPr>
      <t xml:space="preserve"> для серверов серии DELTA и SIGMA. Позволяет подключать к серверу до 4-х камер </t>
    </r>
    <r>
      <rPr>
        <b/>
        <sz val="8"/>
        <color indexed="10"/>
        <rFont val="Arial"/>
        <family val="2"/>
        <charset val="204"/>
      </rPr>
      <t>HD-SDI.</t>
    </r>
    <r>
      <rPr>
        <sz val="8"/>
        <rFont val="Arial"/>
        <family val="2"/>
        <charset val="1"/>
      </rPr>
      <t xml:space="preserve"> Аппаратная компрессия H.264, скорость отображения/записи 25 к/с по каждому каналу с разрешением </t>
    </r>
    <r>
      <rPr>
        <b/>
        <sz val="8"/>
        <color indexed="10"/>
        <rFont val="Arial"/>
        <family val="2"/>
        <charset val="204"/>
      </rPr>
      <t>2mpix</t>
    </r>
  </si>
  <si>
    <t>Карта для подключения камер HD-SDI</t>
  </si>
  <si>
    <t>HD-1000</t>
  </si>
  <si>
    <t>Дополнительный встроенный жесткий диск 1000 Гб</t>
  </si>
  <si>
    <t>HD-2000</t>
  </si>
  <si>
    <t>Дополнительный встроенный жесткий диск 2000 Гб</t>
  </si>
  <si>
    <t>HD-3000</t>
  </si>
  <si>
    <t>Дополнительный встроенный жесткий диск 3000 Гб</t>
  </si>
  <si>
    <t>HD-4000</t>
  </si>
  <si>
    <t>Дополнительный встроенный жесткий диск 4000 Гб</t>
  </si>
  <si>
    <t>PSU-S-12</t>
  </si>
  <si>
    <r>
      <t>Блок питания</t>
    </r>
    <r>
      <rPr>
        <sz val="8"/>
        <rFont val="Arial"/>
        <family val="2"/>
        <charset val="204"/>
      </rPr>
      <t xml:space="preserve"> для сервера Sigma 320/S. (ЗиП).</t>
    </r>
  </si>
  <si>
    <t>PSU-M-12</t>
  </si>
  <si>
    <r>
      <t>Блок питания</t>
    </r>
    <r>
      <rPr>
        <sz val="8"/>
        <rFont val="Arial"/>
        <family val="2"/>
        <charset val="204"/>
      </rPr>
      <t xml:space="preserve"> для сервера Sigma 320/M. (ЗиП).</t>
    </r>
  </si>
  <si>
    <t>PSU-L-10</t>
  </si>
  <si>
    <r>
      <t>Блок питания</t>
    </r>
    <r>
      <rPr>
        <sz val="8"/>
        <rFont val="Arial"/>
        <family val="2"/>
        <charset val="204"/>
      </rPr>
      <t xml:space="preserve"> для сервера Sigma 320/ L (до 2012 года). (ЗиП).</t>
    </r>
  </si>
  <si>
    <t>PSU-L-XL-12</t>
  </si>
  <si>
    <r>
      <t>Блок питания</t>
    </r>
    <r>
      <rPr>
        <sz val="8"/>
        <rFont val="Arial"/>
        <family val="2"/>
        <charset val="204"/>
      </rPr>
      <t xml:space="preserve"> для сервера Sigma 320/ L / XL  и Sigma 480L / XL. (ЗиП).</t>
    </r>
  </si>
  <si>
    <t>FAN-HDD-S</t>
  </si>
  <si>
    <r>
      <t xml:space="preserve">Вентилятор </t>
    </r>
    <r>
      <rPr>
        <sz val="8"/>
        <rFont val="Arial"/>
        <family val="2"/>
        <charset val="204"/>
      </rPr>
      <t>для сервера Sigma 320/S. (ЗиП).</t>
    </r>
  </si>
  <si>
    <t>FAN-HDD-M-L</t>
  </si>
  <si>
    <r>
      <t>Вентилятор</t>
    </r>
    <r>
      <rPr>
        <sz val="8"/>
        <rFont val="Arial"/>
        <family val="2"/>
        <charset val="204"/>
      </rPr>
      <t xml:space="preserve"> для серверов Sigma 320/M, Sigma 320/L и Sigma 480/L для установки после HDD дисков. (ЗиП).</t>
    </r>
  </si>
  <si>
    <t>FAN-HDD-XL</t>
  </si>
  <si>
    <r>
      <t>Вентилятор</t>
    </r>
    <r>
      <rPr>
        <sz val="8"/>
        <rFont val="Arial"/>
        <family val="2"/>
        <charset val="204"/>
      </rPr>
      <t xml:space="preserve"> для сервера Sigma 320/XL и Sigma 480/XL для установки после HDD дисков. (ЗиП).</t>
    </r>
  </si>
  <si>
    <t>FAN-REAR-L-XL</t>
  </si>
  <si>
    <r>
      <t>Вентилятор</t>
    </r>
    <r>
      <rPr>
        <sz val="8"/>
        <rFont val="Arial"/>
        <family val="2"/>
        <charset val="204"/>
      </rPr>
      <t xml:space="preserve"> для серверов Sigma 320/L / XL и Sigma 480/L / XL для установки на заднюю панель. (ЗиП).</t>
    </r>
  </si>
  <si>
    <t>УСТРОЙСТВА РАСПОЗНАВАНИЯ АВТОМОБИЛЬНЫХ НОМЕРОВ</t>
  </si>
  <si>
    <t>eVidence LPR 2</t>
  </si>
  <si>
    <r>
      <t>Сервер автоматического распознавания автомобильных номеров</t>
    </r>
    <r>
      <rPr>
        <sz val="8"/>
        <rFont val="Arial"/>
        <family val="2"/>
        <charset val="1"/>
      </rPr>
      <t>; 2 канала распознавания; скорость обработки 1,3 mpx камер — 10 к/с на канал, камер 2 mpx — 5 к/с на канал.</t>
    </r>
  </si>
  <si>
    <t>eVidence LPR 4</t>
  </si>
  <si>
    <r>
      <t>Сервер автоматического распознавания автомобильных номеров</t>
    </r>
    <r>
      <rPr>
        <sz val="8"/>
        <rFont val="Arial"/>
        <family val="2"/>
        <charset val="1"/>
      </rPr>
      <t>; 4 канала распознавания; скорость обработки 1,3 mpx камер — 10 к/с на канал, камер 2 mpx — 5 к/с на канал.</t>
    </r>
  </si>
  <si>
    <t>eVidence LPR 8</t>
  </si>
  <si>
    <r>
      <t>Сервер автоматического распознавания автомобильных номеров</t>
    </r>
    <r>
      <rPr>
        <sz val="8"/>
        <rFont val="Arial"/>
        <family val="2"/>
        <charset val="1"/>
      </rPr>
      <t>; 8 каналов распознавания; скорость обработки 1,3 mpx камер — 10 к/с на канал, камер 2 mpx — 5 к/с на канал.</t>
    </r>
  </si>
  <si>
    <t>УДАЛЕННЫЕ РАБОЧИЕ СТАНЦИИ</t>
  </si>
  <si>
    <t>Workstation 320 DS</t>
  </si>
  <si>
    <r>
      <t>Станция наблюдения</t>
    </r>
    <r>
      <rPr>
        <sz val="8"/>
        <rFont val="Arial"/>
        <family val="2"/>
        <charset val="1"/>
      </rPr>
      <t xml:space="preserve"> позволяет подключаться к серверам по сети и просматривать видеоархивы и "живое видео" от IP-камер. Станция предназначена для работы с камерами, которые подключаются к серверу с использованием </t>
    </r>
    <r>
      <rPr>
        <b/>
        <sz val="8"/>
        <color indexed="10"/>
        <rFont val="Arial"/>
        <family val="2"/>
        <charset val="204"/>
      </rPr>
      <t>функции "двойной поток".</t>
    </r>
    <r>
      <rPr>
        <sz val="8"/>
        <rFont val="Arial"/>
        <family val="2"/>
        <charset val="1"/>
      </rPr>
      <t xml:space="preserve"> Одновременное воспроизведение 32 видеопотоков со скоростью 25к/с. Поддерживает подключение 2-х цифровых мониторов.</t>
    </r>
  </si>
  <si>
    <t>Workstation 480 DS</t>
  </si>
  <si>
    <r>
      <t>Станция наблюдения</t>
    </r>
    <r>
      <rPr>
        <sz val="8"/>
        <rFont val="Arial"/>
        <family val="2"/>
        <charset val="1"/>
      </rPr>
      <t xml:space="preserve"> позволяет подключаться к серверам по сети и просматривать  видеоархивы и "живое видео" от IP-камер. Станция предназначена для работы с камерами, которые подключаются к серверу с использованием </t>
    </r>
    <r>
      <rPr>
        <b/>
        <sz val="8"/>
        <color indexed="10"/>
        <rFont val="Arial"/>
        <family val="2"/>
        <charset val="204"/>
      </rPr>
      <t>функции "двойной поток".</t>
    </r>
    <r>
      <rPr>
        <sz val="8"/>
        <rFont val="Arial"/>
        <family val="2"/>
        <charset val="1"/>
      </rPr>
      <t xml:space="preserve"> Одновременное воспроизведение 48 видеопотоков со скоростью 25к/с. Поддерживает подключение 2-х цифровых мониторов.</t>
    </r>
  </si>
  <si>
    <t>Workstation 640 DS</t>
  </si>
  <si>
    <r>
      <t>Станция наблюдения</t>
    </r>
    <r>
      <rPr>
        <sz val="8"/>
        <rFont val="Arial"/>
        <family val="2"/>
        <charset val="1"/>
      </rPr>
      <t xml:space="preserve"> позволяет подключаться к серверам по сети и просматривать  видеоархивы и "живое видео" от IP-камер. Станция предназначена для работы с камерами, которые подключаются к серверу с использованием </t>
    </r>
    <r>
      <rPr>
        <b/>
        <sz val="8"/>
        <color indexed="10"/>
        <rFont val="Arial"/>
        <family val="2"/>
        <charset val="204"/>
      </rPr>
      <t>функции "двойной поток".</t>
    </r>
    <r>
      <rPr>
        <sz val="8"/>
        <rFont val="Arial"/>
        <family val="2"/>
        <charset val="1"/>
      </rPr>
      <t xml:space="preserve"> Одновременное воспроизведение 64 видеопотоков со скоростью 25к/с. Поддерживает подключение 2-х цифровых мониторов.</t>
    </r>
  </si>
  <si>
    <t>Workstation 160</t>
  </si>
  <si>
    <r>
      <t>Станция наблюдения</t>
    </r>
    <r>
      <rPr>
        <sz val="8"/>
        <rFont val="Arial"/>
        <family val="2"/>
        <charset val="1"/>
      </rPr>
      <t xml:space="preserve"> позволяет подключаться к серверам по сети и просматривать  видеоархивы и "живое видео" от IP-камер. Скорость отображения видеопотоков более 480 к/с при 1.3Mpix H.264. Поддерживает подключение 2-х цифровых мониторов.</t>
    </r>
  </si>
  <si>
    <t>Workstation 320</t>
  </si>
  <si>
    <r>
      <t>Двухпроцессорная станция наблюдения</t>
    </r>
    <r>
      <rPr>
        <sz val="8"/>
        <rFont val="Arial"/>
        <family val="2"/>
        <charset val="1"/>
      </rPr>
      <t xml:space="preserve"> позволяет подключаться к серверам по сети и просматривать видеоархивы и "живое видео" от IP-камер. Скорость отображения видеопотоков более 960 к/с при 1.3Mpix H.264. Поддерживает подключение 2-х цифровых мониторов.</t>
    </r>
  </si>
  <si>
    <t>АКСЕССУАРЫ ДЛЯ РАБОЧИХ СТАНЦИЙ</t>
  </si>
  <si>
    <t>WallCard 4</t>
  </si>
  <si>
    <r>
      <t>Карта расширения</t>
    </r>
    <r>
      <rPr>
        <sz val="8"/>
        <rFont val="Arial"/>
        <family val="2"/>
        <charset val="1"/>
      </rPr>
      <t xml:space="preserve"> для рабочих станций Workstation. Позволяет подключать к станции до 4-х цифровых мониторов.</t>
    </r>
  </si>
  <si>
    <t>DCZ</t>
  </si>
  <si>
    <r>
      <t>USB-пульт для управления</t>
    </r>
    <r>
      <rPr>
        <sz val="8"/>
        <rFont val="Arial"/>
        <family val="2"/>
        <charset val="1"/>
      </rPr>
      <t xml:space="preserve"> с ПК CCTV IP-приложениями и PTZ камерами, джойстик, Jog-shuttle, питание по USB, удобная настройка для "левшей"</t>
    </r>
  </si>
  <si>
    <t>См. прайс Videotec</t>
  </si>
  <si>
    <t>МОНИТОРЫ FULL-HD</t>
  </si>
  <si>
    <t>WideScreen-21</t>
  </si>
  <si>
    <r>
      <t>Профессиональный TFT-LCD-монитор 21.5"</t>
    </r>
    <r>
      <rPr>
        <sz val="8"/>
        <rFont val="Arial"/>
        <family val="2"/>
        <charset val="1"/>
      </rPr>
      <t>, 16:9, 1920x1080, 1000:1; 5мс; Аудио 2Вт; VGA, DVI, 514.5x370.0x182mm, DC12V, 25Вт, 3.65кг, настольный кронштейн в комплекте.</t>
    </r>
  </si>
  <si>
    <t>WideScreen-32</t>
  </si>
  <si>
    <r>
      <t>Профессиональный TFT-LCD-монитор 32"</t>
    </r>
    <r>
      <rPr>
        <sz val="8"/>
        <rFont val="Arial"/>
        <family val="2"/>
        <charset val="1"/>
      </rPr>
      <t>, 16:9, 1920x1080, 1300:1; 5мс; Аудио 2Вт; VGA, DVI, HDMI, BNC, S-Video, 792x488.5x103.5mm, 220VAC, 120Вт, 22кг, настольный кронштейн в комплекте.</t>
    </r>
  </si>
  <si>
    <t>WideScreen-42</t>
  </si>
  <si>
    <r>
      <t>Профессиональный TFT-LCD-монитор 42"</t>
    </r>
    <r>
      <rPr>
        <sz val="8"/>
        <rFont val="Arial"/>
        <family val="2"/>
        <charset val="1"/>
      </rPr>
      <t>, 16:9, 1920x1080, 1300:1; 5мс; Аудио 7Вт; VGA, DVI, HDMI, BNC, S-Video, 1063x655x120mm, 220VAC, 250Вт, 35кг, настольный кронштейн в комплекте.</t>
    </r>
  </si>
  <si>
    <t>VideoWall-46</t>
  </si>
  <si>
    <r>
      <t>Профессиональная LCD видеопанель с ультратонкой рамкой (12мм)</t>
    </r>
    <r>
      <rPr>
        <sz val="8"/>
        <rFont val="Arial"/>
        <family val="2"/>
        <charset val="1"/>
      </rPr>
      <t xml:space="preserve"> для организации пунктов видеомониторинга. </t>
    </r>
    <r>
      <rPr>
        <b/>
        <sz val="9"/>
        <color indexed="10"/>
        <rFont val="Arial"/>
        <family val="2"/>
        <charset val="1"/>
      </rPr>
      <t>46"</t>
    </r>
    <r>
      <rPr>
        <sz val="8"/>
        <rFont val="Arial"/>
        <family val="2"/>
        <charset val="1"/>
      </rPr>
      <t>, 16:9, 1920x1080, 3000:1; 8мс; Аудио 7Вт; HDMI, VGA, DVI, 1050x604x126mm, 220V, 240Вт, 33кг.</t>
    </r>
  </si>
  <si>
    <t>VideoWall-55</t>
  </si>
  <si>
    <r>
      <t>Профессиональная LCD видеопанель с ультратонкой рамкой (18мм)</t>
    </r>
    <r>
      <rPr>
        <sz val="8"/>
        <rFont val="Arial"/>
        <family val="2"/>
        <charset val="1"/>
      </rPr>
      <t xml:space="preserve"> для организации пунктов видеомониторинга. </t>
    </r>
    <r>
      <rPr>
        <b/>
        <sz val="9"/>
        <color indexed="10"/>
        <rFont val="Arial"/>
        <family val="2"/>
        <charset val="1"/>
      </rPr>
      <t>55"</t>
    </r>
    <r>
      <rPr>
        <sz val="8"/>
        <rFont val="Arial"/>
        <family val="2"/>
        <charset val="1"/>
      </rPr>
      <t>, 16:9, 1920x1080, 4000:1; 8мс; Аудио 7Вт; HDMI, VGA, DVI, 1247x718x144mm, 220V, 300Вт, 45кг.</t>
    </r>
  </si>
  <si>
    <t>VideoWall-65</t>
  </si>
  <si>
    <r>
      <t>Профессиональная LCD видеопанель с ультратонкой рамкой (30мм)</t>
    </r>
    <r>
      <rPr>
        <sz val="8"/>
        <rFont val="Arial"/>
        <family val="2"/>
        <charset val="1"/>
      </rPr>
      <t xml:space="preserve"> для организации пунктов видеомониторинга. </t>
    </r>
    <r>
      <rPr>
        <b/>
        <sz val="9"/>
        <color indexed="10"/>
        <rFont val="Arial"/>
        <family val="2"/>
        <charset val="1"/>
      </rPr>
      <t>65"</t>
    </r>
    <r>
      <rPr>
        <sz val="8"/>
        <rFont val="Arial"/>
        <family val="2"/>
        <charset val="1"/>
      </rPr>
      <t>, 16:9, 1920x1080, 5000:1; 5мс; Аудио 7Вт; HDMI, VGA, DVI, 1513x883x132mm, 220V, 470Вт, 62кг.</t>
    </r>
  </si>
  <si>
    <t>АКСЕССУАРЫ ДЛЯ МОНИТОРОВ</t>
  </si>
  <si>
    <t>WMK-21L</t>
  </si>
  <si>
    <r>
      <t>Настенный кронштейн</t>
    </r>
    <r>
      <rPr>
        <sz val="8"/>
        <rFont val="Arial"/>
        <family val="2"/>
        <charset val="1"/>
      </rPr>
      <t xml:space="preserve"> для установки монитора WideScreen-21, VESA 100.</t>
    </r>
  </si>
  <si>
    <t>WMK-32L</t>
  </si>
  <si>
    <r>
      <t>Настенный кронштейн</t>
    </r>
    <r>
      <rPr>
        <sz val="8"/>
        <rFont val="Arial"/>
        <family val="2"/>
        <charset val="1"/>
      </rPr>
      <t xml:space="preserve"> для установки монитора WideScreen-32, VESA 200.</t>
    </r>
  </si>
  <si>
    <t>WMK-42L</t>
  </si>
  <si>
    <r>
      <t>Настенный кронштейн</t>
    </r>
    <r>
      <rPr>
        <sz val="8"/>
        <rFont val="Arial"/>
        <family val="2"/>
        <charset val="1"/>
      </rPr>
      <t xml:space="preserve"> для установки монитора WideScreen-42 и VideoWall-46.</t>
    </r>
  </si>
  <si>
    <t>IP-КОММУТАТОРЫ (SWITCH) EVIDENCE</t>
  </si>
  <si>
    <t>Cross - 1/RG S</t>
  </si>
  <si>
    <r>
      <t>Комплект для передачи сигнала Ethernet по коаксиальному кабелю RG59</t>
    </r>
    <r>
      <rPr>
        <sz val="8"/>
        <rFont val="Arial"/>
        <family val="2"/>
        <charset val="1"/>
      </rPr>
      <t xml:space="preserve"> на расстояние до 200м. Комплект состоит из приемника и передатчика. Скорость передачи до 100Мбит/с.</t>
    </r>
  </si>
  <si>
    <t>Cross-1/RG HPoE</t>
  </si>
  <si>
    <r>
      <t>Комплект для передачи сигнала Ethernet и питания HighPoE по коаксиальному кабелю RG59</t>
    </r>
    <r>
      <rPr>
        <sz val="8"/>
        <rFont val="Arial"/>
        <family val="2"/>
        <charset val="1"/>
      </rPr>
      <t xml:space="preserve"> на расстояние до 200м. Комплект состоит из приемника и передатчика. Скорость передачи до 100Мбит/с. Максимальная передаваемая мощность - 30Вт.</t>
    </r>
  </si>
  <si>
    <r>
      <t xml:space="preserve">Преобразователь для передачи Ethernet и питания HighPoE по коаксиальному кабелю.
</t>
    </r>
    <r>
      <rPr>
        <sz val="8"/>
        <color indexed="17"/>
        <rFont val="Arial Cyr"/>
        <charset val="204"/>
      </rPr>
      <t>На складе</t>
    </r>
  </si>
  <si>
    <t>Cross - 4/PoE Lite</t>
  </si>
  <si>
    <t>Экономичный PoE коммутатор для систем IP-видеонаблюдения, 4 порта PoE и 4 порта 100Base-T (суммарно 8 портов). Поддержка стандарта IEEE802.3af. Суммарная мощность PoE 60Вт. Питание 220В, макс потребление 65Вт.</t>
  </si>
  <si>
    <t>Название данной модели изменилось. Предыдущее название: "Cross - 4/PoE"</t>
  </si>
  <si>
    <t>Cross - 8</t>
  </si>
  <si>
    <t xml:space="preserve">Управляемый коммутатор для систем IP-видеонаблюдения, 8 портов 10/100Base-T и 2 комбинированных порта -1000Base-T/SFP slot, позволяющие использовать гигабитный канал по витой паре или создавать оптический гигабитный канал с применением дополнительного SFP модуля. Уровень L2. Крепеж для установки в 19'' стойку в комплекте. Поддержка стандарта IEEE802.3at. </t>
  </si>
  <si>
    <t>Cross - 8/HPoE Lite</t>
  </si>
  <si>
    <r>
      <t>Экономичный PoE коммутатор</t>
    </r>
    <r>
      <rPr>
        <sz val="8"/>
        <rFont val="Arial"/>
        <family val="2"/>
        <charset val="1"/>
      </rPr>
      <t xml:space="preserve"> для систем IP-видеонаблюдения, 8 портов  10/100/1000Base-T c поддержкой High PoE IEEE802.3at. Суммарная мощность PoE 60Вт.  Питание 220В, макс потребление 65Вт.</t>
    </r>
  </si>
  <si>
    <t>Cross - 8/HPoE</t>
  </si>
  <si>
    <r>
      <rPr>
        <b/>
        <sz val="8"/>
        <rFont val="Arial"/>
        <family val="2"/>
        <charset val="204"/>
      </rPr>
      <t>Управляемый High PoE коммутатор</t>
    </r>
    <r>
      <rPr>
        <sz val="8"/>
        <rFont val="Arial"/>
        <family val="2"/>
        <charset val="1"/>
      </rPr>
      <t xml:space="preserve"> для систем IP-видеонаблюдения, 8 портов HpoE, 100/1000Base-T и 2 комбинированных порта -1000Base-T/SFP slot, позволяющие использовать гигабитный канал по витой паре или создавать оптический гигабитный канал с применением дополнительного SFP модуля. Уровень L2. Крепеж для установки в 19'' стойку в комплекте. Поддержка стандарта IEEE802.3at. Суммарная мощность PoE 130Вт. Питание 220В, макс потребление 165Вт.</t>
    </r>
  </si>
  <si>
    <t>Cross - 8/Gb</t>
  </si>
  <si>
    <r>
      <rPr>
        <b/>
        <sz val="8"/>
        <rFont val="Arial"/>
        <family val="2"/>
        <charset val="204"/>
      </rPr>
      <t>Управляемый коммутатор</t>
    </r>
    <r>
      <rPr>
        <sz val="8"/>
        <rFont val="Arial"/>
        <family val="2"/>
        <charset val="204"/>
      </rPr>
      <t xml:space="preserve"> для систем IP-видеонаблюдения, 8 портов: 6 портов 10/100/1000Base-T и 2 комбинированных порта -1000Base-T/SFP slot, позволяющие использовать гигабитный канал по витой паре или создавать оптический гигабитный канал с применением дополнительного SFP модуля. Уровень L2. Питание 220В, макс потребление 30Вт.</t>
    </r>
  </si>
  <si>
    <t>Cross - 8/SP</t>
  </si>
  <si>
    <r>
      <rPr>
        <b/>
        <sz val="8"/>
        <rFont val="Arial"/>
        <family val="2"/>
        <charset val="204"/>
      </rPr>
      <t>Управляемый коммутатор</t>
    </r>
    <r>
      <rPr>
        <sz val="8"/>
        <rFont val="Arial"/>
        <family val="2"/>
        <charset val="1"/>
      </rPr>
      <t xml:space="preserve"> для систем IP-видеонаблюдения климатического исполнения. Рабочая температура от -40 до +70 °С. 8 портов 10/100Base-T и 2 комбинированных порта -1000Base-T/SFP slot, позволяющие использовать гигабитный канал по витой паре или создавать оптический гигабитный канал с применением дополнительного SFP модуля. Уровень L2 . Питание 12-48В DC, макс потребление 65Вт.</t>
    </r>
  </si>
  <si>
    <t>Индустриальный коммутатор для работы от -40C
12-48В DC</t>
  </si>
  <si>
    <t>Cross - 24/HPoE</t>
  </si>
  <si>
    <r>
      <rPr>
        <b/>
        <sz val="8"/>
        <rFont val="Arial"/>
        <family val="2"/>
        <charset val="204"/>
      </rPr>
      <t>Управляемый High PoE коммутатор</t>
    </r>
    <r>
      <rPr>
        <sz val="8"/>
        <rFont val="Arial"/>
        <family val="2"/>
        <charset val="204"/>
      </rPr>
      <t xml:space="preserve"> для систем IP-видеонаблюдения, 24 порта PoE, 1000Base-T и 6 портов SFP slot (4 из них комбинированные порты -1000Base-T/SFP slot), позволяющие создавать оптический гигабитный канал с применением дополнительного SFP модуля. Уровень L2. Крепеж для установки в 19'' стойку в комплекте. Поддержка стандарта IEEE802.3at. Суммарная мощность PoE 185Вт. Питание 220В, макс потребление 250Вт.</t>
    </r>
  </si>
  <si>
    <t>Cross - 24/HPoE Plus</t>
  </si>
  <si>
    <r>
      <t xml:space="preserve">Модификация </t>
    </r>
    <r>
      <rPr>
        <sz val="8"/>
        <rFont val="Arial"/>
        <family val="2"/>
        <charset val="204"/>
      </rPr>
      <t xml:space="preserve">коммутатора Cross - 24/HPoE с мощностью </t>
    </r>
    <r>
      <rPr>
        <b/>
        <sz val="8"/>
        <rFont val="Arial"/>
        <family val="2"/>
        <charset val="204"/>
      </rPr>
      <t>PoE увеличенной</t>
    </r>
    <r>
      <rPr>
        <sz val="8"/>
        <rFont val="Arial"/>
        <family val="2"/>
        <charset val="204"/>
      </rPr>
      <t xml:space="preserve"> </t>
    </r>
    <r>
      <rPr>
        <b/>
        <sz val="8"/>
        <rFont val="Arial"/>
        <family val="2"/>
        <charset val="204"/>
      </rPr>
      <t>до 370 Вт</t>
    </r>
  </si>
  <si>
    <t>Cross - 24/Gb</t>
  </si>
  <si>
    <r>
      <rPr>
        <b/>
        <sz val="8"/>
        <rFont val="Arial"/>
        <family val="2"/>
        <charset val="204"/>
      </rPr>
      <t>Управляемый коммутатор</t>
    </r>
    <r>
      <rPr>
        <sz val="8"/>
        <rFont val="Arial"/>
        <family val="2"/>
        <charset val="204"/>
      </rPr>
      <t xml:space="preserve"> для систем IP-видеонаблюдения, 20 портов 1000Base-T, 4 комбинированных порта -1000Base-T/SFP slot и 2 порта SFP slot позволяющие использовать гигабитный канал по витой паре или создавать оптический гигабитный канал с применением дополнительного SFP модуля. Уровень L2. Крепеж для установки в 19'' стойку в комплекте. Питание 220В, макс потребление 30Вт.</t>
    </r>
  </si>
  <si>
    <t>Прямая замена устаревшей модели Cross - 24</t>
  </si>
  <si>
    <t>Cross - 24/FC</t>
  </si>
  <si>
    <r>
      <rPr>
        <b/>
        <sz val="8"/>
        <rFont val="Arial"/>
        <family val="2"/>
        <charset val="204"/>
      </rPr>
      <t>Управляемый коммутатор</t>
    </r>
    <r>
      <rPr>
        <sz val="8"/>
        <rFont val="Arial"/>
        <family val="2"/>
        <charset val="204"/>
      </rPr>
      <t xml:space="preserve"> для систем IP-видеонаблюдения, 24 порта -1000Base-T/SFP slot, позволяющие использовать гигабитный канал по витой паре или создавать оптический гигабитный канал с применением дополнительного SFP модуля.</t>
    </r>
    <r>
      <rPr>
        <b/>
        <sz val="8"/>
        <rFont val="Arial"/>
        <family val="2"/>
        <charset val="204"/>
      </rPr>
      <t xml:space="preserve"> 4 порта</t>
    </r>
    <r>
      <rPr>
        <sz val="8"/>
        <rFont val="Arial"/>
        <family val="2"/>
        <charset val="204"/>
      </rPr>
      <t xml:space="preserve"> из 24 являются</t>
    </r>
    <r>
      <rPr>
        <b/>
        <sz val="8"/>
        <rFont val="Arial"/>
        <family val="2"/>
        <charset val="204"/>
      </rPr>
      <t xml:space="preserve"> </t>
    </r>
    <r>
      <rPr>
        <sz val="8"/>
        <rFont val="Arial"/>
        <family val="2"/>
        <charset val="204"/>
      </rPr>
      <t>комбинированными. Уровень L2. Крепеж для установки в 19'' стойку в комплекте. Питание 220В, макс потребление 60Вт.</t>
    </r>
  </si>
  <si>
    <t>Внимание! С начала 2014 года модель обновилась. В старой модели было 8 портов под витую пару. В новой модели - только 4 порта.</t>
  </si>
  <si>
    <t>Cross - 48/Gb</t>
  </si>
  <si>
    <r>
      <rPr>
        <b/>
        <sz val="8"/>
        <rFont val="Arial"/>
        <family val="2"/>
        <charset val="204"/>
      </rPr>
      <t>Управляемый коммутатор</t>
    </r>
    <r>
      <rPr>
        <sz val="8"/>
        <rFont val="Arial"/>
        <family val="2"/>
        <charset val="204"/>
      </rPr>
      <t xml:space="preserve"> для систем IP-видеонаблюдения, 48 портов: 44 порта 10/100/1000Base-T и 4 комбинированных порта -1000Base-T/SFP slot, позволяющие использовать гигабитный канал по витой паре или создавать оптический гигабитный канал с применением дополнительного SFP модуля. Уровень L2 . Крепеж для установки в 19'' стойку в комплекте. Питание 220В, макс потребление 60Вт.</t>
    </r>
  </si>
  <si>
    <t>SFP-МОДУЛИ</t>
  </si>
  <si>
    <t>GL-712</t>
  </si>
  <si>
    <r>
      <t>Модуль SFP</t>
    </r>
    <r>
      <rPr>
        <sz val="8"/>
        <rFont val="Arial"/>
        <family val="2"/>
        <charset val="1"/>
      </rPr>
      <t>, 1000, UTP, 100 метров RJ-45</t>
    </r>
  </si>
  <si>
    <t>GL-11GT</t>
  </si>
  <si>
    <r>
      <t>Модуль SFP</t>
    </r>
    <r>
      <rPr>
        <sz val="8"/>
        <rFont val="Arial"/>
        <family val="2"/>
        <charset val="1"/>
      </rPr>
      <t>, 1000, два волокна, MM, 500 м, 850 нм, (2xLC)</t>
    </r>
  </si>
  <si>
    <t>GL-12GT2</t>
  </si>
  <si>
    <r>
      <t>Модуль SFP</t>
    </r>
    <r>
      <rPr>
        <sz val="8"/>
        <rFont val="Arial"/>
        <family val="2"/>
        <charset val="1"/>
      </rPr>
      <t>, 1000, два волокна, MM, 2 км, 1310 нм, (2xLC)</t>
    </r>
  </si>
  <si>
    <t>GL-10GT</t>
  </si>
  <si>
    <r>
      <t>Модуль SFP</t>
    </r>
    <r>
      <rPr>
        <sz val="8"/>
        <rFont val="Arial"/>
        <family val="2"/>
        <charset val="1"/>
      </rPr>
      <t>, 1000, два волокна, SM, 10-20 км,1310 нм, (2xLC)</t>
    </r>
  </si>
  <si>
    <t>GL-14GT</t>
  </si>
  <si>
    <r>
      <t>Модуль SFP</t>
    </r>
    <r>
      <rPr>
        <sz val="8"/>
        <rFont val="Arial"/>
        <family val="2"/>
        <charset val="1"/>
      </rPr>
      <t>, 1000, два волокна, SM, 50 км, 1310 нм, (2xLC)</t>
    </r>
  </si>
  <si>
    <t>GL-15GT</t>
  </si>
  <si>
    <r>
      <t>Модуль SFP</t>
    </r>
    <r>
      <rPr>
        <sz val="8"/>
        <rFont val="Arial"/>
        <family val="2"/>
        <charset val="1"/>
      </rPr>
      <t>, 1000, два волокна, SM, 80 км, 1550 нм, (2xLC)</t>
    </r>
  </si>
  <si>
    <t>Цены существенно снижены!</t>
  </si>
  <si>
    <t>GL-16GT</t>
  </si>
  <si>
    <r>
      <t>Модуль SFP</t>
    </r>
    <r>
      <rPr>
        <sz val="8"/>
        <rFont val="Arial"/>
        <family val="2"/>
        <charset val="1"/>
      </rPr>
      <t>, 1000, два волокна, SM, 120 км, 1550 нм, (2xLC)</t>
    </r>
  </si>
  <si>
    <t>GL-10R</t>
  </si>
  <si>
    <r>
      <t>Модуль SFP WDM</t>
    </r>
    <r>
      <rPr>
        <sz val="8"/>
        <rFont val="Arial"/>
        <family val="2"/>
        <charset val="1"/>
      </rPr>
      <t>,1000, одно волокно, SM, 3 км, R, (SC)</t>
    </r>
  </si>
  <si>
    <t>GL-10T</t>
  </si>
  <si>
    <r>
      <t>Модуль SFP WDM</t>
    </r>
    <r>
      <rPr>
        <sz val="8"/>
        <rFont val="Arial"/>
        <family val="2"/>
        <charset val="1"/>
      </rPr>
      <t>,1000, одно волокно, SM, 3 км, T, (SC)</t>
    </r>
  </si>
  <si>
    <t>GL-30RSC</t>
  </si>
  <si>
    <r>
      <t>Модуль SFP WDM</t>
    </r>
    <r>
      <rPr>
        <sz val="8"/>
        <rFont val="Arial"/>
        <family val="2"/>
        <charset val="1"/>
      </rPr>
      <t>,1000, одно волокно, SM, 20 км, R, (SC)</t>
    </r>
  </si>
  <si>
    <t>GL-30TSC</t>
  </si>
  <si>
    <r>
      <t>Модуль SFP WDM</t>
    </r>
    <r>
      <rPr>
        <sz val="8"/>
        <rFont val="Arial"/>
        <family val="2"/>
        <charset val="1"/>
      </rPr>
      <t>,1000, одно волокно, SM, 20 км, T, (SC)</t>
    </r>
  </si>
  <si>
    <t>GL-30R</t>
  </si>
  <si>
    <r>
      <t>Модуль SFP WDM</t>
    </r>
    <r>
      <rPr>
        <sz val="8"/>
        <rFont val="Arial"/>
        <family val="2"/>
        <charset val="1"/>
      </rPr>
      <t>,1000, одно волокно, SM, 20 км, R, (LC)</t>
    </r>
  </si>
  <si>
    <t>GL-30T</t>
  </si>
  <si>
    <r>
      <t>Модуль SFP WDM</t>
    </r>
    <r>
      <rPr>
        <sz val="8"/>
        <rFont val="Arial"/>
        <family val="2"/>
        <charset val="1"/>
      </rPr>
      <t>,1000, одно волокно, SM, 20 км, T, (LC)</t>
    </r>
  </si>
  <si>
    <t>GL-31R</t>
  </si>
  <si>
    <r>
      <t>Модуль SFP WDM</t>
    </r>
    <r>
      <rPr>
        <sz val="8"/>
        <rFont val="Arial"/>
        <family val="2"/>
        <charset val="1"/>
      </rPr>
      <t>,1000, одно волокно, SM, 40 км, R, (SC)</t>
    </r>
  </si>
  <si>
    <t>GL-31T</t>
  </si>
  <si>
    <r>
      <t>Модуль SFP WDM</t>
    </r>
    <r>
      <rPr>
        <sz val="8"/>
        <rFont val="Arial"/>
        <family val="2"/>
        <charset val="1"/>
      </rPr>
      <t>,1000, одно волокно, SM, 40 км, T, (SC)</t>
    </r>
  </si>
  <si>
    <t>GL-3080R</t>
  </si>
  <si>
    <r>
      <t>Модуль SFP WDM</t>
    </r>
    <r>
      <rPr>
        <sz val="8"/>
        <rFont val="Arial"/>
        <family val="2"/>
        <charset val="1"/>
      </rPr>
      <t>,1000, одно волокно, SM, 80 км, R, (SC)</t>
    </r>
  </si>
  <si>
    <t>GL-3080T</t>
  </si>
  <si>
    <r>
      <t>Модуль SFP WDM</t>
    </r>
    <r>
      <rPr>
        <sz val="8"/>
        <rFont val="Arial"/>
        <family val="2"/>
        <charset val="1"/>
      </rPr>
      <t>,1000, одно волокно, SM, 80 км, T, (SC)</t>
    </r>
  </si>
  <si>
    <t>GL-3120R</t>
  </si>
  <si>
    <r>
      <t>Модуль SFP WDM</t>
    </r>
    <r>
      <rPr>
        <sz val="8"/>
        <rFont val="Arial"/>
        <family val="2"/>
        <charset val="1"/>
      </rPr>
      <t>,1000, одно волокно, SM, 120 км, R, (SC)</t>
    </r>
  </si>
  <si>
    <t>GL-3120T</t>
  </si>
  <si>
    <r>
      <t>Модуль SFP WDM</t>
    </r>
    <r>
      <rPr>
        <sz val="8"/>
        <rFont val="Arial"/>
        <family val="2"/>
        <charset val="1"/>
      </rPr>
      <t>,1000, одно волокно, SM, 120 км, T, (SC)</t>
    </r>
  </si>
  <si>
    <t>БЕСПРОВОДНОЕ ОБОРУДОВАНИЕ WI-FI</t>
  </si>
  <si>
    <t>ТОЧКИ ДОСТУПА</t>
  </si>
  <si>
    <t xml:space="preserve"> Гарантия на беспроводное оборудование — 1 год!</t>
  </si>
  <si>
    <t>Loco M2 DV</t>
  </si>
  <si>
    <r>
      <t>Всепогодная Wi-Fi и AirMAX точка доступа</t>
    </r>
    <r>
      <rPr>
        <sz val="8"/>
        <rFont val="Arial"/>
        <family val="2"/>
        <charset val="1"/>
      </rPr>
      <t xml:space="preserve"> для организации сети беспроводного доступа на скорости до 100 Мбит/с с интегрированной антенной </t>
    </r>
    <r>
      <rPr>
        <sz val="8"/>
        <color indexed="10"/>
        <rFont val="Arial"/>
        <family val="2"/>
        <charset val="204"/>
      </rPr>
      <t>8 дБ (45°х45°).</t>
    </r>
    <r>
      <rPr>
        <sz val="8"/>
        <rFont val="Arial"/>
        <family val="2"/>
        <charset val="1"/>
      </rPr>
      <t xml:space="preserve"> Используется для подключения абонентов в ближней зоне - до 1 км от базы. Исполнение – всепогодное, с интегрированной антенной и одним портом Ethernet. 2412–2472 МГц, 802.11g/n. Рабочая температура от </t>
    </r>
    <r>
      <rPr>
        <sz val="8"/>
        <color indexed="8"/>
        <rFont val="Arial"/>
        <family val="2"/>
        <charset val="204"/>
      </rPr>
      <t xml:space="preserve"> -30°С до +80°С</t>
    </r>
    <r>
      <rPr>
        <sz val="8"/>
        <rFont val="Arial"/>
        <family val="2"/>
        <charset val="1"/>
      </rPr>
      <t>. В комплекте блок питания POE-15-12W, крепеж на мачту. 5,5 Ватт, 163x80x30мм, 0,18 кг</t>
    </r>
  </si>
  <si>
    <t>NanoStation M2 DV</t>
  </si>
  <si>
    <r>
      <t>Всепогодная Wi-Fi и AirMAX точка доступа</t>
    </r>
    <r>
      <rPr>
        <sz val="8"/>
        <rFont val="Arial"/>
        <family val="2"/>
        <charset val="1"/>
      </rPr>
      <t xml:space="preserve"> для организации сети беспроводного доступа на скорости до 100 Мбит/с с интегрированной антенной </t>
    </r>
    <r>
      <rPr>
        <sz val="8"/>
        <color indexed="10"/>
        <rFont val="Arial"/>
        <family val="2"/>
        <charset val="204"/>
      </rPr>
      <t>10дБ (55°x53°),</t>
    </r>
    <r>
      <rPr>
        <sz val="8"/>
        <rFont val="Arial"/>
        <family val="2"/>
        <charset val="1"/>
      </rPr>
      <t xml:space="preserve"> Используется для подключения абонентов в ближней зоне - до 5 км от базы. Исполнение – всепогодное, с интегрированной антенной и двумя портами Ethernet, один из которых PoE out. 2412–2472 МГц, 802.11g/n, 500 мВт. Рабочая температура от </t>
    </r>
    <r>
      <rPr>
        <sz val="8"/>
        <color indexed="8"/>
        <rFont val="Arial"/>
        <family val="2"/>
        <charset val="204"/>
      </rPr>
      <t>-30°С до +80°С</t>
    </r>
    <r>
      <rPr>
        <sz val="8"/>
        <rFont val="Arial"/>
        <family val="2"/>
        <charset val="1"/>
      </rPr>
      <t>. В комплекте блок питания POE-24-12W, крепеж на мачту. 8 Ватт, 294x80x30мм, 0,4 кг</t>
    </r>
  </si>
  <si>
    <t>Rocket M2 DV</t>
  </si>
  <si>
    <r>
      <t>Всепогодная Wi-Fi и AirMAX точка доступа</t>
    </r>
    <r>
      <rPr>
        <sz val="8"/>
        <rFont val="Arial"/>
        <family val="2"/>
        <charset val="1"/>
      </rPr>
      <t xml:space="preserve"> для организации сети беспроводного доступа на скорости до 100 Мбит/с.  Рекомендуется для использования в качестве базовых станций при</t>
    </r>
    <r>
      <rPr>
        <b/>
        <sz val="8"/>
        <rFont val="Arial"/>
        <family val="2"/>
        <charset val="1"/>
      </rPr>
      <t xml:space="preserve"> </t>
    </r>
    <r>
      <rPr>
        <b/>
        <sz val="8"/>
        <color indexed="10"/>
        <rFont val="Arial"/>
        <family val="2"/>
        <charset val="204"/>
      </rPr>
      <t>организации соединении с несколькими точками</t>
    </r>
    <r>
      <rPr>
        <sz val="8"/>
        <rFont val="Arial"/>
        <family val="2"/>
        <charset val="1"/>
      </rPr>
      <t xml:space="preserve"> Nanostation M2 DV или LOCOM2 DV по принципу "точка-многоточка" или скоростных каналов «точка-точка». Один порт Ethernet. Исполнение – всепогодное. 2412–2472 МГц, 802.11g/n, 500 мВт. Рабочая температура от </t>
    </r>
    <r>
      <rPr>
        <sz val="8"/>
        <color indexed="8"/>
        <rFont val="Arial"/>
        <family val="2"/>
        <charset val="204"/>
      </rPr>
      <t>-30°С до +75°С</t>
    </r>
    <r>
      <rPr>
        <sz val="8"/>
        <rFont val="Arial"/>
        <family val="2"/>
        <charset val="1"/>
      </rPr>
      <t>. В комплекте блок питания POE-24-12W, крепеж на мачту. 6,5 Ватт, 160x80x30мм, 0,5 кг</t>
    </r>
  </si>
  <si>
    <t>DreamStation 2 DV</t>
  </si>
  <si>
    <r>
      <t>Всепогодная Wi-Fi и AirMAX точка доступа</t>
    </r>
    <r>
      <rPr>
        <sz val="8"/>
        <rFont val="Arial"/>
        <family val="2"/>
        <charset val="1"/>
      </rPr>
      <t xml:space="preserve"> для организации сети беспроводного доступа на скорости до 100 Мбит/с с расширенным диапазоном рабочих температур. Рекомендуется для использования в качестве базовых станций при </t>
    </r>
    <r>
      <rPr>
        <b/>
        <sz val="8"/>
        <color indexed="10"/>
        <rFont val="Arial"/>
        <family val="2"/>
        <charset val="204"/>
      </rPr>
      <t>организации соединении с несколькими точками</t>
    </r>
    <r>
      <rPr>
        <sz val="8"/>
        <rFont val="Arial"/>
        <family val="2"/>
        <charset val="1"/>
      </rPr>
      <t xml:space="preserve"> Nanostation M2 DV или LOCOM2 DV по принципу "точка-многоточка" или скоростных каналов «точка-точка». </t>
    </r>
    <r>
      <rPr>
        <b/>
        <sz val="8"/>
        <color indexed="10"/>
        <rFont val="Arial"/>
        <family val="2"/>
        <charset val="1"/>
      </rPr>
      <t>Подключение к антенне через RP-SMA</t>
    </r>
    <r>
      <rPr>
        <sz val="8"/>
        <color indexed="10"/>
        <rFont val="Arial"/>
        <family val="2"/>
        <charset val="1"/>
      </rPr>
      <t>.</t>
    </r>
    <r>
      <rPr>
        <sz val="8"/>
        <rFont val="Arial"/>
        <family val="2"/>
        <charset val="1"/>
      </rPr>
      <t xml:space="preserve"> Один порт Ethernet. Исполнение – всепогодное. 2412–2472 МГц, 802.11g/n, 500 мВт. Рабочая температура от</t>
    </r>
    <r>
      <rPr>
        <sz val="8"/>
        <color indexed="10"/>
        <rFont val="Arial"/>
        <family val="2"/>
        <charset val="1"/>
      </rPr>
      <t xml:space="preserve"> </t>
    </r>
    <r>
      <rPr>
        <b/>
        <sz val="8"/>
        <color indexed="10"/>
        <rFont val="Arial"/>
        <family val="2"/>
        <charset val="204"/>
      </rPr>
      <t>-50°С до +75°С</t>
    </r>
    <r>
      <rPr>
        <sz val="8"/>
        <rFont val="Arial"/>
        <family val="2"/>
        <charset val="1"/>
      </rPr>
      <t>. В комплекте блок питания POE-24-12W, крепеж на мачту. 6,5 Ватт, 230x160x80мм, 1,1 кг. В комплекте два СВЧ переходника для подключения к антенне, (RP-SMA Male -&gt; N Male), 50 cм, RG-58.</t>
    </r>
  </si>
  <si>
    <t>АНТЕННЫ ДЛЯ ТОЧЕК ДОСТУПА ROCKET M2 DV И DREAMSTATION 2 DV</t>
  </si>
  <si>
    <t>AM-2G15-120 DV</t>
  </si>
  <si>
    <r>
      <t>Антенна AM-2G15-120 DV</t>
    </r>
    <r>
      <rPr>
        <sz val="8"/>
        <rFont val="Arial"/>
        <family val="2"/>
        <charset val="1"/>
      </rPr>
      <t xml:space="preserve"> предназначена для организации многосекторных базовых станций и обеспечивает сектор обслуживания в 120 градусов. 15 дБ, 120°x9°, 2,3-2,7 ГГц. В комплекте полный комплект крепежа на трубостойку. </t>
    </r>
  </si>
  <si>
    <t>AM-2G16-90 DV</t>
  </si>
  <si>
    <r>
      <t>Антенна AM-2G15-120 DV</t>
    </r>
    <r>
      <rPr>
        <sz val="8"/>
        <rFont val="Arial"/>
        <family val="2"/>
        <charset val="1"/>
      </rPr>
      <t xml:space="preserve"> предназначена для организации многосекторных базовых станций и обеспечивает сектор обслуживания в 90 градусов.  Антенна секторная 16 дБ, 90°x9°, 2,3-2,7 ГГц. В комплекте полный комплект крепежа на трубостойку. </t>
    </r>
  </si>
  <si>
    <t>RD-2G24 DV</t>
  </si>
  <si>
    <r>
      <t>RocketDish DV</t>
    </r>
    <r>
      <rPr>
        <sz val="8"/>
        <rFont val="Arial"/>
        <family val="2"/>
        <charset val="1"/>
      </rPr>
      <t xml:space="preserve"> – антенна для создания магистральных каналов на скоростях до 300 Мбит/с на расстояния до 40 км. </t>
    </r>
    <r>
      <rPr>
        <sz val="8"/>
        <color indexed="10"/>
        <rFont val="Arial"/>
        <family val="2"/>
        <charset val="204"/>
      </rPr>
      <t xml:space="preserve">24 дБ, 5°x5°, </t>
    </r>
    <r>
      <rPr>
        <sz val="8"/>
        <rFont val="Arial"/>
        <family val="2"/>
        <charset val="1"/>
      </rPr>
      <t>2,4-2,5 ГГц,  2*RP-SMA. Для уменьшения ветровой нагрузки рекомендуется использовать радиопрозрачные колпаки (радомы) - RAD-2D. Поставляется с полным комплектом крепежа на трубостойку.</t>
    </r>
  </si>
  <si>
    <t>AMO-2G10 DV</t>
  </si>
  <si>
    <r>
      <t xml:space="preserve">Всенаправленая антенна AMO-2G10 DV </t>
    </r>
    <r>
      <rPr>
        <sz val="8"/>
        <rFont val="Arial"/>
        <family val="2"/>
        <charset val="1"/>
      </rPr>
      <t>предназначена для организации сплошного покрытия (360 градусов) радиусом до 1 км в диапазоне 2,4 ГГц для создания сетей высокоскоростного доступа. 10 дБ, 360°x12°, 2,35-2,55 ГГц, 2* RP-SMA. В комплекте полный комплект крепежа на трубостойку.</t>
    </r>
  </si>
  <si>
    <t>AMO-2G13 DV</t>
  </si>
  <si>
    <r>
      <t>Всенаправленая антенна AMO-2G13 DV</t>
    </r>
    <r>
      <rPr>
        <sz val="8"/>
        <rFont val="Arial"/>
        <family val="2"/>
        <charset val="1"/>
      </rPr>
      <t xml:space="preserve"> предназначена для организации сплошного покрытия (360 градусов) радиусом 1-2 км в диапазоне 2,4 ГГц для создания сетей высокоскоростного доступа. 13 дБ, 360°x7°, 2,35-2,55 ГГц, 2* RP-SMA. В комплекте полный комплект крепежа на трубостойку.</t>
    </r>
  </si>
  <si>
    <t>RAD-2RD DV</t>
  </si>
  <si>
    <r>
      <t>Радиопрозрачный колпак</t>
    </r>
    <r>
      <rPr>
        <sz val="8"/>
        <rFont val="Arial"/>
        <family val="2"/>
        <charset val="1"/>
      </rPr>
      <t xml:space="preserve"> для антенн RD-2G24 DV</t>
    </r>
  </si>
  <si>
    <t>АКСЕССУАРЫ ДЛЯ ТОЧЕК ДОСТУПА</t>
  </si>
  <si>
    <t>POE-15-12W</t>
  </si>
  <si>
    <t>Блок питания с PoE, 220 VAC -&gt; 15VDC, 0,8A - для серии 802.11 a/b/g ISP</t>
  </si>
  <si>
    <t>POE-24-24W</t>
  </si>
  <si>
    <t>Блок питания с PoE, 220 VAC -&gt; 24VDC 1A - мощный инжектор для оборудования AirMAX</t>
  </si>
  <si>
    <t>POE-24-12W</t>
  </si>
  <si>
    <t>Блок питания с PoE, 220 VAC -&gt; 24VDC 0,5A - штатный инжектор для оборудования AirMAX.</t>
  </si>
  <si>
    <t>УГЗ-1</t>
  </si>
  <si>
    <t>Грозозащита порта Ethernet УГЗ-1</t>
  </si>
  <si>
    <t xml:space="preserve"> Гарантия на оборудование — 2 года.</t>
  </si>
  <si>
    <t>(за исключением отдельных групп товаров, для которых гарантийный срок указан отдельно)</t>
  </si>
  <si>
    <t>Цены приведены в у.е.  1 у.е. = 1 Доллар США.</t>
  </si>
  <si>
    <t>Снято с производства</t>
  </si>
  <si>
    <t>Понижение цены</t>
  </si>
  <si>
    <t>Повышение цены</t>
  </si>
  <si>
    <t>Новинка/обновление</t>
  </si>
  <si>
    <t>Микширующие усилители</t>
  </si>
  <si>
    <t>IPA-40</t>
  </si>
  <si>
    <r>
      <t xml:space="preserve">Микширующий усилитель. </t>
    </r>
    <r>
      <rPr>
        <b/>
        <sz val="8"/>
        <color indexed="8"/>
        <rFont val="Arial"/>
        <family val="2"/>
        <charset val="204"/>
      </rPr>
      <t>Выходная мощность 40 Вт.</t>
    </r>
    <r>
      <rPr>
        <sz val="8"/>
        <color indexed="8"/>
        <rFont val="Arial"/>
        <family val="2"/>
        <charset val="204"/>
      </rPr>
      <t xml:space="preserve"> Поддерживает 1 источник аудио сигнала. Можно подключить 3 микрофона и 1 телефонную линию. Выходы на громкоговорители 4-16 Oм, 100 В и 70 В. Диапазон эффективно воспроизводимых частот 50 Гц - 16 кГц. Питание 220 В. Потребляемая мощность 70 Вт. Масса 3 кг. Размеры 360 х 270 х 66.</t>
    </r>
  </si>
  <si>
    <t>IPA-60</t>
  </si>
  <si>
    <r>
      <t xml:space="preserve">Микширующий усилитель. </t>
    </r>
    <r>
      <rPr>
        <b/>
        <sz val="8"/>
        <color indexed="8"/>
        <rFont val="Arial"/>
        <family val="2"/>
        <charset val="204"/>
      </rPr>
      <t>Выходная мощность 60 Вт.</t>
    </r>
    <r>
      <rPr>
        <sz val="8"/>
        <color indexed="8"/>
        <rFont val="Arial"/>
        <family val="2"/>
        <charset val="204"/>
      </rPr>
      <t xml:space="preserve"> Поддерживает 5 источников аудио сигнала. Можно подключить 3 микрофона. Выходы на громкоговорители 4-16 Oм, 100 В и 70 В. Диапазон эффективно воспроизводимых частот 50 Гц - 16 кГц. Питание 220 В. Потребляемая мощность 100 Вт. Масса 7,1 кг. Размеры 484 х 335 х 88.</t>
    </r>
  </si>
  <si>
    <t>IPA-240</t>
  </si>
  <si>
    <r>
      <t xml:space="preserve">Микширующий усилитель. </t>
    </r>
    <r>
      <rPr>
        <b/>
        <sz val="8"/>
        <color indexed="8"/>
        <rFont val="Arial"/>
        <family val="2"/>
        <charset val="204"/>
      </rPr>
      <t>Выходная мощность 240 Вт.</t>
    </r>
    <r>
      <rPr>
        <sz val="8"/>
        <color indexed="8"/>
        <rFont val="Arial"/>
        <family val="2"/>
        <charset val="204"/>
      </rPr>
      <t xml:space="preserve"> Поддерживает 5 источников аудио сигнала. Можно подключить 3 микрофона. Выходы на громкоговорители  4-16 Oм, 100 В и 70 В. Диапазон эффективно воспроизводимых частот 50 Гц - 16 кГц. Питание 220 В. Потребляемая мощность 400 Вт. Масса 16,6 кг. Размеры 484 х 385 х 88.</t>
    </r>
  </si>
  <si>
    <t>АМС MA 60</t>
  </si>
  <si>
    <t>Микширующий усилитель, 3x MIC, 2x LINE/MIC, 1x LINE входы, 60W RMS, 100V/70V/8 Ω TAPE/AUX  RCA выходы</t>
  </si>
  <si>
    <t>АМС MA 120</t>
  </si>
  <si>
    <t>Микширующий усилитель, 3x MIC, 2x LINE/MIC, 1x LINE входы, 120W RMS, 100V/70V/8 Ω/TAPE/AUX выходы</t>
  </si>
  <si>
    <t>Зональный микширующий усилитель</t>
  </si>
  <si>
    <t>IPA-Z120</t>
  </si>
  <si>
    <r>
      <t xml:space="preserve">Микширующий усилитель. </t>
    </r>
    <r>
      <rPr>
        <b/>
        <sz val="8"/>
        <color indexed="8"/>
        <rFont val="Arial"/>
        <family val="2"/>
        <charset val="204"/>
      </rPr>
      <t>Выходная мощность 120 Вт.</t>
    </r>
    <r>
      <rPr>
        <sz val="8"/>
        <color indexed="8"/>
        <rFont val="Arial"/>
        <family val="2"/>
        <charset val="204"/>
      </rPr>
      <t xml:space="preserve"> Поддерживает 4 источника аудио сигнала. Можно подключить 3 микрофона. Выходы на громкоговорители 4-16 Oм, 100 В и 70 В. </t>
    </r>
    <r>
      <rPr>
        <b/>
        <sz val="8"/>
        <color indexed="8"/>
        <rFont val="Arial"/>
        <family val="2"/>
        <charset val="204"/>
      </rPr>
      <t>Встроенный селектор на 5 зон.</t>
    </r>
    <r>
      <rPr>
        <sz val="8"/>
        <color indexed="8"/>
        <rFont val="Arial"/>
        <family val="2"/>
        <charset val="204"/>
      </rPr>
      <t xml:space="preserve"> Диапазон эффективно воспроизводимых частот 50 Гц - 16 кГц. Питание 220 В. Потребляемая мощность 200 Вт. Масса 9,5 кг. Размеры 484 х 335 х 88.</t>
    </r>
  </si>
  <si>
    <t>IPA-Z120А</t>
  </si>
  <si>
    <r>
      <t xml:space="preserve">Микширующий усилитель </t>
    </r>
    <r>
      <rPr>
        <b/>
        <sz val="8"/>
        <color indexed="8"/>
        <rFont val="Arial"/>
        <family val="2"/>
        <charset val="204"/>
      </rPr>
      <t>с позонной регулировкой</t>
    </r>
    <r>
      <rPr>
        <sz val="8"/>
        <color indexed="8"/>
        <rFont val="Arial"/>
        <family val="2"/>
        <charset val="204"/>
      </rPr>
      <t xml:space="preserve"> громкости. </t>
    </r>
    <r>
      <rPr>
        <b/>
        <sz val="8"/>
        <color indexed="8"/>
        <rFont val="Arial"/>
        <family val="2"/>
        <charset val="204"/>
      </rPr>
      <t>Выходная мощность 120 Вт.</t>
    </r>
    <r>
      <rPr>
        <sz val="8"/>
        <color indexed="8"/>
        <rFont val="Arial"/>
        <family val="2"/>
        <charset val="204"/>
      </rPr>
      <t xml:space="preserve"> Поддерживает 4 источника аудио сигнала. Можно подключить 4 микрофона. Выходы на громкоговорители 4-16 Oм, 100 В и 70 В. </t>
    </r>
    <r>
      <rPr>
        <b/>
        <sz val="8"/>
        <color indexed="8"/>
        <rFont val="Arial"/>
        <family val="2"/>
        <charset val="204"/>
      </rPr>
      <t>Встроенный селектор и регуляторы на 5 зон.</t>
    </r>
    <r>
      <rPr>
        <sz val="8"/>
        <color indexed="8"/>
        <rFont val="Arial"/>
        <family val="2"/>
        <charset val="204"/>
      </rPr>
      <t xml:space="preserve"> Диапазон эффективно воспроизводимых частот 50 Гц - 16 кГц. Питание 220 В. Потребляемая мощность 180 Вт. Масса 16,9 кг. Размеры 484 х 399 х 132.</t>
    </r>
  </si>
  <si>
    <t>АМС MMA 60</t>
  </si>
  <si>
    <t>Модульный микширующий усилитель, 2x MIC, 1x AUX, 1x TEL входы, 60W RMS, 100V/70V/25V/8 Ω линии, 1x LINE выход, опциональные модули TM4 и CD5</t>
  </si>
  <si>
    <t>Микшеры и предусилители</t>
  </si>
  <si>
    <t>IPA-SMP</t>
  </si>
  <si>
    <r>
      <rPr>
        <b/>
        <sz val="8"/>
        <color indexed="8"/>
        <rFont val="Arial"/>
        <family val="2"/>
        <charset val="204"/>
      </rPr>
      <t>Стереофонический</t>
    </r>
    <r>
      <rPr>
        <sz val="8"/>
        <color indexed="8"/>
        <rFont val="Arial"/>
        <family val="2"/>
        <charset val="204"/>
      </rPr>
      <t xml:space="preserve"> микширующий предусилитель. Можно подключить 2 микрофона. Имеет 5 линейных выходов, вход тревоги и несбалансированный выход REC. Диапазон эффективно воспроизводимых частот 20 Гц - 20 кГц. Питание 220 В.  Масса 3,9 кг. Размеры 484 х 209 х 44.</t>
    </r>
  </si>
  <si>
    <t>IPA-PA</t>
  </si>
  <si>
    <r>
      <t>Предусилитель с</t>
    </r>
    <r>
      <rPr>
        <b/>
        <sz val="8"/>
        <color indexed="8"/>
        <rFont val="Arial"/>
        <family val="2"/>
        <charset val="204"/>
      </rPr>
      <t xml:space="preserve"> 5-ю сбалансированными микрофонными входами.</t>
    </r>
    <r>
      <rPr>
        <sz val="8"/>
        <color indexed="8"/>
        <rFont val="Arial"/>
        <family val="2"/>
        <charset val="204"/>
      </rPr>
      <t xml:space="preserve"> Имеет </t>
    </r>
    <r>
      <rPr>
        <b/>
        <sz val="8"/>
        <color indexed="8"/>
        <rFont val="Arial"/>
        <family val="2"/>
        <charset val="204"/>
      </rPr>
      <t>3 аудиовхода и один вход ЕМС.</t>
    </r>
    <r>
      <rPr>
        <sz val="8"/>
        <color indexed="8"/>
        <rFont val="Arial"/>
        <family val="2"/>
        <charset val="204"/>
      </rPr>
      <t xml:space="preserve"> </t>
    </r>
    <r>
      <rPr>
        <b/>
        <sz val="8"/>
        <color indexed="8"/>
        <rFont val="Arial"/>
        <family val="2"/>
        <charset val="204"/>
      </rPr>
      <t>Можно подключить выносную микрофонную консоль IPM-RP01.</t>
    </r>
    <r>
      <rPr>
        <sz val="8"/>
        <color indexed="8"/>
        <rFont val="Arial"/>
        <family val="2"/>
        <charset val="204"/>
      </rPr>
      <t xml:space="preserve"> Диапазон эффективно воспроизводимых частот 20 Гц - 20 кГц. Питание 220/24 В.  Масса 5 кг. Размеры 484 х 295 х 44.</t>
    </r>
  </si>
  <si>
    <t>IPA-SMP2</t>
  </si>
  <si>
    <r>
      <t xml:space="preserve">2-канальный </t>
    </r>
    <r>
      <rPr>
        <b/>
        <sz val="8"/>
        <color indexed="8"/>
        <rFont val="Arial"/>
        <family val="2"/>
        <charset val="204"/>
      </rPr>
      <t>стереофонический</t>
    </r>
    <r>
      <rPr>
        <sz val="8"/>
        <color indexed="8"/>
        <rFont val="Arial"/>
        <family val="2"/>
        <charset val="204"/>
      </rPr>
      <t xml:space="preserve"> микширующий предусилитель. </t>
    </r>
    <r>
      <rPr>
        <b/>
        <sz val="8"/>
        <color indexed="8"/>
        <rFont val="Arial"/>
        <family val="2"/>
        <charset val="204"/>
      </rPr>
      <t>Можно подключить выносную микрофонную консоль IPM-RP01.</t>
    </r>
    <r>
      <rPr>
        <sz val="8"/>
        <color indexed="8"/>
        <rFont val="Arial"/>
        <family val="2"/>
        <charset val="204"/>
      </rPr>
      <t xml:space="preserve"> Имеет </t>
    </r>
    <r>
      <rPr>
        <b/>
        <sz val="8"/>
        <color indexed="8"/>
        <rFont val="Arial"/>
        <family val="2"/>
        <charset val="204"/>
      </rPr>
      <t>10 входов, 2 линейных выхода.</t>
    </r>
    <r>
      <rPr>
        <sz val="8"/>
        <color indexed="8"/>
        <rFont val="Arial"/>
        <family val="2"/>
        <charset val="204"/>
      </rPr>
      <t xml:space="preserve"> Диапазон эффективно воспроизводимых частот 20 Гц - 20 кГц. Питание 220/24 В.  Масса 3,9 кг. Размеры 484 х 295 х 44.</t>
    </r>
  </si>
  <si>
    <t>IPA-P8C</t>
  </si>
  <si>
    <r>
      <rPr>
        <b/>
        <sz val="8"/>
        <color indexed="8"/>
        <rFont val="Arial"/>
        <family val="2"/>
        <charset val="204"/>
      </rPr>
      <t>8-канальный микширующий</t>
    </r>
    <r>
      <rPr>
        <sz val="8"/>
        <color indexed="8"/>
        <rFont val="Arial"/>
        <family val="2"/>
        <charset val="204"/>
      </rPr>
      <t xml:space="preserve"> предусилитель. 8 несбалансированных линейных входов (разъемы JACK 6,3). 8 несбалансированных линейных выходов. 3 микрофонных входа. Диапазон эффективно воспроизводимых частот 50 Гц - 18 кГц. Питание 220 В.  Потребляемая мощность 35 Вт. Масса 4,6 кг. Размеры 484 х 303 х 88.</t>
    </r>
  </si>
  <si>
    <t>IPA-6PAR</t>
  </si>
  <si>
    <r>
      <t xml:space="preserve">Микширующий предусилитель со </t>
    </r>
    <r>
      <rPr>
        <b/>
        <sz val="8"/>
        <color indexed="8"/>
        <rFont val="Arial"/>
        <family val="2"/>
        <charset val="204"/>
      </rPr>
      <t>встроенным микрофоном.</t>
    </r>
    <r>
      <rPr>
        <sz val="8"/>
        <color indexed="8"/>
        <rFont val="Arial"/>
        <family val="2"/>
        <charset val="204"/>
      </rPr>
      <t xml:space="preserve"> Поддерживает </t>
    </r>
    <r>
      <rPr>
        <b/>
        <sz val="8"/>
        <color indexed="8"/>
        <rFont val="Arial"/>
        <family val="2"/>
        <charset val="204"/>
      </rPr>
      <t>3 источника аудио сигнала.</t>
    </r>
    <r>
      <rPr>
        <sz val="8"/>
        <color indexed="8"/>
        <rFont val="Arial"/>
        <family val="2"/>
        <charset val="204"/>
      </rPr>
      <t xml:space="preserve"> Возможность подключения </t>
    </r>
    <r>
      <rPr>
        <b/>
        <sz val="8"/>
        <color indexed="8"/>
        <rFont val="Arial"/>
        <family val="2"/>
        <charset val="204"/>
      </rPr>
      <t>6-ти зон озвучивания</t>
    </r>
    <r>
      <rPr>
        <sz val="8"/>
        <color indexed="8"/>
        <rFont val="Arial"/>
        <family val="2"/>
        <charset val="204"/>
      </rPr>
      <t xml:space="preserve"> с функцией выбора источника. </t>
    </r>
    <r>
      <rPr>
        <b/>
        <sz val="8"/>
        <color indexed="8"/>
        <rFont val="Arial"/>
        <family val="2"/>
        <charset val="204"/>
      </rPr>
      <t xml:space="preserve">Можно подключить 6 выносных микрофонных консолей IPM-RP06. </t>
    </r>
    <r>
      <rPr>
        <sz val="8"/>
        <color indexed="8"/>
        <rFont val="Arial"/>
        <family val="2"/>
        <charset val="204"/>
      </rPr>
      <t xml:space="preserve">Микрофонный вход XLR с отключаемым фантомным питанием и регулировкой чувствительности микрофона. </t>
    </r>
    <r>
      <rPr>
        <b/>
        <sz val="8"/>
        <color indexed="8"/>
        <rFont val="Arial"/>
        <family val="2"/>
        <charset val="204"/>
      </rPr>
      <t>3 линейных входа RCA</t>
    </r>
    <r>
      <rPr>
        <sz val="8"/>
        <color indexed="8"/>
        <rFont val="Arial"/>
        <family val="2"/>
        <charset val="204"/>
      </rPr>
      <t xml:space="preserve"> для подключения источников музыки. Встроенный </t>
    </r>
    <r>
      <rPr>
        <b/>
        <sz val="8"/>
        <color indexed="8"/>
        <rFont val="Arial"/>
        <family val="2"/>
        <charset val="204"/>
      </rPr>
      <t>сигнал привлечения внимания.</t>
    </r>
    <r>
      <rPr>
        <sz val="8"/>
        <color indexed="8"/>
        <rFont val="Arial"/>
        <family val="2"/>
        <charset val="204"/>
      </rPr>
      <t xml:space="preserve">  </t>
    </r>
    <r>
      <rPr>
        <b/>
        <sz val="8"/>
        <color indexed="8"/>
        <rFont val="Arial"/>
        <family val="2"/>
        <charset val="204"/>
      </rPr>
      <t>6 линейных выходов</t>
    </r>
    <r>
      <rPr>
        <sz val="8"/>
        <color indexed="8"/>
        <rFont val="Arial"/>
        <family val="2"/>
        <charset val="204"/>
      </rPr>
      <t xml:space="preserve"> для подключения усилителей мощности. Диапазон эффективно воспроизводимых частот на входе предусилителя и микрофона 50 Гц - 18 кГц, на линейном входе 20 Гц - 20 кГц. Питание 220 В.  Масса 6,58 кг. Размеры 484 х 303 х 88.</t>
    </r>
  </si>
  <si>
    <t>IPM-RP01</t>
  </si>
  <si>
    <r>
      <rPr>
        <b/>
        <sz val="8"/>
        <color indexed="8"/>
        <rFont val="Arial"/>
        <family val="2"/>
        <charset val="204"/>
      </rPr>
      <t>Выносная микрофонная консоль</t>
    </r>
    <r>
      <rPr>
        <sz val="8"/>
        <color indexed="8"/>
        <rFont val="Arial"/>
        <family val="2"/>
        <charset val="204"/>
      </rPr>
      <t xml:space="preserve"> работает с предусилителями </t>
    </r>
    <r>
      <rPr>
        <b/>
        <sz val="8"/>
        <color indexed="8"/>
        <rFont val="Arial"/>
        <family val="2"/>
        <charset val="204"/>
      </rPr>
      <t xml:space="preserve">IPA-PA </t>
    </r>
    <r>
      <rPr>
        <sz val="8"/>
        <color indexed="8"/>
        <rFont val="Arial"/>
        <family val="2"/>
        <charset val="204"/>
      </rPr>
      <t>и</t>
    </r>
    <r>
      <rPr>
        <b/>
        <sz val="8"/>
        <color indexed="8"/>
        <rFont val="Arial"/>
        <family val="2"/>
        <charset val="204"/>
      </rPr>
      <t xml:space="preserve"> IPA-SMP2. </t>
    </r>
    <r>
      <rPr>
        <sz val="8"/>
        <color indexed="8"/>
        <rFont val="Arial"/>
        <family val="2"/>
        <charset val="204"/>
      </rPr>
      <t>Использует микрофон конденсаторного типа. Максимальная удаленность консоли от блока - 1 км. Диапазон эффективно воспроизводимых частот 50 Гц - 18 кГц. Питание 24 В.  Масса 960 г (без микрофона). Размеры 197 х 115 х 43,5.</t>
    </r>
  </si>
  <si>
    <t>IPM-RP6</t>
  </si>
  <si>
    <r>
      <rPr>
        <b/>
        <sz val="8"/>
        <color indexed="8"/>
        <rFont val="Arial"/>
        <family val="2"/>
        <charset val="204"/>
      </rPr>
      <t>Выносная микрофонная консоль</t>
    </r>
    <r>
      <rPr>
        <sz val="8"/>
        <color indexed="8"/>
        <rFont val="Arial"/>
        <family val="2"/>
        <charset val="204"/>
      </rPr>
      <t xml:space="preserve"> работает с предусилителем </t>
    </r>
    <r>
      <rPr>
        <b/>
        <sz val="8"/>
        <color indexed="8"/>
        <rFont val="Arial"/>
        <family val="2"/>
        <charset val="204"/>
      </rPr>
      <t>IPA-6PAR.</t>
    </r>
    <r>
      <rPr>
        <sz val="8"/>
        <color indexed="8"/>
        <rFont val="Arial"/>
        <family val="2"/>
        <charset val="204"/>
      </rPr>
      <t xml:space="preserve"> Встроенный селектор на </t>
    </r>
    <r>
      <rPr>
        <b/>
        <sz val="8"/>
        <color indexed="8"/>
        <rFont val="Arial"/>
        <family val="2"/>
        <charset val="204"/>
      </rPr>
      <t>6 зон.</t>
    </r>
    <r>
      <rPr>
        <sz val="8"/>
        <color indexed="8"/>
        <rFont val="Arial"/>
        <family val="2"/>
        <charset val="204"/>
      </rPr>
      <t xml:space="preserve"> Передача </t>
    </r>
    <r>
      <rPr>
        <b/>
        <sz val="8"/>
        <color indexed="8"/>
        <rFont val="Arial"/>
        <family val="2"/>
        <charset val="204"/>
      </rPr>
      <t>3-х предварительно записанных</t>
    </r>
    <r>
      <rPr>
        <sz val="8"/>
        <color indexed="8"/>
        <rFont val="Arial"/>
        <family val="2"/>
        <charset val="204"/>
      </rPr>
      <t xml:space="preserve"> голосовых сообщений. Использует микрофон конденсаторного типа. Максимальная удаленность консоли от блока - 1 км. Диапазон эффективно воспроизводимых частот 100 Гц - 17 кГц. Питание 24 В.  Масса 960 г (без микрофона). Размеры 220 х 142,7 х 51,5.</t>
    </r>
  </si>
  <si>
    <t>Усилители мощности</t>
  </si>
  <si>
    <t>IPA-1C240</t>
  </si>
  <si>
    <r>
      <rPr>
        <b/>
        <sz val="8"/>
        <color indexed="8"/>
        <rFont val="Arial"/>
        <family val="2"/>
        <charset val="204"/>
      </rPr>
      <t>1-канальный</t>
    </r>
    <r>
      <rPr>
        <sz val="8"/>
        <color indexed="8"/>
        <rFont val="Arial"/>
        <family val="2"/>
        <charset val="204"/>
      </rPr>
      <t xml:space="preserve"> усилитель мощности.  </t>
    </r>
    <r>
      <rPr>
        <b/>
        <sz val="8"/>
        <color indexed="8"/>
        <rFont val="Arial"/>
        <family val="2"/>
        <charset val="204"/>
      </rPr>
      <t>Выходная мощность</t>
    </r>
    <r>
      <rPr>
        <sz val="8"/>
        <color indexed="8"/>
        <rFont val="Arial"/>
        <family val="2"/>
        <charset val="204"/>
      </rPr>
      <t xml:space="preserve"> </t>
    </r>
    <r>
      <rPr>
        <b/>
        <sz val="8"/>
        <color indexed="8"/>
        <rFont val="Arial"/>
        <family val="2"/>
        <charset val="204"/>
      </rPr>
      <t>240 Вт</t>
    </r>
    <r>
      <rPr>
        <sz val="8"/>
        <color indexed="8"/>
        <rFont val="Arial"/>
        <family val="2"/>
        <charset val="204"/>
      </rPr>
      <t xml:space="preserve">. </t>
    </r>
    <r>
      <rPr>
        <b/>
        <sz val="8"/>
        <color indexed="8"/>
        <rFont val="Arial"/>
        <family val="2"/>
        <charset val="204"/>
      </rPr>
      <t>1 сбалансированный линейный вход</t>
    </r>
    <r>
      <rPr>
        <sz val="8"/>
        <color indexed="8"/>
        <rFont val="Arial"/>
        <family val="2"/>
        <charset val="204"/>
      </rPr>
      <t xml:space="preserve"> (разъем XLR), </t>
    </r>
    <r>
      <rPr>
        <b/>
        <sz val="8"/>
        <color indexed="8"/>
        <rFont val="Arial"/>
        <family val="2"/>
        <charset val="204"/>
      </rPr>
      <t>1 несбалансированный линейный вход</t>
    </r>
    <r>
      <rPr>
        <sz val="8"/>
        <color indexed="8"/>
        <rFont val="Arial"/>
        <family val="2"/>
        <charset val="204"/>
      </rPr>
      <t xml:space="preserve"> (разъем JACK 6.3), </t>
    </r>
    <r>
      <rPr>
        <b/>
        <sz val="8"/>
        <color indexed="8"/>
        <rFont val="Arial"/>
        <family val="2"/>
        <charset val="204"/>
      </rPr>
      <t>1 линейный выход – LINK</t>
    </r>
    <r>
      <rPr>
        <sz val="8"/>
        <color indexed="8"/>
        <rFont val="Arial"/>
        <family val="2"/>
        <charset val="204"/>
      </rPr>
      <t xml:space="preserve"> (разъемы XLR и JACK 6.3). Выходы на громкоговорители 4-16 Ом, 100 В и 70 В. Диапазон эффективно воспроизводимых частот 50 Гц - 16 кГц. Питание 220 В. </t>
    </r>
    <r>
      <rPr>
        <b/>
        <sz val="8"/>
        <color indexed="8"/>
        <rFont val="Arial"/>
        <family val="2"/>
        <charset val="204"/>
      </rPr>
      <t>Потребляемая мощность 400 Вт.</t>
    </r>
    <r>
      <rPr>
        <sz val="8"/>
        <color indexed="8"/>
        <rFont val="Arial"/>
        <family val="2"/>
        <charset val="204"/>
      </rPr>
      <t xml:space="preserve"> Масса 13,2 кг. Размеры 484 х 358 х 88.
</t>
    </r>
  </si>
  <si>
    <t>IPA-1C500</t>
  </si>
  <si>
    <r>
      <rPr>
        <b/>
        <sz val="8"/>
        <color indexed="8"/>
        <rFont val="Arial"/>
        <family val="2"/>
        <charset val="204"/>
      </rPr>
      <t>1-канальный</t>
    </r>
    <r>
      <rPr>
        <sz val="8"/>
        <color indexed="8"/>
        <rFont val="Arial"/>
        <family val="2"/>
        <charset val="204"/>
      </rPr>
      <t xml:space="preserve"> усилитель мощности.  </t>
    </r>
    <r>
      <rPr>
        <b/>
        <sz val="8"/>
        <color indexed="8"/>
        <rFont val="Arial"/>
        <family val="2"/>
        <charset val="204"/>
      </rPr>
      <t>Выходная мощность</t>
    </r>
    <r>
      <rPr>
        <sz val="8"/>
        <color indexed="8"/>
        <rFont val="Arial"/>
        <family val="2"/>
        <charset val="204"/>
      </rPr>
      <t xml:space="preserve"> </t>
    </r>
    <r>
      <rPr>
        <b/>
        <sz val="8"/>
        <color indexed="8"/>
        <rFont val="Arial"/>
        <family val="2"/>
        <charset val="204"/>
      </rPr>
      <t>500 Вт</t>
    </r>
    <r>
      <rPr>
        <sz val="8"/>
        <color indexed="8"/>
        <rFont val="Arial"/>
        <family val="2"/>
        <charset val="204"/>
      </rPr>
      <t xml:space="preserve">. 1 сбалансированный линейный вход (разъем XLR), 1 несбалансированный линейный вход (разъем JACK 6.3), 1 линейный выход – LINK (разъемы XLR и JACK 6.3). Выходы на громкоговорители 4-16 Ом, 100 В и 70 В. Диапазон эффективно воспроизводимых частот 50 Гц - 16 кГц. Питание 220 В. </t>
    </r>
    <r>
      <rPr>
        <b/>
        <sz val="8"/>
        <color indexed="8"/>
        <rFont val="Arial"/>
        <family val="2"/>
        <charset val="204"/>
      </rPr>
      <t>Потребляемая мощность 720 Вт.</t>
    </r>
    <r>
      <rPr>
        <sz val="8"/>
        <color indexed="8"/>
        <rFont val="Arial"/>
        <family val="2"/>
        <charset val="204"/>
      </rPr>
      <t xml:space="preserve"> Масса 19 кг. Размеры 484 х 358 х 132.
</t>
    </r>
  </si>
  <si>
    <t>IPA-1C650</t>
  </si>
  <si>
    <r>
      <rPr>
        <b/>
        <sz val="8"/>
        <color indexed="8"/>
        <rFont val="Arial"/>
        <family val="2"/>
        <charset val="204"/>
      </rPr>
      <t>1-канальный</t>
    </r>
    <r>
      <rPr>
        <sz val="8"/>
        <color indexed="8"/>
        <rFont val="Arial"/>
        <family val="2"/>
        <charset val="204"/>
      </rPr>
      <t xml:space="preserve"> усилитель мощности.  </t>
    </r>
    <r>
      <rPr>
        <b/>
        <sz val="8"/>
        <color indexed="8"/>
        <rFont val="Arial"/>
        <family val="2"/>
        <charset val="204"/>
      </rPr>
      <t>Выходная мощность</t>
    </r>
    <r>
      <rPr>
        <sz val="8"/>
        <color indexed="8"/>
        <rFont val="Arial"/>
        <family val="2"/>
        <charset val="204"/>
      </rPr>
      <t xml:space="preserve"> </t>
    </r>
    <r>
      <rPr>
        <b/>
        <sz val="8"/>
        <color indexed="8"/>
        <rFont val="Arial"/>
        <family val="2"/>
        <charset val="204"/>
      </rPr>
      <t>650 Вт</t>
    </r>
    <r>
      <rPr>
        <sz val="8"/>
        <color indexed="8"/>
        <rFont val="Arial"/>
        <family val="2"/>
        <charset val="204"/>
      </rPr>
      <t>. 1 сбалансированный линейный вход (разъем XLR), 1 несбалансированный линейный вход (разъем JACK 6.3), 1 линейный выход – LINK (разъемы XLR и JACK 6.3). Выходы на громкоговорители 4-16 Ом, 100 В и 70 В. Диапазон эффективно воспроизводимых частот 50 Гц - 16 кГц. Питание 220 В.</t>
    </r>
    <r>
      <rPr>
        <b/>
        <sz val="8"/>
        <color indexed="8"/>
        <rFont val="Arial"/>
        <family val="2"/>
        <charset val="204"/>
      </rPr>
      <t xml:space="preserve"> Потребляемая мощность 950 Вт.</t>
    </r>
    <r>
      <rPr>
        <sz val="8"/>
        <color indexed="8"/>
        <rFont val="Arial"/>
        <family val="2"/>
        <charset val="204"/>
      </rPr>
      <t xml:space="preserve"> Масса 22 кг. Размеры 484 х 358 х 132.
</t>
    </r>
  </si>
  <si>
    <t>IPA-2C240</t>
  </si>
  <si>
    <r>
      <rPr>
        <b/>
        <sz val="8"/>
        <color indexed="8"/>
        <rFont val="Arial"/>
        <family val="2"/>
        <charset val="204"/>
      </rPr>
      <t>2-канальный</t>
    </r>
    <r>
      <rPr>
        <sz val="8"/>
        <color indexed="8"/>
        <rFont val="Arial"/>
        <family val="2"/>
        <charset val="204"/>
      </rPr>
      <t xml:space="preserve"> усилитель мощности. </t>
    </r>
    <r>
      <rPr>
        <b/>
        <sz val="8"/>
        <color indexed="8"/>
        <rFont val="Arial"/>
        <family val="2"/>
        <charset val="204"/>
      </rPr>
      <t xml:space="preserve"> Выходная мощность 2х240 Вт. 2 независимых линейных входа (разъем XLR и JACK 6.3), 2 независимых линейных выхода LINK (разъемы XLR и JACK 6.3).</t>
    </r>
    <r>
      <rPr>
        <sz val="8"/>
        <color indexed="8"/>
        <rFont val="Arial"/>
        <family val="2"/>
        <charset val="204"/>
      </rPr>
      <t xml:space="preserve"> Выходы на громкоговорители 4-16 Ом, 100 В и 70 В. Диапазон эффективно воспроизводимых частот 50 Гц - 16 кГц. Питание 220 В. </t>
    </r>
    <r>
      <rPr>
        <b/>
        <sz val="8"/>
        <color indexed="8"/>
        <rFont val="Arial"/>
        <family val="2"/>
        <charset val="204"/>
      </rPr>
      <t>Потребляемая мощность 720 Вт.</t>
    </r>
    <r>
      <rPr>
        <sz val="8"/>
        <color indexed="8"/>
        <rFont val="Arial"/>
        <family val="2"/>
        <charset val="204"/>
      </rPr>
      <t xml:space="preserve"> Масса 11,3 кг. Размеры 484 х 359 х 132.
</t>
    </r>
  </si>
  <si>
    <t>IPA-2C500</t>
  </si>
  <si>
    <r>
      <rPr>
        <b/>
        <sz val="8"/>
        <color indexed="8"/>
        <rFont val="Arial"/>
        <family val="2"/>
        <charset val="204"/>
      </rPr>
      <t>2-канальный</t>
    </r>
    <r>
      <rPr>
        <sz val="8"/>
        <color indexed="8"/>
        <rFont val="Arial"/>
        <family val="2"/>
        <charset val="204"/>
      </rPr>
      <t xml:space="preserve"> усилитель мощности.  </t>
    </r>
    <r>
      <rPr>
        <b/>
        <sz val="8"/>
        <color indexed="8"/>
        <rFont val="Arial"/>
        <family val="2"/>
        <charset val="204"/>
      </rPr>
      <t>Выходная мощность 2х500 Вт</t>
    </r>
    <r>
      <rPr>
        <sz val="8"/>
        <color indexed="8"/>
        <rFont val="Arial"/>
        <family val="2"/>
        <charset val="204"/>
      </rPr>
      <t xml:space="preserve">. 2 независимых линейных входа (разъем XLR и JACK 6.3), 2 независимых линейных выхода LINK (разъемы XLR и JACK 6.3). Выходы на громкоговорители 4-16 Ом, 100 В и 70 В. Диапазон эффективно воспроизводимых частот 50 Гц - 16 кГц. Питание 220 В. </t>
    </r>
    <r>
      <rPr>
        <b/>
        <sz val="8"/>
        <color indexed="8"/>
        <rFont val="Arial"/>
        <family val="2"/>
        <charset val="204"/>
      </rPr>
      <t>Потребляемая мощность 1500 Вт.</t>
    </r>
    <r>
      <rPr>
        <sz val="8"/>
        <color indexed="8"/>
        <rFont val="Arial"/>
        <family val="2"/>
        <charset val="204"/>
      </rPr>
      <t xml:space="preserve"> Масса 30 кг. Размеры 484 х 359 х 132.
</t>
    </r>
  </si>
  <si>
    <t>IPA-4C120</t>
  </si>
  <si>
    <r>
      <rPr>
        <b/>
        <sz val="8"/>
        <color indexed="8"/>
        <rFont val="Arial"/>
        <family val="2"/>
        <charset val="204"/>
      </rPr>
      <t>4-канальный</t>
    </r>
    <r>
      <rPr>
        <sz val="8"/>
        <color indexed="8"/>
        <rFont val="Arial"/>
        <family val="2"/>
        <charset val="204"/>
      </rPr>
      <t xml:space="preserve"> усилитель мощности.  </t>
    </r>
    <r>
      <rPr>
        <b/>
        <sz val="8"/>
        <color indexed="8"/>
        <rFont val="Arial"/>
        <family val="2"/>
        <charset val="204"/>
      </rPr>
      <t>Выходная мощность</t>
    </r>
    <r>
      <rPr>
        <sz val="8"/>
        <color indexed="8"/>
        <rFont val="Arial"/>
        <family val="2"/>
        <charset val="204"/>
      </rPr>
      <t xml:space="preserve"> </t>
    </r>
    <r>
      <rPr>
        <b/>
        <sz val="8"/>
        <color indexed="8"/>
        <rFont val="Arial"/>
        <family val="2"/>
        <charset val="204"/>
      </rPr>
      <t>4х120 Вт</t>
    </r>
    <r>
      <rPr>
        <sz val="8"/>
        <color indexed="8"/>
        <rFont val="Arial"/>
        <family val="2"/>
        <charset val="204"/>
      </rPr>
      <t>.</t>
    </r>
    <r>
      <rPr>
        <b/>
        <sz val="8"/>
        <color indexed="8"/>
        <rFont val="Arial"/>
        <family val="2"/>
        <charset val="204"/>
      </rPr>
      <t xml:space="preserve"> 4 независимых линейных входа</t>
    </r>
    <r>
      <rPr>
        <sz val="8"/>
        <color indexed="8"/>
        <rFont val="Arial"/>
        <family val="2"/>
        <charset val="204"/>
      </rPr>
      <t xml:space="preserve"> (разъемы XLR),  Выходы на громкоговорители: 100 В / 70 В / 4-16 Ом. Диапазон эффективно воспроизводимых частот 50 Гц - 16 кГц. Питание 220 В. </t>
    </r>
    <r>
      <rPr>
        <b/>
        <sz val="8"/>
        <color indexed="8"/>
        <rFont val="Arial"/>
        <family val="2"/>
        <charset val="204"/>
      </rPr>
      <t>Потребляемая мощность 720 Вт.</t>
    </r>
    <r>
      <rPr>
        <sz val="8"/>
        <color indexed="8"/>
        <rFont val="Arial"/>
        <family val="2"/>
        <charset val="204"/>
      </rPr>
      <t xml:space="preserve"> Масса 22 кг. Размеры 484 х 448 х 88.</t>
    </r>
  </si>
  <si>
    <t>IPA-4C240</t>
  </si>
  <si>
    <r>
      <rPr>
        <b/>
        <sz val="8"/>
        <color indexed="8"/>
        <rFont val="Arial"/>
        <family val="2"/>
        <charset val="204"/>
      </rPr>
      <t>4-канальный</t>
    </r>
    <r>
      <rPr>
        <sz val="8"/>
        <color indexed="8"/>
        <rFont val="Arial"/>
        <family val="2"/>
        <charset val="204"/>
      </rPr>
      <t xml:space="preserve"> усилитель мощности.  </t>
    </r>
    <r>
      <rPr>
        <b/>
        <sz val="8"/>
        <color indexed="8"/>
        <rFont val="Arial"/>
        <family val="2"/>
        <charset val="204"/>
      </rPr>
      <t>Выходная мощность</t>
    </r>
    <r>
      <rPr>
        <sz val="8"/>
        <color indexed="8"/>
        <rFont val="Arial"/>
        <family val="2"/>
        <charset val="204"/>
      </rPr>
      <t xml:space="preserve"> </t>
    </r>
    <r>
      <rPr>
        <b/>
        <sz val="8"/>
        <color indexed="8"/>
        <rFont val="Arial"/>
        <family val="2"/>
        <charset val="204"/>
      </rPr>
      <t>4х240 Вт</t>
    </r>
    <r>
      <rPr>
        <sz val="8"/>
        <color indexed="8"/>
        <rFont val="Arial"/>
        <family val="2"/>
        <charset val="204"/>
      </rPr>
      <t>.</t>
    </r>
    <r>
      <rPr>
        <b/>
        <sz val="8"/>
        <color indexed="8"/>
        <rFont val="Arial"/>
        <family val="2"/>
        <charset val="204"/>
      </rPr>
      <t xml:space="preserve"> </t>
    </r>
    <r>
      <rPr>
        <sz val="8"/>
        <color indexed="8"/>
        <rFont val="Arial"/>
        <family val="2"/>
        <charset val="204"/>
      </rPr>
      <t xml:space="preserve">4 независимых линейных входа (разъем XLR). Выходы на громкоговорители 100 В / 70 В / 4-16 Ом. Диапазон эффективно воспроизводимых частот 50 Гц - 16 кГц. Питание 220 В. </t>
    </r>
    <r>
      <rPr>
        <b/>
        <sz val="8"/>
        <color indexed="8"/>
        <rFont val="Arial"/>
        <family val="2"/>
        <charset val="204"/>
      </rPr>
      <t>Потребляемая мощность 1500 Вт.</t>
    </r>
    <r>
      <rPr>
        <sz val="8"/>
        <color indexed="8"/>
        <rFont val="Arial"/>
        <family val="2"/>
        <charset val="204"/>
      </rPr>
      <t xml:space="preserve"> Масса 30 кг. Размеры 484 х 449 х 88.
</t>
    </r>
  </si>
  <si>
    <t>Микширующие усилители с аудио источником</t>
  </si>
  <si>
    <t>IPA-Z240U</t>
  </si>
  <si>
    <r>
      <t>Микширующий усилитель.</t>
    </r>
    <r>
      <rPr>
        <b/>
        <sz val="8"/>
        <color indexed="8"/>
        <rFont val="Arial"/>
        <family val="2"/>
        <charset val="204"/>
      </rPr>
      <t xml:space="preserve"> 5 зон.</t>
    </r>
    <r>
      <rPr>
        <sz val="8"/>
        <color indexed="8"/>
        <rFont val="Arial"/>
        <family val="2"/>
        <charset val="204"/>
      </rPr>
      <t xml:space="preserve"> Выходная мощность </t>
    </r>
    <r>
      <rPr>
        <b/>
        <sz val="8"/>
        <color indexed="8"/>
        <rFont val="Arial"/>
        <family val="2"/>
        <charset val="204"/>
      </rPr>
      <t>240 Вт.</t>
    </r>
    <r>
      <rPr>
        <sz val="8"/>
        <color indexed="8"/>
        <rFont val="Arial"/>
        <family val="2"/>
        <charset val="204"/>
      </rPr>
      <t xml:space="preserve"> Встроенный произрыватель</t>
    </r>
    <r>
      <rPr>
        <b/>
        <sz val="8"/>
        <color indexed="8"/>
        <rFont val="Arial"/>
        <family val="2"/>
        <charset val="204"/>
      </rPr>
      <t xml:space="preserve"> МР3.</t>
    </r>
    <r>
      <rPr>
        <sz val="8"/>
        <color indexed="8"/>
        <rFont val="Arial"/>
        <family val="2"/>
        <charset val="204"/>
      </rPr>
      <t xml:space="preserve"> Разъем</t>
    </r>
    <r>
      <rPr>
        <b/>
        <sz val="8"/>
        <color indexed="8"/>
        <rFont val="Arial"/>
        <family val="2"/>
        <charset val="204"/>
      </rPr>
      <t xml:space="preserve"> USB.</t>
    </r>
    <r>
      <rPr>
        <sz val="8"/>
        <color indexed="8"/>
        <rFont val="Arial"/>
        <family val="2"/>
        <charset val="204"/>
      </rPr>
      <t xml:space="preserve"> Пульт </t>
    </r>
    <r>
      <rPr>
        <b/>
        <sz val="8"/>
        <color indexed="8"/>
        <rFont val="Arial"/>
        <family val="2"/>
        <charset val="204"/>
      </rPr>
      <t>ДУ</t>
    </r>
    <r>
      <rPr>
        <sz val="8"/>
        <color indexed="8"/>
        <rFont val="Arial"/>
        <family val="2"/>
        <charset val="204"/>
      </rPr>
      <t xml:space="preserve">. Три сбалансированных микрофонных входа. Два входа AUX и 2 линейных, один EMC. Выходы на громкоговорители 100 В / 70 В / 4-16 Ом. Диапазон эффективно воспроизводимых частот 50 Гц - 16 кГц. Питание 220 В. </t>
    </r>
    <r>
      <rPr>
        <b/>
        <sz val="8"/>
        <color indexed="8"/>
        <rFont val="Arial"/>
        <family val="2"/>
        <charset val="204"/>
      </rPr>
      <t>Потребляемая мощность 200 Вт.</t>
    </r>
    <r>
      <rPr>
        <sz val="8"/>
        <color indexed="8"/>
        <rFont val="Arial"/>
        <family val="2"/>
        <charset val="204"/>
      </rPr>
      <t xml:space="preserve"> Масса 10 кг. Размеры 484 х 303 х 88.</t>
    </r>
  </si>
  <si>
    <t>IPA-60UMT</t>
  </si>
  <si>
    <t>IPA-120UMT</t>
  </si>
  <si>
    <t>IPA-Z120WT</t>
  </si>
  <si>
    <r>
      <t>Микширующий усилитель.</t>
    </r>
    <r>
      <rPr>
        <b/>
        <sz val="8"/>
        <color indexed="8"/>
        <rFont val="Arial"/>
        <family val="2"/>
        <charset val="204"/>
      </rPr>
      <t xml:space="preserve"> 5 зон.</t>
    </r>
    <r>
      <rPr>
        <sz val="8"/>
        <color indexed="8"/>
        <rFont val="Arial"/>
        <family val="2"/>
        <charset val="204"/>
      </rPr>
      <t xml:space="preserve"> Выходная мощность </t>
    </r>
    <r>
      <rPr>
        <b/>
        <sz val="8"/>
        <color indexed="8"/>
        <rFont val="Arial"/>
        <family val="2"/>
        <charset val="204"/>
      </rPr>
      <t>120 Вт.</t>
    </r>
    <r>
      <rPr>
        <sz val="8"/>
        <color indexed="8"/>
        <rFont val="Arial"/>
        <family val="2"/>
        <charset val="204"/>
      </rPr>
      <t xml:space="preserve"> Встроенный произрыватель</t>
    </r>
    <r>
      <rPr>
        <b/>
        <sz val="8"/>
        <color indexed="8"/>
        <rFont val="Arial"/>
        <family val="2"/>
        <charset val="204"/>
      </rPr>
      <t xml:space="preserve"> DVD</t>
    </r>
    <r>
      <rPr>
        <sz val="8"/>
        <color indexed="8"/>
        <rFont val="Arial"/>
        <family val="2"/>
        <charset val="204"/>
      </rPr>
      <t xml:space="preserve">, </t>
    </r>
    <r>
      <rPr>
        <b/>
        <sz val="8"/>
        <color indexed="8"/>
        <rFont val="Arial"/>
        <family val="2"/>
        <charset val="204"/>
      </rPr>
      <t>МР3</t>
    </r>
    <r>
      <rPr>
        <sz val="8"/>
        <color indexed="8"/>
        <rFont val="Arial"/>
        <family val="2"/>
        <charset val="204"/>
      </rPr>
      <t xml:space="preserve"> и </t>
    </r>
    <r>
      <rPr>
        <b/>
        <sz val="8"/>
        <color indexed="8"/>
        <rFont val="Arial"/>
        <family val="2"/>
        <charset val="204"/>
      </rPr>
      <t>CD</t>
    </r>
    <r>
      <rPr>
        <sz val="8"/>
        <color indexed="8"/>
        <rFont val="Arial"/>
        <family val="2"/>
        <charset val="204"/>
      </rPr>
      <t xml:space="preserve">. </t>
    </r>
    <r>
      <rPr>
        <b/>
        <sz val="8"/>
        <color indexed="8"/>
        <rFont val="Arial"/>
        <family val="2"/>
        <charset val="204"/>
      </rPr>
      <t>Тюнер</t>
    </r>
    <r>
      <rPr>
        <sz val="8"/>
        <color indexed="8"/>
        <rFont val="Arial"/>
        <family val="2"/>
        <charset val="204"/>
      </rPr>
      <t xml:space="preserve">. Слот для карты </t>
    </r>
    <r>
      <rPr>
        <b/>
        <sz val="8"/>
        <color indexed="8"/>
        <rFont val="Arial"/>
        <family val="2"/>
        <charset val="204"/>
      </rPr>
      <t>SD</t>
    </r>
    <r>
      <rPr>
        <sz val="8"/>
        <color indexed="8"/>
        <rFont val="Arial"/>
        <family val="2"/>
        <charset val="204"/>
      </rPr>
      <t xml:space="preserve"> на 8 ГБ. Пульт </t>
    </r>
    <r>
      <rPr>
        <b/>
        <sz val="8"/>
        <color indexed="8"/>
        <rFont val="Arial"/>
        <family val="2"/>
        <charset val="204"/>
      </rPr>
      <t>ДУ</t>
    </r>
    <r>
      <rPr>
        <sz val="8"/>
        <color indexed="8"/>
        <rFont val="Arial"/>
        <family val="2"/>
        <charset val="204"/>
      </rPr>
      <t xml:space="preserve">. </t>
    </r>
    <r>
      <rPr>
        <b/>
        <sz val="8"/>
        <color indexed="8"/>
        <rFont val="Arial"/>
        <family val="2"/>
        <charset val="204"/>
      </rPr>
      <t>Недельный таймер.</t>
    </r>
    <r>
      <rPr>
        <sz val="8"/>
        <color indexed="8"/>
        <rFont val="Arial"/>
        <family val="2"/>
        <charset val="204"/>
      </rPr>
      <t xml:space="preserve"> 1 вход для подключения микрофона, 1 линейный вход, 1 линейный выход. Выходы на громкоговорители 100 В / 70 В / 4-16 Ом.  Диапазон эффективно воспроизводимых частот 80 Гц - 16 кГц. Диапазон принимаемых тюнером частот 522 кГц - 1622 кГц / 87 МГц - 108 МГц. Питание 220 В. </t>
    </r>
    <r>
      <rPr>
        <b/>
        <sz val="8"/>
        <color indexed="8"/>
        <rFont val="Arial"/>
        <family val="2"/>
        <charset val="204"/>
      </rPr>
      <t>Потребляемая мощность 220 Вт.</t>
    </r>
    <r>
      <rPr>
        <sz val="8"/>
        <color indexed="8"/>
        <rFont val="Arial"/>
        <family val="2"/>
        <charset val="204"/>
      </rPr>
      <t xml:space="preserve"> Масса 16 кг. Размеры 484 х 369 х 132.</t>
    </r>
  </si>
  <si>
    <t>IPA-Z240WT</t>
  </si>
  <si>
    <r>
      <t>Микширующий усилитель. 5 зон. Выходная мощность</t>
    </r>
    <r>
      <rPr>
        <b/>
        <sz val="8"/>
        <color indexed="8"/>
        <rFont val="Arial"/>
        <family val="2"/>
        <charset val="204"/>
      </rPr>
      <t xml:space="preserve"> 240 Вт.</t>
    </r>
    <r>
      <rPr>
        <sz val="8"/>
        <color indexed="8"/>
        <rFont val="Arial"/>
        <family val="2"/>
        <charset val="204"/>
      </rPr>
      <t xml:space="preserve"> Встроенный произрыватель DVD, МР3 и CD. Тюнер. Слот для карты SD на 8 ГБ. Пульт ДУ. Недельный таймер. 1 вход для подключения микрофона, 1 линейный вход, 1 линейный выход. Выходы на громкоговорители 100 В / 70 В / 4-16 Ом. Диапазон эффективно воспроизводимых частот 80 Гц - 16 кГц. Диапазон принимаемых тюнером частот 522 кГц - 1622 кГц / 87 МГц - 108 МГц. Питание 220 В. </t>
    </r>
    <r>
      <rPr>
        <b/>
        <sz val="8"/>
        <color indexed="8"/>
        <rFont val="Arial"/>
        <family val="2"/>
        <charset val="204"/>
      </rPr>
      <t>Потребляемая мощность 340 Вт.</t>
    </r>
    <r>
      <rPr>
        <sz val="8"/>
        <color indexed="8"/>
        <rFont val="Arial"/>
        <family val="2"/>
        <charset val="204"/>
      </rPr>
      <t xml:space="preserve"> Масса 20,6 кг. Размеры 484 х 369 х 132.</t>
    </r>
  </si>
  <si>
    <t>IPA-Z350WT</t>
  </si>
  <si>
    <r>
      <t xml:space="preserve">Микширующий усилитель. 5 зон. Выходная мощность </t>
    </r>
    <r>
      <rPr>
        <b/>
        <sz val="8"/>
        <color indexed="8"/>
        <rFont val="Arial"/>
        <family val="2"/>
        <charset val="204"/>
      </rPr>
      <t>350 Вт.</t>
    </r>
    <r>
      <rPr>
        <sz val="8"/>
        <color indexed="8"/>
        <rFont val="Arial"/>
        <family val="2"/>
        <charset val="204"/>
      </rPr>
      <t xml:space="preserve"> Встроенный произрыватель DVD, МР3 и CD. Тюнер. Слот для карты SD на 8 ГБ. Пульт ДУ. Недельный таймер. 1 вход для подключения микрофона, 1 линейный вход, 1 линейный выход. Выходы на громкоговорители 100 В / 70 В / 4-16 Ом.  Диапазон эффективно воспроизводимых частот 80 Гц - 16 кГц. Диапазон принимаемых тюнером частот 522 кГц - 1622 кГц / 87 МГц - 108 МГц. Питание 220 В. </t>
    </r>
    <r>
      <rPr>
        <b/>
        <sz val="8"/>
        <color indexed="8"/>
        <rFont val="Arial"/>
        <family val="2"/>
        <charset val="204"/>
      </rPr>
      <t>Потребляемая мощность 450 Вт.</t>
    </r>
    <r>
      <rPr>
        <sz val="8"/>
        <color indexed="8"/>
        <rFont val="Arial"/>
        <family val="2"/>
        <charset val="204"/>
      </rPr>
      <t xml:space="preserve"> Масса 21,8 кг. Размеры 484 х 369 х 132.</t>
    </r>
  </si>
  <si>
    <t>IPA-Z240MT</t>
  </si>
  <si>
    <r>
      <t>Микширующий усилитель.</t>
    </r>
    <r>
      <rPr>
        <b/>
        <sz val="8"/>
        <color indexed="8"/>
        <rFont val="Arial"/>
        <family val="2"/>
        <charset val="204"/>
      </rPr>
      <t xml:space="preserve"> 5 зон.</t>
    </r>
    <r>
      <rPr>
        <sz val="8"/>
        <color indexed="8"/>
        <rFont val="Arial"/>
        <family val="2"/>
        <charset val="204"/>
      </rPr>
      <t xml:space="preserve"> Выходная мощность </t>
    </r>
    <r>
      <rPr>
        <b/>
        <sz val="8"/>
        <color indexed="8"/>
        <rFont val="Arial"/>
        <family val="2"/>
        <charset val="204"/>
      </rPr>
      <t>240 Вт.</t>
    </r>
    <r>
      <rPr>
        <sz val="8"/>
        <color indexed="8"/>
        <rFont val="Arial"/>
        <family val="2"/>
        <charset val="204"/>
      </rPr>
      <t xml:space="preserve"> Встроенный произрыватель</t>
    </r>
    <r>
      <rPr>
        <b/>
        <sz val="8"/>
        <color indexed="8"/>
        <rFont val="Arial"/>
        <family val="2"/>
        <charset val="204"/>
      </rPr>
      <t xml:space="preserve"> МР3.</t>
    </r>
    <r>
      <rPr>
        <sz val="8"/>
        <color indexed="8"/>
        <rFont val="Arial"/>
        <family val="2"/>
        <charset val="204"/>
      </rPr>
      <t xml:space="preserve"> </t>
    </r>
    <r>
      <rPr>
        <b/>
        <sz val="8"/>
        <color indexed="8"/>
        <rFont val="Arial"/>
        <family val="2"/>
        <charset val="204"/>
      </rPr>
      <t>Тюнер</t>
    </r>
    <r>
      <rPr>
        <sz val="8"/>
        <color indexed="8"/>
        <rFont val="Arial"/>
        <family val="2"/>
        <charset val="204"/>
      </rPr>
      <t>. Разъем</t>
    </r>
    <r>
      <rPr>
        <b/>
        <sz val="8"/>
        <color indexed="8"/>
        <rFont val="Arial"/>
        <family val="2"/>
        <charset val="204"/>
      </rPr>
      <t xml:space="preserve"> USB.</t>
    </r>
    <r>
      <rPr>
        <sz val="8"/>
        <color indexed="8"/>
        <rFont val="Arial"/>
        <family val="2"/>
        <charset val="204"/>
      </rPr>
      <t xml:space="preserve"> Пульт </t>
    </r>
    <r>
      <rPr>
        <b/>
        <sz val="8"/>
        <color indexed="8"/>
        <rFont val="Arial"/>
        <family val="2"/>
        <charset val="204"/>
      </rPr>
      <t>ДУ</t>
    </r>
    <r>
      <rPr>
        <sz val="8"/>
        <color indexed="8"/>
        <rFont val="Arial"/>
        <family val="2"/>
        <charset val="204"/>
      </rPr>
      <t xml:space="preserve">. Три сбалансированных микрофонных входа. 1 вход AUX и 2 линейных, один линейный выход, </t>
    </r>
    <r>
      <rPr>
        <b/>
        <sz val="8"/>
        <color indexed="8"/>
        <rFont val="Arial"/>
        <family val="2"/>
        <charset val="204"/>
      </rPr>
      <t>вход ЕМС</t>
    </r>
    <r>
      <rPr>
        <sz val="8"/>
        <color indexed="8"/>
        <rFont val="Arial"/>
        <family val="2"/>
        <charset val="204"/>
      </rPr>
      <t xml:space="preserve">. Предварительный выход / вход усилителя. Выходы на громкоговорители 100 В / 70 В / 4-16 Ом. Диапазон эффективно воспроизводимых частот 50 Гц - 15 кГц. Диапазон принимаемых тюнером частот 522 кГц - 1611 кГц / 87,5 МГц - 108 МГц. Питание 220 В. </t>
    </r>
    <r>
      <rPr>
        <b/>
        <sz val="8"/>
        <color indexed="8"/>
        <rFont val="Arial"/>
        <family val="2"/>
        <charset val="204"/>
      </rPr>
      <t>Потребляемая мощность 350 Вт.</t>
    </r>
    <r>
      <rPr>
        <sz val="8"/>
        <color indexed="8"/>
        <rFont val="Arial"/>
        <family val="2"/>
        <charset val="204"/>
      </rPr>
      <t xml:space="preserve"> Масса 13,7 кг. Размеры 444 х 421 х 132.</t>
    </r>
  </si>
  <si>
    <t>Источники звука</t>
  </si>
  <si>
    <t>АМС CD5</t>
  </si>
  <si>
    <t>Модуль проигрывателя CD и сжатых аудиофайлов для усилителей серии MMA</t>
  </si>
  <si>
    <t>АМС TM4</t>
  </si>
  <si>
    <t xml:space="preserve">Модуль AM/FM-тюнера для усилителей серии MMA </t>
  </si>
  <si>
    <t>АМС FM/AM/CD</t>
  </si>
  <si>
    <t xml:space="preserve">Модуль проигрывателя CD и сжатого аудио со встроенным AM/FM-тюнером для пятизонных усилителей серии MMA  </t>
  </si>
  <si>
    <t>АМС USB/SD</t>
  </si>
  <si>
    <t xml:space="preserve">Проигрыватель устройств Flash-памяти и  SD-карт, сжатых аудио файлов для пятизонных усилителей серии MMA  </t>
  </si>
  <si>
    <t>АМС MP 04</t>
  </si>
  <si>
    <t>Музыкальный плеер-рикордер, встроенный порт для устройств Flash-памяти и считыватель карт SD MMC. Интегрированный AUX-вход для записи. Макс. качество записи - 256Kbps.</t>
  </si>
  <si>
    <t>Настольные конденсаторные микрофоны</t>
  </si>
  <si>
    <t>IPM-T2</t>
  </si>
  <si>
    <t>IPM-T3</t>
  </si>
  <si>
    <t>Ручной микрофон с 7-ми пиновым разъемом для использования совместно с блоком управления эвакуацией IPC-EC. Частотный диапазон 250 - 10000 Гц. Масса 0,5кг. Размеры 98 х 50 х 30.</t>
  </si>
  <si>
    <t>АМС TALK ST</t>
  </si>
  <si>
    <t>Металлическая настольная подставка с переключателем on/off  для микрофонов с XLR коннектором</t>
  </si>
  <si>
    <t>Регуляторы громкости</t>
  </si>
  <si>
    <t>IPV-C60</t>
  </si>
  <si>
    <r>
      <t xml:space="preserve">Регулятор громкости </t>
    </r>
    <r>
      <rPr>
        <b/>
        <sz val="8"/>
        <color indexed="8"/>
        <rFont val="Arial"/>
        <family val="2"/>
        <charset val="204"/>
      </rPr>
      <t>60</t>
    </r>
    <r>
      <rPr>
        <sz val="8"/>
        <color indexed="8"/>
        <rFont val="Arial"/>
        <family val="2"/>
        <charset val="204"/>
      </rPr>
      <t xml:space="preserve"> </t>
    </r>
    <r>
      <rPr>
        <b/>
        <sz val="8"/>
        <color indexed="8"/>
        <rFont val="Arial"/>
        <family val="2"/>
        <charset val="204"/>
      </rPr>
      <t>Вт</t>
    </r>
    <r>
      <rPr>
        <sz val="8"/>
        <color indexed="8"/>
        <rFont val="Arial"/>
        <family val="2"/>
        <charset val="204"/>
      </rPr>
      <t>. Размеры 74 х 74 х 27.</t>
    </r>
  </si>
  <si>
    <t>IPV-C200</t>
  </si>
  <si>
    <r>
      <t xml:space="preserve">Регулятор громкости </t>
    </r>
    <r>
      <rPr>
        <b/>
        <sz val="8"/>
        <color indexed="8"/>
        <rFont val="Arial"/>
        <family val="2"/>
        <charset val="204"/>
      </rPr>
      <t>200 Вт</t>
    </r>
    <r>
      <rPr>
        <sz val="8"/>
        <color indexed="8"/>
        <rFont val="Arial"/>
        <family val="2"/>
        <charset val="204"/>
      </rPr>
      <t>. Размеры 74 х 74 х 27.</t>
    </r>
  </si>
  <si>
    <t>IPV-АВ</t>
  </si>
  <si>
    <t>Монтажная коробка для регуляторов громкости. Размеры 86 х 86 х 50.</t>
  </si>
  <si>
    <t>Сетевая аудио система</t>
  </si>
  <si>
    <t>IPN-20PAS</t>
  </si>
  <si>
    <t>Лицензионное программное обеспечение для контроля и управления IP устройствами. ПО устанавливается на соответствующий сервер и является основой всей IP системы. В комплекте с серверной лицензией идут 20 клиентских лицензий.</t>
  </si>
  <si>
    <t>IPN-848WSA</t>
  </si>
  <si>
    <t>Сетевой адаптер (плеер) со встроенным автономным хранилищем контента. Сетевой порт RJ45, COM-порт для прямого подключения ПК, линейный выход (индустриальные терминалы под зажим), выход управления питанием усилителя. Масса 0,6 кг. Размеры 187 х 139 х 60 мм</t>
  </si>
  <si>
    <t>IPN-RP7</t>
  </si>
  <si>
    <r>
      <rPr>
        <b/>
        <sz val="8"/>
        <rFont val="Arial"/>
        <family val="2"/>
      </rPr>
      <t>IP микрофонная консоль.</t>
    </r>
    <r>
      <rPr>
        <sz val="8"/>
        <rFont val="Arial"/>
        <family val="2"/>
      </rPr>
      <t xml:space="preserve"> Работает в составе IP системы при включенном сервере. Настраивается с помощью ПО </t>
    </r>
    <r>
      <rPr>
        <b/>
        <sz val="8"/>
        <rFont val="Arial"/>
        <family val="2"/>
      </rPr>
      <t>IPN-20PAS. Обеспечивает дуплексную связь с IP устройствами</t>
    </r>
    <r>
      <rPr>
        <sz val="8"/>
        <rFont val="Arial"/>
        <family val="2"/>
      </rPr>
      <t>. Диапазон эффективно воспроизводимых частот 80 Гц - 17 кГц. Питание 24 В.  Масса 1,05 кг. Размеры 220 х 145 х 50.</t>
    </r>
  </si>
  <si>
    <t>Система речевого оповещения о пожаре</t>
  </si>
  <si>
    <t>IPC-P10Z</t>
  </si>
  <si>
    <r>
      <rPr>
        <b/>
        <sz val="8"/>
        <color indexed="8"/>
        <rFont val="Arial"/>
        <family val="2"/>
        <charset val="204"/>
      </rPr>
      <t>Блок выбора зон.</t>
    </r>
    <r>
      <rPr>
        <sz val="8"/>
        <color indexed="8"/>
        <rFont val="Arial"/>
        <family val="2"/>
        <charset val="204"/>
      </rPr>
      <t xml:space="preserve"> 10 зон. Возможность расширения системы до 300 зон. 2 канала входов, 2 канала выходов. Макс. мощность 1 зоны 500 Вт. 2 микрофонных входа, 2 линейных входа, 1 линейный аудиовыход. Встроенный сигнал привлечения внимания. 2 разъема RJ45 для дополнительных блоков. DIP-переключатель для установки адреса. Питание 220 В. Потребляемая мощность 40 Вт. Масса 4,6 кг. Размеры 484 х 303 х 88.</t>
    </r>
  </si>
  <si>
    <t>IPM-RP10</t>
  </si>
  <si>
    <r>
      <rPr>
        <b/>
        <sz val="8"/>
        <color indexed="8"/>
        <rFont val="Arial"/>
        <family val="2"/>
        <charset val="204"/>
      </rPr>
      <t>Выносная микрофонная консоль</t>
    </r>
    <r>
      <rPr>
        <sz val="8"/>
        <color indexed="8"/>
        <rFont val="Arial"/>
        <family val="2"/>
        <charset val="204"/>
      </rPr>
      <t xml:space="preserve"> (</t>
    </r>
    <r>
      <rPr>
        <b/>
        <sz val="8"/>
        <color indexed="8"/>
        <rFont val="Arial"/>
        <family val="2"/>
        <charset val="204"/>
      </rPr>
      <t>для IPC-P10Z</t>
    </r>
    <r>
      <rPr>
        <sz val="8"/>
        <color indexed="8"/>
        <rFont val="Arial"/>
        <family val="2"/>
        <charset val="204"/>
      </rPr>
      <t xml:space="preserve">). Поддерживает </t>
    </r>
    <r>
      <rPr>
        <b/>
        <sz val="8"/>
        <color indexed="8"/>
        <rFont val="Arial"/>
        <family val="2"/>
        <charset val="204"/>
      </rPr>
      <t>16 блоков выбора зон</t>
    </r>
    <r>
      <rPr>
        <sz val="8"/>
        <color indexed="8"/>
        <rFont val="Arial"/>
        <family val="2"/>
        <charset val="204"/>
      </rPr>
      <t xml:space="preserve"> (160 зон). Линейный вход (разъем JACK 6.3), линейный выход (разъем JACK 6.3). 16 микрофонных консолей может одновременно подключаться к системе. Преключатель для установки адреса. Использует микрофон конденсаторного типа. Максимальная удаленность консоли от блока - 1 км. Питание 24 В. Потребляемая мощность 10 Вт. Масса 1,25 кг. Размеры 220 х 142,7 х 51,5.</t>
    </r>
  </si>
  <si>
    <t>IPC-VRP</t>
  </si>
  <si>
    <t>IPC-EC</t>
  </si>
  <si>
    <r>
      <rPr>
        <b/>
        <sz val="8"/>
        <color indexed="8"/>
        <rFont val="Arial"/>
        <family val="2"/>
        <charset val="204"/>
      </rPr>
      <t>Блок управления эвакуацией</t>
    </r>
    <r>
      <rPr>
        <sz val="8"/>
        <color indexed="8"/>
        <rFont val="Arial"/>
        <family val="2"/>
        <charset val="204"/>
      </rPr>
      <t>. Автоматический и ручной режим работы. Микрофонный вход. Линейный вход для подключения источников фоновой музыки. Регуляторы уровней входных сигналов. Выходы – 24 В для управления реле в регуляторах громкости при пожарном оповещении. Управляющие выходы – 24 В для сигнализации о смене режима работы контроллера. Встроенный таймер, управляющий включением режима эвакуации. Линейный вход для подключения усилителей. Питание 220 В / 24 В. Потребляемая мощность 15 Вт. Масса 2,5 кг. Размеры 484 х 209 х 44.</t>
    </r>
  </si>
  <si>
    <t>IPC-MVRP</t>
  </si>
  <si>
    <r>
      <rPr>
        <b/>
        <sz val="8"/>
        <color indexed="8"/>
        <rFont val="Arial"/>
        <family val="2"/>
        <charset val="204"/>
      </rPr>
      <t>Контроллер системы оповещения</t>
    </r>
    <r>
      <rPr>
        <sz val="8"/>
        <color indexed="8"/>
        <rFont val="Arial"/>
        <family val="2"/>
        <charset val="204"/>
      </rPr>
      <t>. 30 зон. Возможность расширения системы до 300 зон. Встроенный проигрыватель тревожных сообщений, матрица тревожных входов. Возможность трансляции разных сообщений в разных зонах оповещения. Режимы тревожного оповещения: трансляция сообщений во все зоны одновременно, трансляция в определенные зоны, трансляция в группу зон. SD-карта на 1ГБ для записи сообщений поставляется в комплекте. Питание 220 В. Потребляемая мощность 15 Вт. Масса 5 кг. Размеры 484 х 302 х 88.</t>
    </r>
  </si>
  <si>
    <t>IPC-PS16C</t>
  </si>
  <si>
    <r>
      <rPr>
        <b/>
        <sz val="8"/>
        <color indexed="8"/>
        <rFont val="Arial"/>
        <family val="2"/>
        <charset val="204"/>
      </rPr>
      <t>Распределитель питания</t>
    </r>
    <r>
      <rPr>
        <sz val="8"/>
        <color indexed="8"/>
        <rFont val="Arial"/>
        <family val="2"/>
        <charset val="204"/>
      </rPr>
      <t>. 16 выходов питания 220 В (10 А). Максимально допустимая нагрузка на блок 10 кВА. 1 управляющий вход 24 В. 1 управляющий выход 24 В. 1 управляющий релейный вход, 1 управляющий релейный выход. Питание 220 В. Потребляемая мощность 50 Вт. Масса 5,6 кг. Размеры 484 х 303 х 88.</t>
    </r>
  </si>
  <si>
    <t>IPC-AS</t>
  </si>
  <si>
    <r>
      <rPr>
        <b/>
        <sz val="8"/>
        <color indexed="8"/>
        <rFont val="Arial"/>
        <family val="2"/>
        <charset val="204"/>
      </rPr>
      <t>Блок автоматического резервирования усилителей</t>
    </r>
    <r>
      <rPr>
        <sz val="8"/>
        <color indexed="8"/>
        <rFont val="Arial"/>
        <family val="2"/>
        <charset val="204"/>
      </rPr>
      <t>.  Подключение 4-х основных и 4-х резервных усилителей. Автоматическое включение одного из резервных усилителей. Время переключения менее 0,1 с. Светодиодная индикация состояния основных и резервных усилителей. 4 выхода линий громкоговорителей. Питание 220 В. Потребляемая мощность 30 Вт. Масса 7,7 кг. Размеры 484 х 303 х 88.</t>
    </r>
  </si>
  <si>
    <t>IPC-LS</t>
  </si>
  <si>
    <r>
      <rPr>
        <b/>
        <sz val="8"/>
        <color indexed="8"/>
        <rFont val="Arial"/>
        <family val="2"/>
        <charset val="204"/>
      </rPr>
      <t xml:space="preserve">Блок контроля линий громкоговорителей </t>
    </r>
    <r>
      <rPr>
        <sz val="8"/>
        <color indexed="8"/>
        <rFont val="Arial"/>
        <family val="2"/>
        <charset val="204"/>
      </rPr>
      <t>70 В / 100 В. 10 входов, 10 выходов. Контроль сопротивления линии громкоговорителей, контроль нагрузки на линию, контроль обрыва и короткого замыкания линии. Звуковая и световая сигнализация неисправности линии. Максимальная мощность контролируемой линии 2000 Вт. Питание 220/24 В. Потребляемая мощность 20 Вт. Масса 5,5 кг. Размеры 484 х 303 х 88.</t>
    </r>
  </si>
  <si>
    <t>Потолочные громкоговорители</t>
  </si>
  <si>
    <t>IPS-C6M</t>
  </si>
  <si>
    <r>
      <t xml:space="preserve">Потолочный громкоговоритель. Выходная мощность: </t>
    </r>
    <r>
      <rPr>
        <b/>
        <sz val="8"/>
        <color indexed="8"/>
        <rFont val="Arial"/>
        <family val="2"/>
        <charset val="204"/>
      </rPr>
      <t>1,5 Вт; 3 Вт; 6 Вт (100 В) и 0,75 Вт; 1,5 Вт; 3 Вт (70 В). 92 - 102 дБ. 110 Гц - 14,5 кГц</t>
    </r>
    <r>
      <rPr>
        <sz val="8"/>
        <color indexed="8"/>
        <rFont val="Arial"/>
        <family val="2"/>
        <charset val="204"/>
      </rPr>
      <t>. Диаметр монтажного отверстия 170 мм. Фиксируется пружинными защелками.Масса 0,8 кг. Размеры 200 х 55.</t>
    </r>
  </si>
  <si>
    <t>IPS-C6P</t>
  </si>
  <si>
    <r>
      <t xml:space="preserve">Потолочный громкоговоритель. Выходная мощность: </t>
    </r>
    <r>
      <rPr>
        <b/>
        <sz val="8"/>
        <color indexed="8"/>
        <rFont val="Arial"/>
        <family val="2"/>
        <charset val="204"/>
      </rPr>
      <t>1,5 Вт; 3 Вт; 6 Вт (100 В) и 0,75 Вт; 1,5 Вт; 3 Вт (70 В). 89 - 96 дБ. 80 Гц - 16 кГц</t>
    </r>
    <r>
      <rPr>
        <sz val="8"/>
        <color indexed="8"/>
        <rFont val="Arial"/>
        <family val="2"/>
        <charset val="204"/>
      </rPr>
      <t>. Диаметр монтажного отверстия 145 мм. Фиксируется пружинными защелками. Масса 0,75 кг. Размеры 170 х 80.</t>
    </r>
  </si>
  <si>
    <t>IPS-C20P</t>
  </si>
  <si>
    <r>
      <t>Потолочный громкоговоритель. Выходная мощность:</t>
    </r>
    <r>
      <rPr>
        <b/>
        <sz val="8"/>
        <color indexed="8"/>
        <rFont val="Arial"/>
        <family val="2"/>
        <charset val="204"/>
      </rPr>
      <t xml:space="preserve"> 20 Вт (100 В) и 10 Вт (70 В). 89 - 102 дБ. 100 Гц - 20 кГц</t>
    </r>
    <r>
      <rPr>
        <sz val="8"/>
        <color indexed="8"/>
        <rFont val="Arial"/>
        <family val="2"/>
        <charset val="204"/>
      </rPr>
      <t>. Диаметр монтажного отверстия 180 мм. Фиксируется пружинными защелками. Масса 1,8 кг. Размеры 213 х 135.</t>
    </r>
  </si>
  <si>
    <t>Настенные громкоговорители</t>
  </si>
  <si>
    <r>
      <rPr>
        <b/>
        <sz val="9"/>
        <rFont val="Arial"/>
        <family val="2"/>
        <charset val="204"/>
      </rPr>
      <t>IPS-W3P</t>
    </r>
  </si>
  <si>
    <r>
      <rPr>
        <b/>
        <sz val="8"/>
        <color indexed="8"/>
        <rFont val="Arial"/>
        <family val="2"/>
        <charset val="204"/>
      </rPr>
      <t>Компактный влагозащищенный</t>
    </r>
    <r>
      <rPr>
        <sz val="8"/>
        <color indexed="8"/>
        <rFont val="Arial"/>
        <family val="2"/>
        <charset val="204"/>
      </rPr>
      <t xml:space="preserve"> настенный громкоговоритель. Выходная мощность:</t>
    </r>
    <r>
      <rPr>
        <b/>
        <sz val="8"/>
        <color indexed="8"/>
        <rFont val="Arial"/>
        <family val="2"/>
        <charset val="204"/>
      </rPr>
      <t xml:space="preserve"> 1,5 Вт; 3 Вт (100 В) и 0,75 Вт; 1,5 Вт (70 В). 89 - 94 дБ. 80 Гц - 16 кГц.</t>
    </r>
    <r>
      <rPr>
        <sz val="8"/>
        <color indexed="8"/>
        <rFont val="Arial"/>
        <family val="2"/>
        <charset val="204"/>
      </rPr>
      <t xml:space="preserve"> Навешивается на крючок. Масса 0,5 кг. Размеры 120 х 120 х 60.</t>
    </r>
  </si>
  <si>
    <t>IPS-W6P</t>
  </si>
  <si>
    <r>
      <t>Настенный громкоговоритель. Выходная мощность:</t>
    </r>
    <r>
      <rPr>
        <b/>
        <sz val="8"/>
        <color indexed="8"/>
        <rFont val="Arial"/>
        <family val="2"/>
        <charset val="204"/>
      </rPr>
      <t xml:space="preserve"> 1,5 Вт; 3 Вт; 6 Вт (100 В) и 0,75 Вт; 1,5 Вт; 3 Вт (70 В). 90 - 98 дБ. 90 Гц - 18 кГц.</t>
    </r>
    <r>
      <rPr>
        <sz val="8"/>
        <color indexed="8"/>
        <rFont val="Arial"/>
        <family val="2"/>
        <charset val="204"/>
      </rPr>
      <t xml:space="preserve"> Навешивается на крючок. Масса 1,3 кг. Размеры 285 х 200 х 85.</t>
    </r>
  </si>
  <si>
    <r>
      <t>Настенный громкоговоритель. Выходная мощность:</t>
    </r>
    <r>
      <rPr>
        <b/>
        <sz val="8"/>
        <color indexed="8"/>
        <rFont val="Arial"/>
        <family val="2"/>
        <charset val="204"/>
      </rPr>
      <t xml:space="preserve"> 3 Вт; 6 Вт; 10 Вт (100 В) и 1,5 Вт; 3 Вт; 5 Вт (70 В). 91 - 101 дБ. 130 Гц - 16 кГц.</t>
    </r>
    <r>
      <rPr>
        <sz val="8"/>
        <color indexed="8"/>
        <rFont val="Arial"/>
        <family val="2"/>
        <charset val="204"/>
      </rPr>
      <t xml:space="preserve"> Навешивается на крючок. Масса 1,4 кг. Размеры 185 х 275 х 105.</t>
    </r>
  </si>
  <si>
    <r>
      <rPr>
        <b/>
        <sz val="9"/>
        <rFont val="Arial"/>
        <family val="2"/>
        <charset val="204"/>
      </rPr>
      <t>IPS-W20B</t>
    </r>
  </si>
  <si>
    <r>
      <t>Настенный громкоговоритель. Выходная мощность:</t>
    </r>
    <r>
      <rPr>
        <b/>
        <sz val="8"/>
        <color indexed="8"/>
        <rFont val="Arial"/>
        <family val="2"/>
        <charset val="204"/>
      </rPr>
      <t xml:space="preserve"> 2,5 Вт; 5 Вт; 10 Вт; 20 Вт (100 В) и 1,25 Вт; 2,5 Вт; 5 Вт; 10 Вт; 20 Вт (70 В). 86 - 99 дБ. 120 Гц - 18 кГц.</t>
    </r>
    <r>
      <rPr>
        <sz val="8"/>
        <color indexed="8"/>
        <rFont val="Arial"/>
        <family val="2"/>
        <charset val="204"/>
      </rPr>
      <t xml:space="preserve"> Крепится кронштейном к стене. Масса 2,3 кг. Размеры 276 х 170 х 170.</t>
    </r>
    <r>
      <rPr>
        <b/>
        <sz val="8"/>
        <color indexed="8"/>
        <rFont val="Arial"/>
        <family val="2"/>
        <charset val="204"/>
      </rPr>
      <t xml:space="preserve"> Черный.</t>
    </r>
  </si>
  <si>
    <r>
      <rPr>
        <b/>
        <sz val="9"/>
        <rFont val="Arial"/>
        <family val="2"/>
        <charset val="204"/>
      </rPr>
      <t>IPS-W20W</t>
    </r>
  </si>
  <si>
    <r>
      <t>Настенный громкоговоритель. Выходная мощность:</t>
    </r>
    <r>
      <rPr>
        <b/>
        <sz val="8"/>
        <color indexed="8"/>
        <rFont val="Arial"/>
        <family val="2"/>
        <charset val="204"/>
      </rPr>
      <t xml:space="preserve"> 2,5 Вт; 5 Вт; 10 Вт; 20 Вт (100 В) и 1,25 Вт; 2,5 Вт; 5 Вт; 10 Вт; 20 Вт (70 В). 86 - 99 дБ. 120 Гц - 18 кГц.</t>
    </r>
    <r>
      <rPr>
        <sz val="8"/>
        <color indexed="8"/>
        <rFont val="Arial"/>
        <family val="2"/>
        <charset val="204"/>
      </rPr>
      <t xml:space="preserve"> Крепится кронштейном к стене. Масса 2,3 кг. Размеры 276 х 170 х 170.</t>
    </r>
    <r>
      <rPr>
        <b/>
        <sz val="8"/>
        <color indexed="8"/>
        <rFont val="Arial"/>
        <family val="2"/>
        <charset val="204"/>
      </rPr>
      <t xml:space="preserve"> Белый.</t>
    </r>
  </si>
  <si>
    <r>
      <rPr>
        <b/>
        <sz val="9"/>
        <rFont val="Arial"/>
        <family val="2"/>
        <charset val="204"/>
      </rPr>
      <t>IPS-O25AL</t>
    </r>
  </si>
  <si>
    <r>
      <t>Металлическая колонка уличного исполнения. Выходная мощность:</t>
    </r>
    <r>
      <rPr>
        <b/>
        <sz val="8"/>
        <color indexed="8"/>
        <rFont val="Arial"/>
        <family val="2"/>
        <charset val="204"/>
      </rPr>
      <t xml:space="preserve"> 12,5 Вт; 25 Вт (100 В) и 6,2 Вт; 12,5 Вт (70 В). 91 - 103 дБ. 130 Гц - 16 кГц.</t>
    </r>
    <r>
      <rPr>
        <sz val="8"/>
        <color indexed="8"/>
        <rFont val="Arial"/>
        <family val="2"/>
        <charset val="204"/>
      </rPr>
      <t xml:space="preserve"> Крепится кронштейном к стене. Масса 3,3 кг. Размеры 153 х 123 х 415.</t>
    </r>
  </si>
  <si>
    <r>
      <rPr>
        <b/>
        <sz val="9"/>
        <rFont val="Arial"/>
        <family val="2"/>
        <charset val="204"/>
      </rPr>
      <t>IPS-O45AL</t>
    </r>
  </si>
  <si>
    <r>
      <t>Металлическая колонка уличного исполнения. Выходная мощность:</t>
    </r>
    <r>
      <rPr>
        <b/>
        <sz val="8"/>
        <color indexed="8"/>
        <rFont val="Arial"/>
        <family val="2"/>
        <charset val="204"/>
      </rPr>
      <t xml:space="preserve"> 22,5 Вт; 45 Вт (100 В) и 11,2 Вт; 22,5 Вт (70 В). 92 - 109 дБ. 130 Гц - 16 кГц.</t>
    </r>
    <r>
      <rPr>
        <sz val="8"/>
        <color indexed="8"/>
        <rFont val="Arial"/>
        <family val="2"/>
        <charset val="204"/>
      </rPr>
      <t xml:space="preserve"> Крепится кронштейном к стене. Масса 5,6 кг. Размеры 153 х 123 х 615.</t>
    </r>
  </si>
  <si>
    <t>AMC 
VIVA3 302WT</t>
  </si>
  <si>
    <t>Настенный двухполосный динамик, вуфер 3"/  твиттер 1", встроенный трансформатор и настенный кронштейн, 25W/8Ω, 100V/15W-7.5W-3W-8Ω, 150-20'000Hz, белый</t>
  </si>
  <si>
    <t>Рупорные громкоговорители для наружной установки</t>
  </si>
  <si>
    <t>IPS-H10P</t>
  </si>
  <si>
    <r>
      <t xml:space="preserve">Рупорный громкоговоритель для наружной установки. Выходная мощность: </t>
    </r>
    <r>
      <rPr>
        <b/>
        <sz val="8"/>
        <color indexed="8"/>
        <rFont val="Arial"/>
        <family val="2"/>
        <charset val="204"/>
      </rPr>
      <t>10 Вт (8 Ом). 102 дБ. 250 Гц - 18 кГц</t>
    </r>
    <r>
      <rPr>
        <sz val="8"/>
        <color indexed="8"/>
        <rFont val="Arial"/>
        <family val="2"/>
        <charset val="204"/>
      </rPr>
      <t>. Степень защиты</t>
    </r>
    <r>
      <rPr>
        <b/>
        <sz val="8"/>
        <color indexed="8"/>
        <rFont val="Arial"/>
        <family val="2"/>
        <charset val="204"/>
      </rPr>
      <t xml:space="preserve"> IP66</t>
    </r>
    <r>
      <rPr>
        <sz val="8"/>
        <color indexed="8"/>
        <rFont val="Arial"/>
        <family val="2"/>
        <charset val="204"/>
      </rPr>
      <t>. Крепится к монтажному кронштейну. Масса 0,5 кг. Размеры 130 х 150.</t>
    </r>
  </si>
  <si>
    <t>IPS-H20P</t>
  </si>
  <si>
    <r>
      <t xml:space="preserve">Рупорный громкоговоритель для наружной установки. Выходная мощность: </t>
    </r>
    <r>
      <rPr>
        <b/>
        <sz val="8"/>
        <color indexed="8"/>
        <rFont val="Arial"/>
        <family val="2"/>
        <charset val="204"/>
      </rPr>
      <t>20 Вт (100 В) и 10 Вт (70 В). 102 - 115 дБ. 305 Гц - 7 кГц</t>
    </r>
    <r>
      <rPr>
        <sz val="8"/>
        <color indexed="8"/>
        <rFont val="Arial"/>
        <family val="2"/>
        <charset val="204"/>
      </rPr>
      <t xml:space="preserve">. Степень защиты </t>
    </r>
    <r>
      <rPr>
        <b/>
        <sz val="8"/>
        <color indexed="8"/>
        <rFont val="Arial"/>
        <family val="2"/>
        <charset val="204"/>
      </rPr>
      <t>IP66</t>
    </r>
    <r>
      <rPr>
        <sz val="8"/>
        <color indexed="8"/>
        <rFont val="Arial"/>
        <family val="2"/>
        <charset val="204"/>
      </rPr>
      <t>. Крепится к монтажному кронштейну. Масса 1,5 кг. Размеры 202 х 120 х 232.</t>
    </r>
  </si>
  <si>
    <t>IPS-H30P</t>
  </si>
  <si>
    <r>
      <t>Рупорный громкоговоритель для наружной установки. Выходная мощность: 3</t>
    </r>
    <r>
      <rPr>
        <b/>
        <sz val="8"/>
        <color indexed="8"/>
        <rFont val="Arial"/>
        <family val="2"/>
        <charset val="204"/>
      </rPr>
      <t>0 Вт, 15 Вт  (100 В) и 15, 7,5 Вт (70 В). 103 - 118 дБ. 300 Гц - 13 кГц</t>
    </r>
    <r>
      <rPr>
        <sz val="8"/>
        <color indexed="8"/>
        <rFont val="Arial"/>
        <family val="2"/>
        <charset val="204"/>
      </rPr>
      <t xml:space="preserve">. Степень защиты </t>
    </r>
    <r>
      <rPr>
        <b/>
        <sz val="8"/>
        <color indexed="8"/>
        <rFont val="Arial"/>
        <family val="2"/>
        <charset val="204"/>
      </rPr>
      <t>IP66</t>
    </r>
    <r>
      <rPr>
        <sz val="8"/>
        <color indexed="8"/>
        <rFont val="Arial"/>
        <family val="2"/>
        <charset val="204"/>
      </rPr>
      <t>. Крепится к монтажному кронштейну. Масса 2,1 кг. Размеры 282 х 210 х 290.</t>
    </r>
  </si>
  <si>
    <t>IPS-H50AL</t>
  </si>
  <si>
    <r>
      <t xml:space="preserve">Рупорный громкоговоритель для наружной установки. Выходная мощность: </t>
    </r>
    <r>
      <rPr>
        <b/>
        <sz val="8"/>
        <color indexed="8"/>
        <rFont val="Arial"/>
        <family val="2"/>
        <charset val="204"/>
      </rPr>
      <t>50 Вт (100 В) и 25 Вт (70 В). 108 - 125 дБ. 300 Гц - 8 кГц</t>
    </r>
    <r>
      <rPr>
        <sz val="8"/>
        <color indexed="8"/>
        <rFont val="Arial"/>
        <family val="2"/>
        <charset val="204"/>
      </rPr>
      <t>. Степень защиты</t>
    </r>
    <r>
      <rPr>
        <b/>
        <sz val="8"/>
        <color indexed="8"/>
        <rFont val="Arial"/>
        <family val="2"/>
        <charset val="204"/>
      </rPr>
      <t xml:space="preserve"> IP66</t>
    </r>
    <r>
      <rPr>
        <sz val="8"/>
        <color indexed="8"/>
        <rFont val="Arial"/>
        <family val="2"/>
        <charset val="204"/>
      </rPr>
      <t>. Крепится к монтажному кронштейну. Масса 3,8 кг. Размеры 270 х 270 х 340.</t>
    </r>
  </si>
  <si>
    <t>AMC HQ 15</t>
  </si>
  <si>
    <t>Уличный пластиковый рупор со встроенным трансформтаором, IP66 , 100V/15W-7.5W, 400-5000Hz, белый</t>
  </si>
  <si>
    <t>Шаровидный громкоговоритель</t>
  </si>
  <si>
    <t>IPS-PN15P</t>
  </si>
  <si>
    <r>
      <t xml:space="preserve">Шаровидный громкоговоритель. Выходная мощность: </t>
    </r>
    <r>
      <rPr>
        <b/>
        <sz val="8"/>
        <color indexed="8"/>
        <rFont val="Arial"/>
        <family val="2"/>
        <charset val="204"/>
      </rPr>
      <t>3,8 Вт; 7,5 Вт; 15 Вт (100 В) и 1,9 Вт; 3,8 Вт; 7,5 Вт (70 В). 86 - 98 дБ. 100 Гц - 12 кГц</t>
    </r>
    <r>
      <rPr>
        <sz val="8"/>
        <color indexed="8"/>
        <rFont val="Arial"/>
        <family val="2"/>
        <charset val="204"/>
      </rPr>
      <t xml:space="preserve">. Крепится к монтажному кронштейну. Масса 2,6 кг. Размеры 255 х 460. </t>
    </r>
  </si>
  <si>
    <t>AMC SL 20M</t>
  </si>
  <si>
    <t>Сферический двухполосный динамик, вуфер 6"/ твиттер 1" , встроенный трансформатор, 100V/20W-10W-5W, 180-20'000Hz, белый</t>
  </si>
  <si>
    <t>Аксессуары</t>
  </si>
  <si>
    <t>АМС MK 1.5 XLR</t>
  </si>
  <si>
    <t>Кабель 3-pin XLR "папа" - 3-pin XLR "мама" - 1.5 метра</t>
  </si>
  <si>
    <t>Производитель</t>
  </si>
  <si>
    <t>Описание</t>
  </si>
  <si>
    <t>Направление</t>
  </si>
  <si>
    <t>INFINITY (Аналог)</t>
  </si>
  <si>
    <t>Системы охранного телевидения</t>
  </si>
  <si>
    <t>СИСТЕМЫ ВИДЕОНАБЛЮДЕНИЯ</t>
  </si>
  <si>
    <t>EVIDENCE</t>
  </si>
  <si>
    <t>Infinity_AHD</t>
  </si>
  <si>
    <t>INFINITY_IP</t>
  </si>
  <si>
    <t>ARECONT</t>
  </si>
  <si>
    <t>Мегапиксельные IP видеокамеры</t>
  </si>
  <si>
    <t>VIDEOTEC</t>
  </si>
  <si>
    <t>Аксессуары для CCTV</t>
  </si>
  <si>
    <t>NVT</t>
  </si>
  <si>
    <t>Устройства передачи данных по витой паре</t>
  </si>
  <si>
    <t>TELESTE</t>
  </si>
  <si>
    <t>Устройства передачи данных по оптоволокну</t>
  </si>
  <si>
    <t>OPTEX</t>
  </si>
  <si>
    <t xml:space="preserve">Охранные извещатели </t>
  </si>
  <si>
    <t>ОХРАННАЯ И ПОЖАРНАЯ СИГНАЛИЗАЦИЯ И ОПОВЕЩЕНИЕ</t>
  </si>
  <si>
    <t>FiberSensys</t>
  </si>
  <si>
    <t>Оптоволоконная система защиты периметра FiberSensys (США)</t>
  </si>
  <si>
    <t>STA</t>
  </si>
  <si>
    <t>Интеллектуальные охранные извещатели</t>
  </si>
  <si>
    <t>INIM</t>
  </si>
  <si>
    <t>Системы пожарной сигнализации 
INIM ELECTRONICS</t>
  </si>
  <si>
    <t>GEOQUIP</t>
  </si>
  <si>
    <t>Интегрированная система охраны периметра</t>
  </si>
  <si>
    <t>IPA</t>
  </si>
  <si>
    <r>
      <t xml:space="preserve">Системы озвучивания и оповещения
</t>
    </r>
    <r>
      <rPr>
        <b/>
        <i/>
        <sz val="11"/>
        <color indexed="10"/>
        <rFont val="Arial"/>
        <family val="2"/>
        <charset val="204"/>
      </rPr>
      <t>NEW</t>
    </r>
  </si>
  <si>
    <t>TOA</t>
  </si>
  <si>
    <t>ROSSLARE</t>
  </si>
  <si>
    <t>Контроль и управление доступом</t>
  </si>
  <si>
    <t>КОНТРОЛЬ ДОСТУПА</t>
  </si>
  <si>
    <t>Система охранного патрулирования</t>
  </si>
  <si>
    <t>Беспроводная сигнализация</t>
  </si>
  <si>
    <t>INNER RANGE</t>
  </si>
  <si>
    <t>BPT</t>
  </si>
  <si>
    <t>Системы аудио/ видео домофонии; 
Домашняя автоматизация</t>
  </si>
  <si>
    <r>
      <t>Цифровые системы видеонаблюдения,</t>
    </r>
    <r>
      <rPr>
        <b/>
        <i/>
        <sz val="11"/>
        <color indexed="10"/>
        <rFont val="Arial"/>
        <family val="2"/>
        <charset val="204"/>
      </rPr>
      <t xml:space="preserve"> IP-CCTV NEW</t>
    </r>
  </si>
  <si>
    <t>www.optex.ru</t>
  </si>
  <si>
    <t>1. Защита помещений</t>
  </si>
  <si>
    <t>1.1 Пассивные инфракрасные извещатели</t>
  </si>
  <si>
    <t>1.2 Комбинированные извещатели (ИК+СВЧ)</t>
  </si>
  <si>
    <t>1.3 Вибрационные извещатели</t>
  </si>
  <si>
    <t>2. Защита средней зоны</t>
  </si>
  <si>
    <t>2.1 Пассивные уличные ИК извещатели</t>
  </si>
  <si>
    <t>2.2 ПИК извещатели серии RedWall</t>
  </si>
  <si>
    <t>2.3 Комбинированные уличные извещатели (ИК+СВЧ)</t>
  </si>
  <si>
    <t>2.4 Лазерный сканирующий детектор</t>
  </si>
  <si>
    <t>3. Защита периметра</t>
  </si>
  <si>
    <t>3.1 Активные уличные ИК извещатели</t>
  </si>
  <si>
    <t>3.2 Башни для активных извещателей</t>
  </si>
  <si>
    <t>3.3 Башни в сборе</t>
  </si>
  <si>
    <t>4. IP-извещатели</t>
  </si>
  <si>
    <t>4.1 IP-извещатели</t>
  </si>
  <si>
    <t>5. Беспроводная система Wireless 2000</t>
  </si>
  <si>
    <t>5.1 Беспроводная система Wireless 2000</t>
  </si>
  <si>
    <t>1.1. Пассивные инфракрасные извещатели</t>
  </si>
  <si>
    <t xml:space="preserve">RX C cерия </t>
  </si>
  <si>
    <t>Инновационная платформа RX Core</t>
  </si>
  <si>
    <t>NEW!!!</t>
  </si>
  <si>
    <t xml:space="preserve"> RXC-ST
(модернизированный 
RX-40QZ/PT)</t>
  </si>
  <si>
    <r>
      <t>Извещатель охранный объемный (</t>
    </r>
    <r>
      <rPr>
        <b/>
        <sz val="8"/>
        <color indexed="8"/>
        <rFont val="Arial"/>
        <family val="2"/>
        <charset val="204"/>
      </rPr>
      <t>12</t>
    </r>
    <r>
      <rPr>
        <sz val="8"/>
        <color indexed="8"/>
        <rFont val="Arial"/>
        <family val="2"/>
        <charset val="204"/>
      </rPr>
      <t>х</t>
    </r>
    <r>
      <rPr>
        <b/>
        <sz val="8"/>
        <color indexed="8"/>
        <rFont val="Arial"/>
        <family val="2"/>
        <charset val="204"/>
      </rPr>
      <t>12м</t>
    </r>
    <r>
      <rPr>
        <sz val="8"/>
        <color indexed="8"/>
        <rFont val="Arial"/>
        <family val="2"/>
        <charset val="204"/>
      </rPr>
      <t xml:space="preserve"> или "штора" </t>
    </r>
    <r>
      <rPr>
        <b/>
        <sz val="8"/>
        <color indexed="8"/>
        <rFont val="Arial"/>
        <family val="2"/>
        <charset val="204"/>
      </rPr>
      <t>18</t>
    </r>
    <r>
      <rPr>
        <sz val="8"/>
        <color indexed="8"/>
        <rFont val="Arial"/>
        <family val="2"/>
        <charset val="204"/>
      </rPr>
      <t>х</t>
    </r>
    <r>
      <rPr>
        <b/>
        <sz val="8"/>
        <color indexed="8"/>
        <rFont val="Arial"/>
        <family val="2"/>
        <charset val="204"/>
      </rPr>
      <t>1,8м</t>
    </r>
    <r>
      <rPr>
        <sz val="8"/>
        <color indexed="8"/>
        <rFont val="Arial"/>
        <family val="2"/>
        <charset val="204"/>
      </rPr>
      <t xml:space="preserve"> с линзой </t>
    </r>
    <r>
      <rPr>
        <b/>
        <sz val="8"/>
        <color indexed="8"/>
        <rFont val="Arial"/>
        <family val="2"/>
        <charset val="204"/>
      </rPr>
      <t>FL-60N</t>
    </r>
    <r>
      <rPr>
        <sz val="8"/>
        <color indexed="8"/>
        <rFont val="Arial"/>
        <family val="2"/>
        <charset val="204"/>
      </rPr>
      <t>),</t>
    </r>
    <r>
      <rPr>
        <b/>
        <sz val="8"/>
        <color indexed="8"/>
        <rFont val="Arial"/>
        <family val="2"/>
        <charset val="204"/>
      </rPr>
      <t xml:space="preserve"> </t>
    </r>
    <r>
      <rPr>
        <sz val="8"/>
        <color indexed="8"/>
        <rFont val="Arial"/>
        <family val="2"/>
        <charset val="204"/>
      </rPr>
      <t xml:space="preserve">оптико-электронный пассивный, на базе специализированного микропроцессора </t>
    </r>
    <r>
      <rPr>
        <b/>
        <sz val="8"/>
        <color indexed="8"/>
        <rFont val="Arial"/>
        <family val="2"/>
        <charset val="204"/>
      </rPr>
      <t>"Core Platform"</t>
    </r>
    <r>
      <rPr>
        <sz val="8"/>
        <color indexed="8"/>
        <rFont val="Arial"/>
        <family val="2"/>
        <charset val="204"/>
      </rPr>
      <t xml:space="preserve"> с логикой анализа формы сигнала, </t>
    </r>
    <r>
      <rPr>
        <b/>
        <sz val="8"/>
        <color indexed="8"/>
        <rFont val="Arial"/>
        <family val="2"/>
        <charset val="204"/>
      </rPr>
      <t>не реагирует на средних животных</t>
    </r>
    <r>
      <rPr>
        <sz val="8"/>
        <color indexed="8"/>
        <rFont val="Arial"/>
        <family val="2"/>
        <charset val="204"/>
      </rPr>
      <t xml:space="preserve">, </t>
    </r>
    <r>
      <rPr>
        <b/>
        <sz val="8"/>
        <color indexed="8"/>
        <rFont val="Arial"/>
        <family val="2"/>
        <charset val="204"/>
      </rPr>
      <t>твердая сферическая мультифокусная линза</t>
    </r>
    <r>
      <rPr>
        <sz val="8"/>
        <color indexed="8"/>
        <rFont val="Arial"/>
        <family val="2"/>
        <charset val="204"/>
      </rPr>
      <t xml:space="preserve">, экранированная оптика, улучшенная температурная компенсация, -20°С +50°С. </t>
    </r>
    <r>
      <rPr>
        <b/>
        <sz val="8"/>
        <color indexed="10"/>
        <rFont val="Arial"/>
        <family val="2"/>
        <charset val="204"/>
      </rPr>
      <t>Экономичный настенно-потолочный кронштейн в комплекте.</t>
    </r>
  </si>
  <si>
    <t>FL-60N</t>
  </si>
  <si>
    <t>Mультифокусная линза типа "штора" 18х1.8м</t>
  </si>
  <si>
    <t>FA-3</t>
  </si>
  <si>
    <t>Профессиональный настенно-потолочный кронштейн</t>
  </si>
  <si>
    <t xml:space="preserve">CDX cерия </t>
  </si>
  <si>
    <t>Профессиональная серия на основе CORE Platform</t>
  </si>
  <si>
    <t>CDX-AM</t>
  </si>
  <si>
    <r>
      <t>Извещатель охранный объемный (</t>
    </r>
    <r>
      <rPr>
        <b/>
        <sz val="8"/>
        <color indexed="8"/>
        <rFont val="Arial"/>
        <family val="2"/>
        <charset val="204"/>
      </rPr>
      <t>15</t>
    </r>
    <r>
      <rPr>
        <sz val="8"/>
        <color indexed="8"/>
        <rFont val="Arial"/>
        <family val="2"/>
        <charset val="204"/>
      </rPr>
      <t>х</t>
    </r>
    <r>
      <rPr>
        <b/>
        <sz val="8"/>
        <color indexed="8"/>
        <rFont val="Arial"/>
        <family val="2"/>
        <charset val="204"/>
      </rPr>
      <t>15м</t>
    </r>
    <r>
      <rPr>
        <sz val="8"/>
        <color indexed="8"/>
        <rFont val="Arial"/>
        <family val="2"/>
        <charset val="204"/>
      </rPr>
      <t>),</t>
    </r>
    <r>
      <rPr>
        <b/>
        <sz val="8"/>
        <color indexed="8"/>
        <rFont val="Arial"/>
        <family val="2"/>
        <charset val="204"/>
      </rPr>
      <t xml:space="preserve"> </t>
    </r>
    <r>
      <rPr>
        <sz val="8"/>
        <color indexed="8"/>
        <rFont val="Arial"/>
        <family val="2"/>
        <charset val="204"/>
      </rPr>
      <t xml:space="preserve">оптико-электронный пассивный, на базе специализированного микропроцессора </t>
    </r>
    <r>
      <rPr>
        <b/>
        <sz val="8"/>
        <color indexed="8"/>
        <rFont val="Arial"/>
        <family val="2"/>
        <charset val="204"/>
      </rPr>
      <t>"Core Platform"</t>
    </r>
    <r>
      <rPr>
        <sz val="8"/>
        <color indexed="8"/>
        <rFont val="Arial"/>
        <family val="2"/>
        <charset val="204"/>
      </rPr>
      <t xml:space="preserve"> с логикой анализа формы сигнала, </t>
    </r>
    <r>
      <rPr>
        <b/>
        <sz val="8"/>
        <color indexed="8"/>
        <rFont val="Arial"/>
        <family val="2"/>
        <charset val="204"/>
      </rPr>
      <t>не реагирует на средних животных</t>
    </r>
    <r>
      <rPr>
        <sz val="8"/>
        <color indexed="8"/>
        <rFont val="Arial"/>
        <family val="2"/>
        <charset val="204"/>
      </rPr>
      <t xml:space="preserve">, твердая сферическая мультифокусная линза, </t>
    </r>
    <r>
      <rPr>
        <b/>
        <sz val="8"/>
        <color indexed="8"/>
        <rFont val="Arial"/>
        <family val="2"/>
        <charset val="204"/>
      </rPr>
      <t>цифровая система антимаскирования</t>
    </r>
    <r>
      <rPr>
        <sz val="8"/>
        <color indexed="8"/>
        <rFont val="Arial"/>
        <family val="2"/>
        <charset val="204"/>
      </rPr>
      <t>,</t>
    </r>
    <r>
      <rPr>
        <b/>
        <sz val="8"/>
        <color indexed="8"/>
        <rFont val="Arial"/>
        <family val="2"/>
        <charset val="204"/>
      </rPr>
      <t xml:space="preserve"> </t>
    </r>
    <r>
      <rPr>
        <sz val="8"/>
        <color indexed="8"/>
        <rFont val="Arial"/>
        <family val="2"/>
        <charset val="204"/>
      </rPr>
      <t xml:space="preserve">двойное экранирование пироэлемента - </t>
    </r>
    <r>
      <rPr>
        <b/>
        <sz val="8"/>
        <color indexed="8"/>
        <rFont val="Arial"/>
        <family val="2"/>
        <charset val="204"/>
      </rPr>
      <t>защита от прямого света более 50000 люкс,</t>
    </r>
    <r>
      <rPr>
        <sz val="8"/>
        <color indexed="8"/>
        <rFont val="Arial"/>
        <family val="2"/>
        <charset val="204"/>
      </rPr>
      <t xml:space="preserve"> улучшенная температурная компенсация, </t>
    </r>
    <r>
      <rPr>
        <b/>
        <sz val="8"/>
        <color indexed="8"/>
        <rFont val="Arial"/>
        <family val="2"/>
        <charset val="204"/>
      </rPr>
      <t>система EOL</t>
    </r>
    <r>
      <rPr>
        <sz val="8"/>
        <color indexed="8"/>
        <rFont val="Arial"/>
        <family val="2"/>
        <charset val="204"/>
      </rPr>
      <t xml:space="preserve"> (удобный выбор оконечных сопротивлений) -10°С +50°С. </t>
    </r>
  </si>
  <si>
    <t>CDX-NAM</t>
  </si>
  <si>
    <r>
      <t>Извещатель охранный узконаправленный (</t>
    </r>
    <r>
      <rPr>
        <b/>
        <sz val="8"/>
        <color indexed="8"/>
        <rFont val="Arial"/>
        <family val="2"/>
        <charset val="204"/>
      </rPr>
      <t>24х2м</t>
    </r>
    <r>
      <rPr>
        <sz val="8"/>
        <color indexed="8"/>
        <rFont val="Arial"/>
        <family val="2"/>
        <charset val="204"/>
      </rPr>
      <t>),</t>
    </r>
    <r>
      <rPr>
        <b/>
        <sz val="8"/>
        <color indexed="8"/>
        <rFont val="Arial"/>
        <family val="2"/>
        <charset val="204"/>
      </rPr>
      <t xml:space="preserve"> </t>
    </r>
    <r>
      <rPr>
        <sz val="8"/>
        <color indexed="8"/>
        <rFont val="Arial"/>
        <family val="2"/>
        <charset val="204"/>
      </rPr>
      <t xml:space="preserve">оптико-электронный пассивный, на базе специализированного микропроцессора </t>
    </r>
    <r>
      <rPr>
        <b/>
        <sz val="8"/>
        <color indexed="8"/>
        <rFont val="Arial"/>
        <family val="2"/>
        <charset val="204"/>
      </rPr>
      <t>"Core Platform"</t>
    </r>
    <r>
      <rPr>
        <sz val="8"/>
        <color indexed="8"/>
        <rFont val="Arial"/>
        <family val="2"/>
        <charset val="204"/>
      </rPr>
      <t xml:space="preserve"> с логикой анализа формы сигнала, </t>
    </r>
    <r>
      <rPr>
        <b/>
        <sz val="8"/>
        <color indexed="8"/>
        <rFont val="Arial"/>
        <family val="2"/>
        <charset val="204"/>
      </rPr>
      <t>не реагирует на средних животных</t>
    </r>
    <r>
      <rPr>
        <sz val="8"/>
        <color indexed="8"/>
        <rFont val="Arial"/>
        <family val="2"/>
        <charset val="204"/>
      </rPr>
      <t xml:space="preserve">, </t>
    </r>
    <r>
      <rPr>
        <b/>
        <sz val="8"/>
        <color indexed="8"/>
        <rFont val="Arial"/>
        <family val="2"/>
        <charset val="204"/>
      </rPr>
      <t>твердая сферическая мультифокусная линза</t>
    </r>
    <r>
      <rPr>
        <sz val="8"/>
        <color indexed="8"/>
        <rFont val="Arial"/>
        <family val="2"/>
        <charset val="204"/>
      </rPr>
      <t xml:space="preserve">, </t>
    </r>
    <r>
      <rPr>
        <b/>
        <sz val="8"/>
        <color indexed="8"/>
        <rFont val="Arial"/>
        <family val="2"/>
        <charset val="204"/>
      </rPr>
      <t>цифровая система антимаскирования</t>
    </r>
    <r>
      <rPr>
        <sz val="8"/>
        <color indexed="8"/>
        <rFont val="Arial"/>
        <family val="2"/>
        <charset val="204"/>
      </rPr>
      <t>,</t>
    </r>
    <r>
      <rPr>
        <b/>
        <sz val="8"/>
        <color indexed="8"/>
        <rFont val="Arial"/>
        <family val="2"/>
        <charset val="204"/>
      </rPr>
      <t xml:space="preserve"> </t>
    </r>
    <r>
      <rPr>
        <sz val="8"/>
        <color indexed="8"/>
        <rFont val="Arial"/>
        <family val="2"/>
        <charset val="204"/>
      </rPr>
      <t xml:space="preserve">двойное экранирование пироэлемента - </t>
    </r>
    <r>
      <rPr>
        <b/>
        <sz val="8"/>
        <color indexed="8"/>
        <rFont val="Arial"/>
        <family val="2"/>
        <charset val="204"/>
      </rPr>
      <t xml:space="preserve">защита от прямого света более 50000 люкс, </t>
    </r>
    <r>
      <rPr>
        <sz val="8"/>
        <color indexed="8"/>
        <rFont val="Arial"/>
        <family val="2"/>
        <charset val="204"/>
      </rPr>
      <t xml:space="preserve">экранированная оптика, улучшенная температурная компенсация, -10°С +50°С. </t>
    </r>
  </si>
  <si>
    <t>KX cерия</t>
  </si>
  <si>
    <t>Совершенный дизайн и функциональность</t>
  </si>
  <si>
    <t>KX-08</t>
  </si>
  <si>
    <r>
      <t>Извещатель охранный объемный потолочного крепления, 7.5х7.5м,</t>
    </r>
    <r>
      <rPr>
        <b/>
        <sz val="8"/>
        <color indexed="8"/>
        <rFont val="Arial"/>
        <family val="2"/>
        <charset val="204"/>
      </rPr>
      <t xml:space="preserve"> </t>
    </r>
    <r>
      <rPr>
        <sz val="8"/>
        <color indexed="8"/>
        <rFont val="Arial"/>
        <family val="2"/>
        <charset val="204"/>
      </rPr>
      <t>оптико-электронный пассивный, микропроцессорный,</t>
    </r>
    <r>
      <rPr>
        <b/>
        <sz val="8"/>
        <color indexed="8"/>
        <rFont val="Arial"/>
        <family val="2"/>
        <charset val="204"/>
      </rPr>
      <t xml:space="preserve"> не реагирует на животных среднего размера</t>
    </r>
    <r>
      <rPr>
        <sz val="8"/>
        <color indexed="8"/>
        <rFont val="Arial"/>
        <family val="2"/>
        <charset val="204"/>
      </rPr>
      <t xml:space="preserve">, </t>
    </r>
    <r>
      <rPr>
        <b/>
        <sz val="8"/>
        <color indexed="8"/>
        <rFont val="Arial"/>
        <family val="2"/>
        <charset val="204"/>
      </rPr>
      <t>твердая сферическая мультифокусная линза</t>
    </r>
    <r>
      <rPr>
        <sz val="8"/>
        <color indexed="8"/>
        <rFont val="Arial"/>
        <family val="2"/>
        <charset val="204"/>
      </rPr>
      <t>, экранированная оптика, температурная компенсация, высота установки, рабочая температура -20°С +50°С</t>
    </r>
  </si>
  <si>
    <t>FX cерия</t>
  </si>
  <si>
    <t>Беспрецедентное качество за реальную цену</t>
  </si>
  <si>
    <t>FX-50QZ</t>
  </si>
  <si>
    <r>
      <t>Извещатель охранный объемный (</t>
    </r>
    <r>
      <rPr>
        <b/>
        <sz val="8"/>
        <color indexed="8"/>
        <rFont val="Arial"/>
        <family val="2"/>
        <charset val="204"/>
      </rPr>
      <t>15</t>
    </r>
    <r>
      <rPr>
        <sz val="8"/>
        <color indexed="8"/>
        <rFont val="Arial"/>
        <family val="2"/>
        <charset val="204"/>
      </rPr>
      <t>х</t>
    </r>
    <r>
      <rPr>
        <b/>
        <sz val="8"/>
        <color indexed="8"/>
        <rFont val="Arial"/>
        <family val="2"/>
        <charset val="204"/>
      </rPr>
      <t xml:space="preserve">15м </t>
    </r>
    <r>
      <rPr>
        <sz val="8"/>
        <color indexed="8"/>
        <rFont val="Arial"/>
        <family val="2"/>
        <charset val="204"/>
      </rPr>
      <t xml:space="preserve">или "штора" </t>
    </r>
    <r>
      <rPr>
        <b/>
        <sz val="8"/>
        <color indexed="8"/>
        <rFont val="Arial"/>
        <family val="2"/>
        <charset val="204"/>
      </rPr>
      <t>18</t>
    </r>
    <r>
      <rPr>
        <sz val="8"/>
        <color indexed="8"/>
        <rFont val="Arial"/>
        <family val="2"/>
        <charset val="204"/>
      </rPr>
      <t>х</t>
    </r>
    <r>
      <rPr>
        <b/>
        <sz val="8"/>
        <color indexed="8"/>
        <rFont val="Arial"/>
        <family val="2"/>
        <charset val="204"/>
      </rPr>
      <t xml:space="preserve">1,8м </t>
    </r>
    <r>
      <rPr>
        <sz val="8"/>
        <color indexed="8"/>
        <rFont val="Arial"/>
        <family val="2"/>
        <charset val="204"/>
      </rPr>
      <t xml:space="preserve">с линзой </t>
    </r>
    <r>
      <rPr>
        <b/>
        <sz val="8"/>
        <color indexed="8"/>
        <rFont val="Arial"/>
        <family val="2"/>
        <charset val="204"/>
      </rPr>
      <t>FL-60N</t>
    </r>
    <r>
      <rPr>
        <sz val="8"/>
        <color indexed="8"/>
        <rFont val="Arial"/>
        <family val="2"/>
        <charset val="204"/>
      </rPr>
      <t>) оптико-электронный пассивный, микропроцессорный, твердая сферическая мультифокусная</t>
    </r>
    <r>
      <rPr>
        <b/>
        <sz val="8"/>
        <color indexed="8"/>
        <rFont val="Arial"/>
        <family val="2"/>
        <charset val="204"/>
      </rPr>
      <t xml:space="preserve"> с контролем зоны под извещателем, не реагирует на мелких животных</t>
    </r>
    <r>
      <rPr>
        <sz val="8"/>
        <color indexed="8"/>
        <rFont val="Arial"/>
        <family val="2"/>
        <charset val="204"/>
      </rPr>
      <t xml:space="preserve">, повышенная чувствительность, </t>
    </r>
    <r>
      <rPr>
        <b/>
        <sz val="8"/>
        <color indexed="8"/>
        <rFont val="Arial"/>
        <family val="2"/>
        <charset val="204"/>
      </rPr>
      <t>экранированная оптика</t>
    </r>
    <r>
      <rPr>
        <sz val="8"/>
        <color indexed="8"/>
        <rFont val="Arial"/>
        <family val="2"/>
        <charset val="204"/>
      </rPr>
      <t xml:space="preserve">, температурная компенсация и </t>
    </r>
    <r>
      <rPr>
        <b/>
        <sz val="8"/>
        <color indexed="8"/>
        <rFont val="Arial"/>
        <family val="2"/>
        <charset val="204"/>
      </rPr>
      <t xml:space="preserve">защита от радиопомех, </t>
    </r>
    <r>
      <rPr>
        <sz val="8"/>
        <color indexed="8"/>
        <rFont val="Arial"/>
        <family val="2"/>
        <charset val="204"/>
      </rPr>
      <t>-20°С +50°С</t>
    </r>
  </si>
  <si>
    <t>FX-50SQ</t>
  </si>
  <si>
    <r>
      <t>Извещатель охранный объемный (</t>
    </r>
    <r>
      <rPr>
        <b/>
        <sz val="8"/>
        <color indexed="8"/>
        <rFont val="Arial"/>
        <family val="2"/>
        <charset val="204"/>
      </rPr>
      <t>15</t>
    </r>
    <r>
      <rPr>
        <sz val="8"/>
        <color indexed="8"/>
        <rFont val="Arial"/>
        <family val="2"/>
        <charset val="204"/>
      </rPr>
      <t>х</t>
    </r>
    <r>
      <rPr>
        <b/>
        <sz val="8"/>
        <color indexed="8"/>
        <rFont val="Arial"/>
        <family val="2"/>
        <charset val="204"/>
      </rPr>
      <t xml:space="preserve">15 м </t>
    </r>
    <r>
      <rPr>
        <sz val="8"/>
        <color indexed="8"/>
        <rFont val="Arial"/>
        <family val="2"/>
        <charset val="204"/>
      </rPr>
      <t>или</t>
    </r>
    <r>
      <rPr>
        <b/>
        <sz val="8"/>
        <color indexed="8"/>
        <rFont val="Arial"/>
        <family val="2"/>
        <charset val="204"/>
      </rPr>
      <t xml:space="preserve"> "штора" 18</t>
    </r>
    <r>
      <rPr>
        <sz val="8"/>
        <color indexed="8"/>
        <rFont val="Arial"/>
        <family val="2"/>
        <charset val="204"/>
      </rPr>
      <t>х</t>
    </r>
    <r>
      <rPr>
        <b/>
        <sz val="8"/>
        <color indexed="8"/>
        <rFont val="Arial"/>
        <family val="2"/>
        <charset val="204"/>
      </rPr>
      <t xml:space="preserve">1,8м </t>
    </r>
    <r>
      <rPr>
        <sz val="8"/>
        <color indexed="8"/>
        <rFont val="Arial"/>
        <family val="2"/>
        <charset val="204"/>
      </rPr>
      <t>с линзой</t>
    </r>
    <r>
      <rPr>
        <b/>
        <sz val="8"/>
        <color indexed="8"/>
        <rFont val="Arial"/>
        <family val="2"/>
        <charset val="204"/>
      </rPr>
      <t xml:space="preserve"> FL-60N</t>
    </r>
    <r>
      <rPr>
        <sz val="8"/>
        <color indexed="8"/>
        <rFont val="Arial"/>
        <family val="2"/>
        <charset val="204"/>
      </rPr>
      <t xml:space="preserve">) оптико-электронный пассивный, супер версия FX-50QZ, с двойным экранированием пироэлемента, </t>
    </r>
    <r>
      <rPr>
        <b/>
        <sz val="8"/>
        <color indexed="8"/>
        <rFont val="Arial"/>
        <family val="2"/>
        <charset val="204"/>
      </rPr>
      <t>защита от прямого света более 50000 люкс, и радиопомех более 30 В/м, не реагирует на средних животных</t>
    </r>
    <r>
      <rPr>
        <sz val="8"/>
        <color indexed="8"/>
        <rFont val="Arial"/>
        <family val="2"/>
        <charset val="204"/>
      </rPr>
      <t>, -20°С +50°С</t>
    </r>
  </si>
  <si>
    <t>Профессиональный настенно-потолочный кронштейн для FX-50</t>
  </si>
  <si>
    <t>FX-360</t>
  </si>
  <si>
    <r>
      <t>Извещатель охранный объемный (</t>
    </r>
    <r>
      <rPr>
        <b/>
        <sz val="8"/>
        <color indexed="8"/>
        <rFont val="Arial"/>
        <family val="2"/>
        <charset val="204"/>
      </rPr>
      <t>360°</t>
    </r>
    <r>
      <rPr>
        <sz val="8"/>
        <color indexed="8"/>
        <rFont val="Arial"/>
        <family val="2"/>
        <charset val="204"/>
      </rPr>
      <t>,</t>
    </r>
    <r>
      <rPr>
        <b/>
        <sz val="8"/>
        <color indexed="8"/>
        <rFont val="Arial"/>
        <family val="2"/>
        <charset val="204"/>
      </rPr>
      <t xml:space="preserve"> 12 м</t>
    </r>
    <r>
      <rPr>
        <sz val="8"/>
        <color indexed="8"/>
        <rFont val="Arial"/>
        <family val="2"/>
        <charset val="204"/>
      </rPr>
      <t xml:space="preserve"> радиус) оптико-электронный пассивный, </t>
    </r>
    <r>
      <rPr>
        <b/>
        <sz val="8"/>
        <color indexed="8"/>
        <rFont val="Arial"/>
        <family val="2"/>
        <charset val="204"/>
      </rPr>
      <t>твердая сферическая мультифокусная линза</t>
    </r>
    <r>
      <rPr>
        <sz val="8"/>
        <color indexed="8"/>
        <rFont val="Arial"/>
        <family val="2"/>
        <charset val="204"/>
      </rPr>
      <t>, микропроцессорный, потолочный, -20°С +50°С</t>
    </r>
  </si>
  <si>
    <t>SX cерия</t>
  </si>
  <si>
    <t>Строенные пироэлементы, потолочое  крепление</t>
  </si>
  <si>
    <t>SX-360Z</t>
  </si>
  <si>
    <r>
      <t>Извещатель охранный объемный (</t>
    </r>
    <r>
      <rPr>
        <b/>
        <sz val="8"/>
        <color indexed="8"/>
        <rFont val="Arial"/>
        <family val="2"/>
        <charset val="204"/>
      </rPr>
      <t>360°</t>
    </r>
    <r>
      <rPr>
        <sz val="8"/>
        <color indexed="8"/>
        <rFont val="Arial"/>
        <family val="2"/>
        <charset val="204"/>
      </rPr>
      <t>,</t>
    </r>
    <r>
      <rPr>
        <b/>
        <sz val="8"/>
        <color indexed="8"/>
        <rFont val="Arial"/>
        <family val="2"/>
        <charset val="204"/>
      </rPr>
      <t xml:space="preserve"> 18 м</t>
    </r>
    <r>
      <rPr>
        <sz val="8"/>
        <color indexed="8"/>
        <rFont val="Arial"/>
        <family val="2"/>
        <charset val="204"/>
      </rPr>
      <t xml:space="preserve"> радиус), </t>
    </r>
    <r>
      <rPr>
        <b/>
        <sz val="8"/>
        <color indexed="8"/>
        <rFont val="Arial"/>
        <family val="2"/>
        <charset val="204"/>
      </rPr>
      <t>высокая плотность детекции - 276 зон</t>
    </r>
    <r>
      <rPr>
        <sz val="8"/>
        <color indexed="8"/>
        <rFont val="Arial"/>
        <family val="2"/>
        <charset val="204"/>
      </rPr>
      <t xml:space="preserve">, оптико-электронный пассивный, </t>
    </r>
    <r>
      <rPr>
        <b/>
        <sz val="8"/>
        <color indexed="8"/>
        <rFont val="Arial"/>
        <family val="2"/>
        <charset val="204"/>
      </rPr>
      <t>твердая сферическая мультифокусная "зум" линза</t>
    </r>
    <r>
      <rPr>
        <sz val="8"/>
        <color indexed="8"/>
        <rFont val="Arial"/>
        <family val="2"/>
        <charset val="204"/>
      </rPr>
      <t xml:space="preserve">, микропроцессорный, </t>
    </r>
    <r>
      <rPr>
        <b/>
        <sz val="8"/>
        <color indexed="8"/>
        <rFont val="Arial"/>
        <family val="2"/>
        <charset val="204"/>
      </rPr>
      <t>три пироэлемента</t>
    </r>
    <r>
      <rPr>
        <sz val="8"/>
        <color indexed="8"/>
        <rFont val="Arial"/>
        <family val="2"/>
        <charset val="204"/>
      </rPr>
      <t>, крепление на потолок, -20°С +50°С</t>
    </r>
  </si>
  <si>
    <t>CX cерия</t>
  </si>
  <si>
    <t>Исключительная надежность и качество</t>
  </si>
  <si>
    <t>CX-502</t>
  </si>
  <si>
    <r>
      <t>Извещатель охранный объемный (</t>
    </r>
    <r>
      <rPr>
        <b/>
        <sz val="8"/>
        <color indexed="8"/>
        <rFont val="Arial"/>
        <family val="2"/>
        <charset val="204"/>
      </rPr>
      <t>15</t>
    </r>
    <r>
      <rPr>
        <sz val="8"/>
        <color indexed="8"/>
        <rFont val="Arial"/>
        <family val="2"/>
        <charset val="204"/>
      </rPr>
      <t>х</t>
    </r>
    <r>
      <rPr>
        <b/>
        <sz val="8"/>
        <color indexed="8"/>
        <rFont val="Arial"/>
        <family val="2"/>
        <charset val="204"/>
      </rPr>
      <t>15 м</t>
    </r>
    <r>
      <rPr>
        <sz val="8"/>
        <color indexed="8"/>
        <rFont val="Arial"/>
        <family val="2"/>
        <charset val="204"/>
      </rPr>
      <t xml:space="preserve"> - широкий угол или "штора" </t>
    </r>
    <r>
      <rPr>
        <b/>
        <sz val="8"/>
        <color indexed="8"/>
        <rFont val="Arial"/>
        <family val="2"/>
        <charset val="204"/>
      </rPr>
      <t>24</t>
    </r>
    <r>
      <rPr>
        <sz val="8"/>
        <color indexed="8"/>
        <rFont val="Arial"/>
        <family val="2"/>
        <charset val="204"/>
      </rPr>
      <t>х</t>
    </r>
    <r>
      <rPr>
        <b/>
        <sz val="8"/>
        <color indexed="8"/>
        <rFont val="Arial"/>
        <family val="2"/>
        <charset val="204"/>
      </rPr>
      <t>1,8м</t>
    </r>
    <r>
      <rPr>
        <sz val="8"/>
        <color indexed="8"/>
        <rFont val="Arial"/>
        <family val="2"/>
        <charset val="204"/>
      </rPr>
      <t xml:space="preserve"> с линзой </t>
    </r>
    <r>
      <rPr>
        <b/>
        <sz val="8"/>
        <color indexed="8"/>
        <rFont val="Arial"/>
        <family val="2"/>
        <charset val="204"/>
      </rPr>
      <t>CL-80N</t>
    </r>
    <r>
      <rPr>
        <sz val="8"/>
        <color indexed="8"/>
        <rFont val="Arial"/>
        <family val="2"/>
        <charset val="204"/>
      </rPr>
      <t xml:space="preserve">) оптико-электронный пассивный, микропроцессорный, </t>
    </r>
    <r>
      <rPr>
        <b/>
        <sz val="8"/>
        <color indexed="8"/>
        <rFont val="Arial"/>
        <family val="2"/>
        <charset val="204"/>
      </rPr>
      <t>не реагирует на средних животных</t>
    </r>
    <r>
      <rPr>
        <sz val="8"/>
        <color indexed="8"/>
        <rFont val="Arial"/>
        <family val="2"/>
        <charset val="204"/>
      </rPr>
      <t xml:space="preserve">, твердая сферическая мультифокусная линза </t>
    </r>
    <r>
      <rPr>
        <b/>
        <sz val="8"/>
        <color indexed="8"/>
        <rFont val="Arial"/>
        <family val="2"/>
        <charset val="204"/>
      </rPr>
      <t>с контролем зоны под извещателем</t>
    </r>
    <r>
      <rPr>
        <sz val="8"/>
        <color indexed="8"/>
        <rFont val="Arial"/>
        <family val="2"/>
        <charset val="204"/>
      </rPr>
      <t xml:space="preserve">,  повышенная чувствительность, с двойным экранированием пироэлемента, </t>
    </r>
    <r>
      <rPr>
        <b/>
        <sz val="8"/>
        <color indexed="8"/>
        <rFont val="Arial"/>
        <family val="2"/>
        <charset val="204"/>
      </rPr>
      <t>защита от прямого света 50000 люкс, и радиопомех более 30 В/м</t>
    </r>
    <r>
      <rPr>
        <sz val="8"/>
        <color indexed="8"/>
        <rFont val="Arial"/>
        <family val="2"/>
        <charset val="204"/>
      </rPr>
      <t>, пониженное потребление, -20°С +50°С</t>
    </r>
  </si>
  <si>
    <t>CX-502AM</t>
  </si>
  <si>
    <t>То же, что и CX-502, но с антимаскированием и самотестированием</t>
  </si>
  <si>
    <t>CL-80N</t>
  </si>
  <si>
    <t>Mультифокусная линза типа "штора" для CX-502</t>
  </si>
  <si>
    <t>Профессиональный настенно-потолочный кронштейн для СX-502</t>
  </si>
  <si>
    <t>CX-702</t>
  </si>
  <si>
    <r>
      <t xml:space="preserve">Извещатель охранный объемный оптико-электронный пассивный, микропроцессорный, </t>
    </r>
    <r>
      <rPr>
        <b/>
        <sz val="8"/>
        <color indexed="8"/>
        <rFont val="Arial"/>
        <family val="2"/>
        <charset val="204"/>
      </rPr>
      <t xml:space="preserve">твердая сферическая мультифокусная линза двойного действия </t>
    </r>
    <r>
      <rPr>
        <sz val="8"/>
        <color indexed="8"/>
        <rFont val="Arial"/>
        <family val="2"/>
        <charset val="204"/>
      </rPr>
      <t>(</t>
    </r>
    <r>
      <rPr>
        <b/>
        <sz val="8"/>
        <color indexed="8"/>
        <rFont val="Arial"/>
        <family val="2"/>
        <charset val="204"/>
      </rPr>
      <t>21</t>
    </r>
    <r>
      <rPr>
        <sz val="8"/>
        <color indexed="8"/>
        <rFont val="Arial"/>
        <family val="2"/>
        <charset val="204"/>
      </rPr>
      <t>х</t>
    </r>
    <r>
      <rPr>
        <b/>
        <sz val="8"/>
        <color indexed="8"/>
        <rFont val="Arial"/>
        <family val="2"/>
        <charset val="204"/>
      </rPr>
      <t>21 м</t>
    </r>
    <r>
      <rPr>
        <sz val="8"/>
        <color indexed="8"/>
        <rFont val="Arial"/>
        <family val="2"/>
        <charset val="204"/>
      </rPr>
      <t xml:space="preserve"> - широкий угол или "штора" </t>
    </r>
    <r>
      <rPr>
        <b/>
        <sz val="8"/>
        <color indexed="8"/>
        <rFont val="Arial"/>
        <family val="2"/>
        <charset val="204"/>
      </rPr>
      <t>45</t>
    </r>
    <r>
      <rPr>
        <sz val="8"/>
        <color indexed="8"/>
        <rFont val="Arial"/>
        <family val="2"/>
        <charset val="204"/>
      </rPr>
      <t>х</t>
    </r>
    <r>
      <rPr>
        <b/>
        <sz val="8"/>
        <color indexed="8"/>
        <rFont val="Arial"/>
        <family val="2"/>
        <charset val="204"/>
      </rPr>
      <t>2,4м</t>
    </r>
    <r>
      <rPr>
        <sz val="8"/>
        <color indexed="8"/>
        <rFont val="Arial"/>
        <family val="2"/>
        <charset val="204"/>
      </rPr>
      <t xml:space="preserve"> - узкий угол) </t>
    </r>
    <r>
      <rPr>
        <b/>
        <sz val="8"/>
        <color indexed="8"/>
        <rFont val="Arial"/>
        <family val="2"/>
        <charset val="204"/>
      </rPr>
      <t>с контролем зоны под извещателем</t>
    </r>
    <r>
      <rPr>
        <sz val="8"/>
        <color indexed="8"/>
        <rFont val="Arial"/>
        <family val="2"/>
        <charset val="204"/>
      </rPr>
      <t xml:space="preserve">, повышенная чувствительность, с двойным экранированием пироэлемента, </t>
    </r>
    <r>
      <rPr>
        <b/>
        <sz val="8"/>
        <color indexed="8"/>
        <rFont val="Arial"/>
        <family val="2"/>
        <charset val="204"/>
      </rPr>
      <t xml:space="preserve">защита от прямого света более 50000 люкс, и радиопомех более 30 В/м,  </t>
    </r>
    <r>
      <rPr>
        <sz val="8"/>
        <color indexed="8"/>
        <rFont val="Arial"/>
        <family val="2"/>
        <charset val="204"/>
      </rPr>
      <t xml:space="preserve">температурный диапазон -20°С +50°С </t>
    </r>
  </si>
  <si>
    <t>CX-702RS</t>
  </si>
  <si>
    <t>То же, что и CX-702, но с местом для аккумулятора (используется в сочетании с дополнительным радиопередатчиком)</t>
  </si>
  <si>
    <t>BA-70</t>
  </si>
  <si>
    <t>Задняя крышка для CX-702RS</t>
  </si>
  <si>
    <t>CA-1W</t>
  </si>
  <si>
    <r>
      <t xml:space="preserve">Настенный кронштейн для серий </t>
    </r>
    <r>
      <rPr>
        <b/>
        <sz val="8"/>
        <color indexed="8"/>
        <rFont val="Arial"/>
        <family val="2"/>
        <charset val="204"/>
      </rPr>
      <t>CX-702</t>
    </r>
    <r>
      <rPr>
        <sz val="8"/>
        <color indexed="8"/>
        <rFont val="Arial"/>
        <family val="2"/>
        <charset val="204"/>
      </rPr>
      <t xml:space="preserve"> и </t>
    </r>
    <r>
      <rPr>
        <b/>
        <sz val="8"/>
        <color indexed="8"/>
        <rFont val="Arial"/>
        <family val="2"/>
        <charset val="204"/>
      </rPr>
      <t>LX</t>
    </r>
    <r>
      <rPr>
        <sz val="8"/>
        <color indexed="8"/>
        <rFont val="Arial"/>
        <family val="2"/>
        <charset val="204"/>
      </rPr>
      <t xml:space="preserve"> </t>
    </r>
  </si>
  <si>
    <t>CA-2C</t>
  </si>
  <si>
    <r>
      <t xml:space="preserve">Потолочный кронштейн для серий </t>
    </r>
    <r>
      <rPr>
        <b/>
        <sz val="8"/>
        <color indexed="8"/>
        <rFont val="Arial"/>
        <family val="2"/>
        <charset val="204"/>
      </rPr>
      <t>CX-702</t>
    </r>
    <r>
      <rPr>
        <sz val="8"/>
        <color indexed="8"/>
        <rFont val="Arial"/>
        <family val="2"/>
        <charset val="204"/>
      </rPr>
      <t xml:space="preserve"> и </t>
    </r>
    <r>
      <rPr>
        <b/>
        <sz val="8"/>
        <color indexed="8"/>
        <rFont val="Arial"/>
        <family val="2"/>
        <charset val="204"/>
      </rPr>
      <t>LX</t>
    </r>
  </si>
  <si>
    <t>SQ cерия (SEQUAD)</t>
  </si>
  <si>
    <t>Извещатели с последовательным подтверждением тревоги</t>
  </si>
  <si>
    <t>SQ-40</t>
  </si>
  <si>
    <r>
      <t>Два пассивных ИК извещателя с непересекающимися зонами детекции в одном корпусе.</t>
    </r>
    <r>
      <rPr>
        <sz val="8"/>
        <color indexed="8"/>
        <rFont val="Arial"/>
        <family val="2"/>
        <charset val="204"/>
      </rPr>
      <t xml:space="preserve"> Два тревожных выхода (Н.З.) Микропроцессорная обработка, </t>
    </r>
    <r>
      <rPr>
        <b/>
        <sz val="8"/>
        <color indexed="8"/>
        <rFont val="Arial"/>
        <family val="2"/>
        <charset val="204"/>
      </rPr>
      <t>твердая сферическая мультифокусная линза</t>
    </r>
    <r>
      <rPr>
        <sz val="8"/>
        <color indexed="8"/>
        <rFont val="Arial"/>
        <family val="2"/>
        <charset val="204"/>
      </rPr>
      <t>,</t>
    </r>
    <r>
      <rPr>
        <b/>
        <sz val="8"/>
        <color indexed="8"/>
        <rFont val="Arial"/>
        <family val="2"/>
        <charset val="204"/>
      </rPr>
      <t xml:space="preserve"> 12</t>
    </r>
    <r>
      <rPr>
        <sz val="8"/>
        <color indexed="8"/>
        <rFont val="Arial"/>
        <family val="2"/>
        <charset val="204"/>
      </rPr>
      <t>х</t>
    </r>
    <r>
      <rPr>
        <b/>
        <sz val="8"/>
        <color indexed="8"/>
        <rFont val="Arial"/>
        <family val="2"/>
        <charset val="204"/>
      </rPr>
      <t>12м</t>
    </r>
    <r>
      <rPr>
        <sz val="8"/>
        <color indexed="8"/>
        <rFont val="Arial"/>
        <family val="2"/>
        <charset val="204"/>
      </rPr>
      <t xml:space="preserve">, </t>
    </r>
    <r>
      <rPr>
        <b/>
        <sz val="8"/>
        <color indexed="8"/>
        <rFont val="Arial"/>
        <family val="2"/>
        <charset val="204"/>
      </rPr>
      <t>не реагирует на мелких животных,</t>
    </r>
    <r>
      <rPr>
        <sz val="8"/>
        <color indexed="8"/>
        <rFont val="Arial"/>
        <family val="2"/>
        <charset val="204"/>
      </rPr>
      <t xml:space="preserve"> экранированная оптика, дистанционный контроль светодиодного индикатора, </t>
    </r>
    <r>
      <rPr>
        <b/>
        <sz val="8"/>
        <color indexed="8"/>
        <rFont val="Arial"/>
        <family val="2"/>
        <charset val="204"/>
      </rPr>
      <t xml:space="preserve">защита от радиопомех более 20 В/м, </t>
    </r>
    <r>
      <rPr>
        <sz val="8"/>
        <color indexed="8"/>
        <rFont val="Arial"/>
        <family val="2"/>
        <charset val="204"/>
      </rPr>
      <t>-20°С +50°С</t>
    </r>
  </si>
  <si>
    <t>SQ-60</t>
  </si>
  <si>
    <r>
      <t xml:space="preserve">То же, что и SQ-60, но с диаграммой </t>
    </r>
    <r>
      <rPr>
        <b/>
        <sz val="8"/>
        <color indexed="8"/>
        <rFont val="Arial"/>
        <family val="2"/>
        <charset val="204"/>
      </rPr>
      <t>18x18м</t>
    </r>
  </si>
  <si>
    <t>Профессиональный настенно-потолочный кронштейн для серии SQ</t>
  </si>
  <si>
    <t>1.2. Комбинированные извещатели (ИК+СВЧ)</t>
  </si>
  <si>
    <t>Инновационная платформа CORE Platform</t>
  </si>
  <si>
    <t>RXC-DT</t>
  </si>
  <si>
    <r>
      <t>Извещатель охранный объемный (</t>
    </r>
    <r>
      <rPr>
        <b/>
        <sz val="8"/>
        <color indexed="8"/>
        <rFont val="Arial"/>
        <family val="2"/>
        <charset val="204"/>
      </rPr>
      <t>12</t>
    </r>
    <r>
      <rPr>
        <sz val="8"/>
        <color indexed="8"/>
        <rFont val="Arial"/>
        <family val="2"/>
        <charset val="204"/>
      </rPr>
      <t>х</t>
    </r>
    <r>
      <rPr>
        <b/>
        <sz val="8"/>
        <color indexed="8"/>
        <rFont val="Arial"/>
        <family val="2"/>
        <charset val="204"/>
      </rPr>
      <t>12м</t>
    </r>
    <r>
      <rPr>
        <sz val="8"/>
        <color indexed="8"/>
        <rFont val="Arial"/>
        <family val="2"/>
        <charset val="204"/>
      </rPr>
      <t xml:space="preserve"> или "штора" </t>
    </r>
    <r>
      <rPr>
        <b/>
        <sz val="8"/>
        <color indexed="8"/>
        <rFont val="Arial"/>
        <family val="2"/>
        <charset val="204"/>
      </rPr>
      <t>18</t>
    </r>
    <r>
      <rPr>
        <sz val="8"/>
        <color indexed="8"/>
        <rFont val="Arial"/>
        <family val="2"/>
        <charset val="204"/>
      </rPr>
      <t>х</t>
    </r>
    <r>
      <rPr>
        <b/>
        <sz val="8"/>
        <color indexed="8"/>
        <rFont val="Arial"/>
        <family val="2"/>
        <charset val="204"/>
      </rPr>
      <t>1,8м</t>
    </r>
    <r>
      <rPr>
        <sz val="8"/>
        <color indexed="8"/>
        <rFont val="Arial"/>
        <family val="2"/>
        <charset val="204"/>
      </rPr>
      <t xml:space="preserve"> с линзой </t>
    </r>
    <r>
      <rPr>
        <b/>
        <sz val="8"/>
        <color indexed="8"/>
        <rFont val="Arial"/>
        <family val="2"/>
        <charset val="204"/>
      </rPr>
      <t>FL-60N</t>
    </r>
    <r>
      <rPr>
        <sz val="8"/>
        <color indexed="8"/>
        <rFont val="Arial"/>
        <family val="2"/>
        <charset val="204"/>
      </rPr>
      <t>),</t>
    </r>
    <r>
      <rPr>
        <b/>
        <sz val="8"/>
        <color indexed="8"/>
        <rFont val="Arial"/>
        <family val="2"/>
        <charset val="204"/>
      </rPr>
      <t xml:space="preserve"> </t>
    </r>
    <r>
      <rPr>
        <b/>
        <sz val="8"/>
        <color indexed="10"/>
        <rFont val="Arial"/>
        <family val="2"/>
        <charset val="204"/>
      </rPr>
      <t>комбинированный</t>
    </r>
    <r>
      <rPr>
        <sz val="8"/>
        <color indexed="8"/>
        <rFont val="Arial"/>
        <family val="2"/>
        <charset val="204"/>
      </rPr>
      <t xml:space="preserve"> (микроволновый и оптико-электронный), на базе специализированного микропроцессора </t>
    </r>
    <r>
      <rPr>
        <b/>
        <sz val="8"/>
        <color indexed="8"/>
        <rFont val="Arial"/>
        <family val="2"/>
        <charset val="204"/>
      </rPr>
      <t>"Core Platform"</t>
    </r>
    <r>
      <rPr>
        <sz val="8"/>
        <color indexed="8"/>
        <rFont val="Arial"/>
        <family val="2"/>
        <charset val="204"/>
      </rPr>
      <t xml:space="preserve"> с логикой анализа формы сигнала, </t>
    </r>
    <r>
      <rPr>
        <b/>
        <sz val="8"/>
        <color indexed="8"/>
        <rFont val="Arial"/>
        <family val="2"/>
        <charset val="204"/>
      </rPr>
      <t>не реагирует на средних животных</t>
    </r>
    <r>
      <rPr>
        <sz val="8"/>
        <color indexed="8"/>
        <rFont val="Arial"/>
        <family val="2"/>
        <charset val="204"/>
      </rPr>
      <t xml:space="preserve">, </t>
    </r>
    <r>
      <rPr>
        <b/>
        <sz val="8"/>
        <color indexed="8"/>
        <rFont val="Arial"/>
        <family val="2"/>
        <charset val="204"/>
      </rPr>
      <t>твердая сферическая мультифокусная линза</t>
    </r>
    <r>
      <rPr>
        <sz val="8"/>
        <color indexed="8"/>
        <rFont val="Arial"/>
        <family val="2"/>
        <charset val="204"/>
      </rPr>
      <t xml:space="preserve">, экранированная оптика, улучшенная температурная компенсация, -20°С +50°С. </t>
    </r>
    <r>
      <rPr>
        <b/>
        <sz val="8"/>
        <color indexed="10"/>
        <rFont val="Arial"/>
        <family val="2"/>
        <charset val="204"/>
      </rPr>
      <t>Экономичный настенно-потолочный кронштейн в комплекте.</t>
    </r>
  </si>
  <si>
    <t>RXC-DTPL</t>
  </si>
  <si>
    <r>
      <t xml:space="preserve">Характеристики аналогичны </t>
    </r>
    <r>
      <rPr>
        <b/>
        <sz val="8"/>
        <color indexed="8"/>
        <rFont val="Arial"/>
        <family val="2"/>
        <charset val="204"/>
      </rPr>
      <t>RXC-DT</t>
    </r>
    <r>
      <rPr>
        <sz val="8"/>
        <color indexed="8"/>
        <rFont val="Arial"/>
        <family val="2"/>
        <charset val="204"/>
      </rPr>
      <t xml:space="preserve">. Модифицированный алгоритм обработки сигнала, с увеличенной защитой от животных. </t>
    </r>
  </si>
  <si>
    <t>CDX-DAM</t>
  </si>
  <si>
    <r>
      <t>Извещатель охранный объемный (</t>
    </r>
    <r>
      <rPr>
        <b/>
        <sz val="8"/>
        <color indexed="8"/>
        <rFont val="Arial"/>
        <family val="2"/>
        <charset val="204"/>
      </rPr>
      <t>15</t>
    </r>
    <r>
      <rPr>
        <sz val="8"/>
        <color indexed="8"/>
        <rFont val="Arial"/>
        <family val="2"/>
        <charset val="204"/>
      </rPr>
      <t>х</t>
    </r>
    <r>
      <rPr>
        <b/>
        <sz val="8"/>
        <color indexed="8"/>
        <rFont val="Arial"/>
        <family val="2"/>
        <charset val="204"/>
      </rPr>
      <t>15м</t>
    </r>
    <r>
      <rPr>
        <sz val="8"/>
        <color indexed="8"/>
        <rFont val="Arial"/>
        <family val="2"/>
        <charset val="204"/>
      </rPr>
      <t>),</t>
    </r>
    <r>
      <rPr>
        <b/>
        <sz val="8"/>
        <color indexed="8"/>
        <rFont val="Arial"/>
        <family val="2"/>
        <charset val="204"/>
      </rPr>
      <t xml:space="preserve"> </t>
    </r>
    <r>
      <rPr>
        <b/>
        <sz val="8"/>
        <color indexed="10"/>
        <rFont val="Arial"/>
        <family val="2"/>
        <charset val="204"/>
      </rPr>
      <t>комбинированный</t>
    </r>
    <r>
      <rPr>
        <sz val="8"/>
        <color indexed="8"/>
        <rFont val="Arial"/>
        <family val="2"/>
        <charset val="204"/>
      </rPr>
      <t xml:space="preserve"> (микроволновый и оптико-электронный), на базе специализированного микропроцессора </t>
    </r>
    <r>
      <rPr>
        <b/>
        <sz val="8"/>
        <color indexed="8"/>
        <rFont val="Arial"/>
        <family val="2"/>
        <charset val="204"/>
      </rPr>
      <t>"Core Platform"</t>
    </r>
    <r>
      <rPr>
        <sz val="8"/>
        <color indexed="8"/>
        <rFont val="Arial"/>
        <family val="2"/>
        <charset val="204"/>
      </rPr>
      <t xml:space="preserve"> с логикой анализа формы сигнала. Высокотехнологичный МВ модуль TOUGH MW на керамической основе. Технология синхронизации ИК и МВ зоны. </t>
    </r>
    <r>
      <rPr>
        <b/>
        <sz val="8"/>
        <color indexed="8"/>
        <rFont val="Arial"/>
        <family val="2"/>
        <charset val="204"/>
      </rPr>
      <t>Не реагирует на средних животных</t>
    </r>
    <r>
      <rPr>
        <sz val="8"/>
        <color indexed="8"/>
        <rFont val="Arial"/>
        <family val="2"/>
        <charset val="204"/>
      </rPr>
      <t xml:space="preserve">, твердая сферическая мультифокусная линза, </t>
    </r>
    <r>
      <rPr>
        <b/>
        <sz val="8"/>
        <color indexed="8"/>
        <rFont val="Arial"/>
        <family val="2"/>
        <charset val="204"/>
      </rPr>
      <t>цифровая система антимаскирования</t>
    </r>
    <r>
      <rPr>
        <sz val="8"/>
        <color indexed="8"/>
        <rFont val="Arial"/>
        <family val="2"/>
        <charset val="204"/>
      </rPr>
      <t xml:space="preserve">, двойное экранирование пироэлемента - </t>
    </r>
    <r>
      <rPr>
        <b/>
        <sz val="8"/>
        <color indexed="8"/>
        <rFont val="Arial"/>
        <family val="2"/>
        <charset val="204"/>
      </rPr>
      <t xml:space="preserve">защита от прямого света более 50000 люкс, </t>
    </r>
    <r>
      <rPr>
        <sz val="8"/>
        <color indexed="8"/>
        <rFont val="Arial"/>
        <family val="2"/>
        <charset val="204"/>
      </rPr>
      <t xml:space="preserve"> экранированная оптика, улучшенная температурная компенсация, -10°С +50°С. </t>
    </r>
  </si>
  <si>
    <t>MX cерия</t>
  </si>
  <si>
    <t xml:space="preserve"> Компактные экономичные извещатели</t>
  </si>
  <si>
    <t>MX-40QZ</t>
  </si>
  <si>
    <r>
      <t>Извещатель охранный объемный (</t>
    </r>
    <r>
      <rPr>
        <b/>
        <sz val="8"/>
        <color indexed="8"/>
        <rFont val="Arial"/>
        <family val="2"/>
        <charset val="204"/>
      </rPr>
      <t>12</t>
    </r>
    <r>
      <rPr>
        <sz val="8"/>
        <color indexed="8"/>
        <rFont val="Arial"/>
        <family val="2"/>
        <charset val="204"/>
      </rPr>
      <t>х</t>
    </r>
    <r>
      <rPr>
        <b/>
        <sz val="8"/>
        <color indexed="8"/>
        <rFont val="Arial"/>
        <family val="2"/>
        <charset val="204"/>
      </rPr>
      <t>12м</t>
    </r>
    <r>
      <rPr>
        <sz val="8"/>
        <color indexed="8"/>
        <rFont val="Arial"/>
        <family val="2"/>
        <charset val="204"/>
      </rPr>
      <t xml:space="preserve">) комбинированный (микроволновый и оптико-электронный), твердая сферическая мультифокусная линза, </t>
    </r>
    <r>
      <rPr>
        <b/>
        <sz val="8"/>
        <color indexed="8"/>
        <rFont val="Arial"/>
        <family val="2"/>
        <charset val="204"/>
      </rPr>
      <t>не реагирует на средних животных</t>
    </r>
    <r>
      <rPr>
        <sz val="8"/>
        <color indexed="8"/>
        <rFont val="Arial"/>
        <family val="2"/>
        <charset val="204"/>
      </rPr>
      <t xml:space="preserve">, </t>
    </r>
    <r>
      <rPr>
        <b/>
        <sz val="8"/>
        <color indexed="8"/>
        <rFont val="Arial"/>
        <family val="2"/>
        <charset val="204"/>
      </rPr>
      <t>экранированная оптика</t>
    </r>
    <r>
      <rPr>
        <sz val="8"/>
        <color indexed="8"/>
        <rFont val="Arial"/>
        <family val="2"/>
        <charset val="204"/>
      </rPr>
      <t>, температурная компенсация, -10°С +50°С</t>
    </r>
  </si>
  <si>
    <t>MX-40PT</t>
  </si>
  <si>
    <r>
      <t>Извещатель охранный объемный (</t>
    </r>
    <r>
      <rPr>
        <b/>
        <sz val="8"/>
        <color indexed="8"/>
        <rFont val="Arial"/>
        <family val="2"/>
        <charset val="204"/>
      </rPr>
      <t>12</t>
    </r>
    <r>
      <rPr>
        <sz val="8"/>
        <color indexed="8"/>
        <rFont val="Arial"/>
        <family val="2"/>
        <charset val="204"/>
      </rPr>
      <t>х</t>
    </r>
    <r>
      <rPr>
        <b/>
        <sz val="8"/>
        <color indexed="8"/>
        <rFont val="Arial"/>
        <family val="2"/>
        <charset val="204"/>
      </rPr>
      <t>12м</t>
    </r>
    <r>
      <rPr>
        <sz val="8"/>
        <color indexed="8"/>
        <rFont val="Arial"/>
        <family val="2"/>
        <charset val="204"/>
      </rPr>
      <t xml:space="preserve">) комбинированный (микроволновый и оптико-электронный), твердая сферическая мультифокусная линза, </t>
    </r>
    <r>
      <rPr>
        <b/>
        <sz val="8"/>
        <color indexed="8"/>
        <rFont val="Arial"/>
        <family val="2"/>
        <charset val="204"/>
      </rPr>
      <t>с улучшенной защитой от животных</t>
    </r>
    <r>
      <rPr>
        <sz val="8"/>
        <color indexed="8"/>
        <rFont val="Arial"/>
        <family val="2"/>
        <charset val="204"/>
      </rPr>
      <t xml:space="preserve">, </t>
    </r>
    <r>
      <rPr>
        <b/>
        <sz val="8"/>
        <color indexed="8"/>
        <rFont val="Arial"/>
        <family val="2"/>
        <charset val="204"/>
      </rPr>
      <t>экранированная оптика</t>
    </r>
    <r>
      <rPr>
        <sz val="8"/>
        <color indexed="8"/>
        <rFont val="Arial"/>
        <family val="2"/>
        <charset val="204"/>
      </rPr>
      <t>, температурная компенсация, -10°С +50°С</t>
    </r>
  </si>
  <si>
    <t>MX-50QZ</t>
  </si>
  <si>
    <r>
      <t>Извещатель охранный объемный (</t>
    </r>
    <r>
      <rPr>
        <b/>
        <sz val="8"/>
        <color indexed="8"/>
        <rFont val="Arial"/>
        <family val="2"/>
        <charset val="204"/>
      </rPr>
      <t>15</t>
    </r>
    <r>
      <rPr>
        <sz val="8"/>
        <color indexed="8"/>
        <rFont val="Arial"/>
        <family val="2"/>
        <charset val="204"/>
      </rPr>
      <t>х</t>
    </r>
    <r>
      <rPr>
        <b/>
        <sz val="8"/>
        <color indexed="8"/>
        <rFont val="Arial"/>
        <family val="2"/>
        <charset val="204"/>
      </rPr>
      <t>15м</t>
    </r>
    <r>
      <rPr>
        <sz val="8"/>
        <color indexed="8"/>
        <rFont val="Arial"/>
        <family val="2"/>
        <charset val="204"/>
      </rPr>
      <t xml:space="preserve">) комбинированный (микроволновый и оптико-электронный), твердая сферическая мультифокусная линза, </t>
    </r>
    <r>
      <rPr>
        <b/>
        <sz val="8"/>
        <color indexed="8"/>
        <rFont val="Arial"/>
        <family val="2"/>
        <charset val="204"/>
      </rPr>
      <t>не реагирует на средних животных</t>
    </r>
    <r>
      <rPr>
        <sz val="8"/>
        <color indexed="8"/>
        <rFont val="Arial"/>
        <family val="2"/>
        <charset val="204"/>
      </rPr>
      <t xml:space="preserve">, </t>
    </r>
    <r>
      <rPr>
        <b/>
        <sz val="8"/>
        <color indexed="8"/>
        <rFont val="Arial"/>
        <family val="2"/>
        <charset val="204"/>
      </rPr>
      <t>экранированная оптика</t>
    </r>
    <r>
      <rPr>
        <sz val="8"/>
        <color indexed="8"/>
        <rFont val="Arial"/>
        <family val="2"/>
        <charset val="204"/>
      </rPr>
      <t>, температурная компенсация, -10°С +50°С</t>
    </r>
  </si>
  <si>
    <t>DX cерия</t>
  </si>
  <si>
    <t>Сверхнадежные извещатели</t>
  </si>
  <si>
    <t>DX-40</t>
  </si>
  <si>
    <r>
      <t>Извещатель охранный объемный (</t>
    </r>
    <r>
      <rPr>
        <b/>
        <sz val="8"/>
        <color indexed="8"/>
        <rFont val="Arial"/>
        <family val="2"/>
        <charset val="204"/>
      </rPr>
      <t>12</t>
    </r>
    <r>
      <rPr>
        <sz val="8"/>
        <color indexed="8"/>
        <rFont val="Arial"/>
        <family val="2"/>
        <charset val="204"/>
      </rPr>
      <t>х</t>
    </r>
    <r>
      <rPr>
        <b/>
        <sz val="8"/>
        <color indexed="8"/>
        <rFont val="Arial"/>
        <family val="2"/>
        <charset val="204"/>
      </rPr>
      <t>12м</t>
    </r>
    <r>
      <rPr>
        <sz val="8"/>
        <color indexed="8"/>
        <rFont val="Arial"/>
        <family val="2"/>
        <charset val="204"/>
      </rPr>
      <t xml:space="preserve">) комбинированный (микроволновый и оптико-электронный пассивный) </t>
    </r>
    <r>
      <rPr>
        <sz val="8"/>
        <color indexed="10"/>
        <rFont val="Arial"/>
        <family val="2"/>
        <charset val="204"/>
      </rPr>
      <t>с функцией антимаскирования</t>
    </r>
    <r>
      <rPr>
        <sz val="8"/>
        <color indexed="8"/>
        <rFont val="Arial"/>
        <family val="2"/>
        <charset val="204"/>
      </rPr>
      <t xml:space="preserve">, твердая сферическая мультифокусная линза, </t>
    </r>
    <r>
      <rPr>
        <b/>
        <sz val="8"/>
        <color indexed="8"/>
        <rFont val="Arial"/>
        <family val="2"/>
        <charset val="204"/>
      </rPr>
      <t>не реагирует на мелких животных</t>
    </r>
    <r>
      <rPr>
        <sz val="8"/>
        <color indexed="8"/>
        <rFont val="Arial"/>
        <family val="2"/>
        <charset val="204"/>
      </rPr>
      <t xml:space="preserve">, экранированная оптика, температурная компенсация, </t>
    </r>
    <r>
      <rPr>
        <b/>
        <sz val="8"/>
        <color indexed="8"/>
        <rFont val="Arial"/>
        <family val="2"/>
        <charset val="204"/>
      </rPr>
      <t xml:space="preserve">самотестирование, </t>
    </r>
    <r>
      <rPr>
        <sz val="8"/>
        <color indexed="8"/>
        <rFont val="Arial"/>
        <family val="2"/>
        <charset val="204"/>
      </rPr>
      <t>-10°С +50°С</t>
    </r>
  </si>
  <si>
    <t>DX-60</t>
  </si>
  <si>
    <r>
      <t>Извещатель охранный объемный (</t>
    </r>
    <r>
      <rPr>
        <b/>
        <sz val="8"/>
        <color indexed="8"/>
        <rFont val="Arial"/>
        <family val="2"/>
        <charset val="204"/>
      </rPr>
      <t>18</t>
    </r>
    <r>
      <rPr>
        <sz val="8"/>
        <color indexed="8"/>
        <rFont val="Arial"/>
        <family val="2"/>
        <charset val="204"/>
      </rPr>
      <t>х</t>
    </r>
    <r>
      <rPr>
        <b/>
        <sz val="8"/>
        <color indexed="8"/>
        <rFont val="Arial"/>
        <family val="2"/>
        <charset val="204"/>
      </rPr>
      <t>18м</t>
    </r>
    <r>
      <rPr>
        <sz val="8"/>
        <color indexed="8"/>
        <rFont val="Arial"/>
        <family val="2"/>
        <charset val="204"/>
      </rPr>
      <t xml:space="preserve">) комбинированный (микроволновый и оптико-электронный) </t>
    </r>
    <r>
      <rPr>
        <sz val="8"/>
        <color indexed="10"/>
        <rFont val="Arial"/>
        <family val="2"/>
        <charset val="204"/>
      </rPr>
      <t>с функцией антимаскирования</t>
    </r>
    <r>
      <rPr>
        <sz val="8"/>
        <color indexed="8"/>
        <rFont val="Arial"/>
        <family val="2"/>
        <charset val="204"/>
      </rPr>
      <t>, твердая сферическая мультифокусная линза, экранированная оптика, температурная компенсация,</t>
    </r>
    <r>
      <rPr>
        <b/>
        <sz val="8"/>
        <color indexed="8"/>
        <rFont val="Arial"/>
        <family val="2"/>
        <charset val="204"/>
      </rPr>
      <t xml:space="preserve"> самотестирование, </t>
    </r>
    <r>
      <rPr>
        <sz val="8"/>
        <color indexed="8"/>
        <rFont val="Arial"/>
        <family val="2"/>
        <charset val="204"/>
      </rPr>
      <t>-10°С +50°С</t>
    </r>
  </si>
  <si>
    <t>DX-60PLUS</t>
  </si>
  <si>
    <t>То же, что и DX-60, но с памятью тревоги и дистанционным контролем светодиода</t>
  </si>
  <si>
    <t>1.3. Вибрационные и магнитоконтактные извещатели</t>
  </si>
  <si>
    <t>Интеллектуальный извещатель универсального применения</t>
  </si>
  <si>
    <t>VIBRO (WH/BR)</t>
  </si>
  <si>
    <r>
      <t>Извещатель охранный поверхностный (</t>
    </r>
    <r>
      <rPr>
        <b/>
        <sz val="8"/>
        <color indexed="8"/>
        <rFont val="Arial"/>
        <family val="2"/>
        <charset val="204"/>
      </rPr>
      <t>радиус действия до 3.5м</t>
    </r>
    <r>
      <rPr>
        <sz val="8"/>
        <color indexed="8"/>
        <rFont val="Arial"/>
        <family val="2"/>
        <charset val="204"/>
      </rPr>
      <t xml:space="preserve">) вибрационный, микропроцессорный ("интеллектуальный"), </t>
    </r>
    <r>
      <rPr>
        <b/>
        <sz val="8"/>
        <color indexed="8"/>
        <rFont val="Arial"/>
        <family val="2"/>
        <charset val="204"/>
      </rPr>
      <t>чувствительность и количество импульсов запоминаются в режиме “обучения”</t>
    </r>
    <r>
      <rPr>
        <sz val="8"/>
        <color indexed="8"/>
        <rFont val="Arial"/>
        <family val="2"/>
        <charset val="204"/>
      </rPr>
      <t>, память тревог, -20°С +50°С. Цвет белый или коричневый.</t>
    </r>
  </si>
  <si>
    <t>2,1. Пасивные уличные ИК извещатели</t>
  </si>
  <si>
    <t>LX cерия</t>
  </si>
  <si>
    <t>Уличные извещатели универсального применения</t>
  </si>
  <si>
    <t>LX-402</t>
  </si>
  <si>
    <r>
      <t>Всепогодный</t>
    </r>
    <r>
      <rPr>
        <sz val="8"/>
        <color indexed="8"/>
        <rFont val="Arial"/>
        <family val="2"/>
        <charset val="204"/>
      </rPr>
      <t xml:space="preserve"> извещатель охранный объемный (</t>
    </r>
    <r>
      <rPr>
        <b/>
        <sz val="8"/>
        <color indexed="8"/>
        <rFont val="Arial"/>
        <family val="2"/>
        <charset val="204"/>
      </rPr>
      <t>12</t>
    </r>
    <r>
      <rPr>
        <sz val="8"/>
        <color indexed="8"/>
        <rFont val="Arial"/>
        <family val="2"/>
        <charset val="204"/>
      </rPr>
      <t>х</t>
    </r>
    <r>
      <rPr>
        <b/>
        <sz val="8"/>
        <color indexed="8"/>
        <rFont val="Arial"/>
        <family val="2"/>
        <charset val="204"/>
      </rPr>
      <t>15 м</t>
    </r>
    <r>
      <rPr>
        <sz val="8"/>
        <color indexed="8"/>
        <rFont val="Arial"/>
        <family val="2"/>
        <charset val="204"/>
      </rPr>
      <t xml:space="preserve">, </t>
    </r>
    <r>
      <rPr>
        <b/>
        <sz val="8"/>
        <color indexed="8"/>
        <rFont val="Arial"/>
        <family val="2"/>
        <charset val="204"/>
      </rPr>
      <t>120°</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до -35°С</t>
    </r>
    <r>
      <rPr>
        <sz val="8"/>
        <color indexed="8"/>
        <rFont val="Arial"/>
        <family val="2"/>
        <charset val="204"/>
      </rPr>
      <t xml:space="preserve">, микропроцессорный, </t>
    </r>
    <r>
      <rPr>
        <b/>
        <sz val="8"/>
        <color indexed="8"/>
        <rFont val="Arial"/>
        <family val="2"/>
        <charset val="204"/>
      </rPr>
      <t>"сухие контакты"</t>
    </r>
    <r>
      <rPr>
        <sz val="8"/>
        <color indexed="8"/>
        <rFont val="Arial"/>
        <family val="2"/>
        <charset val="204"/>
      </rPr>
      <t xml:space="preserve"> - н.з./н.о. реле, </t>
    </r>
    <r>
      <rPr>
        <b/>
        <sz val="8"/>
        <color indexed="8"/>
        <rFont val="Arial"/>
        <family val="2"/>
        <charset val="204"/>
      </rPr>
      <t>дневной/ночной режим работы</t>
    </r>
    <r>
      <rPr>
        <sz val="8"/>
        <color indexed="8"/>
        <rFont val="Arial"/>
        <family val="2"/>
        <charset val="204"/>
      </rPr>
      <t xml:space="preserve">, коридор для животных, двойное экранирование пироэлемента, </t>
    </r>
    <r>
      <rPr>
        <b/>
        <sz val="8"/>
        <color indexed="8"/>
        <rFont val="Arial"/>
        <family val="2"/>
        <charset val="204"/>
      </rPr>
      <t>защита от прямого света 50.000 люкс и радио излучения более 30 В/м</t>
    </r>
  </si>
  <si>
    <t>LX-802N</t>
  </si>
  <si>
    <r>
      <t>Всепогодный</t>
    </r>
    <r>
      <rPr>
        <sz val="8"/>
        <color indexed="8"/>
        <rFont val="Arial"/>
        <family val="2"/>
        <charset val="204"/>
      </rPr>
      <t xml:space="preserve"> извещатель охранный ("штора" </t>
    </r>
    <r>
      <rPr>
        <b/>
        <sz val="8"/>
        <color indexed="8"/>
        <rFont val="Arial"/>
        <family val="2"/>
        <charset val="204"/>
      </rPr>
      <t>24</t>
    </r>
    <r>
      <rPr>
        <sz val="8"/>
        <color indexed="8"/>
        <rFont val="Arial"/>
        <family val="2"/>
        <charset val="204"/>
      </rPr>
      <t>х</t>
    </r>
    <r>
      <rPr>
        <b/>
        <sz val="8"/>
        <color indexed="8"/>
        <rFont val="Arial"/>
        <family val="2"/>
        <charset val="204"/>
      </rPr>
      <t>2м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до -35°С</t>
    </r>
    <r>
      <rPr>
        <sz val="8"/>
        <color indexed="8"/>
        <rFont val="Arial"/>
        <family val="2"/>
        <charset val="204"/>
      </rPr>
      <t xml:space="preserve">, микропроцессорный, </t>
    </r>
    <r>
      <rPr>
        <b/>
        <sz val="8"/>
        <color indexed="8"/>
        <rFont val="Arial"/>
        <family val="2"/>
        <charset val="204"/>
      </rPr>
      <t>"сухие контакты"</t>
    </r>
    <r>
      <rPr>
        <sz val="8"/>
        <color indexed="8"/>
        <rFont val="Arial"/>
        <family val="2"/>
        <charset val="204"/>
      </rPr>
      <t xml:space="preserve"> - н.з./н.о. реле, </t>
    </r>
    <r>
      <rPr>
        <b/>
        <sz val="8"/>
        <color indexed="8"/>
        <rFont val="Arial"/>
        <family val="2"/>
        <charset val="204"/>
      </rPr>
      <t>дневной/ночной режим работы</t>
    </r>
    <r>
      <rPr>
        <sz val="8"/>
        <color indexed="8"/>
        <rFont val="Arial"/>
        <family val="2"/>
        <charset val="204"/>
      </rPr>
      <t xml:space="preserve">, коридор для животных, двойное экранирование пироэлемента, </t>
    </r>
    <r>
      <rPr>
        <b/>
        <sz val="8"/>
        <color indexed="8"/>
        <rFont val="Arial"/>
        <family val="2"/>
        <charset val="204"/>
      </rPr>
      <t>защита от прямого света более 50.000 люкс и радио излучения более 30 В/м</t>
    </r>
  </si>
  <si>
    <t>Настенный кронштейн для серии LX</t>
  </si>
  <si>
    <t>Потолочный кронштейн для серии LX</t>
  </si>
  <si>
    <t>STA CA-3</t>
  </si>
  <si>
    <t>Профессиональный металлический кожух с универсальным кронштейном</t>
  </si>
  <si>
    <t>STA CA-3U</t>
  </si>
  <si>
    <t>Уголок (служит для установки кожуха CA-3 параллельно периметру объекта)</t>
  </si>
  <si>
    <t>BX cерия</t>
  </si>
  <si>
    <t>Защита границ</t>
  </si>
  <si>
    <t>BX-80N</t>
  </si>
  <si>
    <r>
      <t>Всепогодный</t>
    </r>
    <r>
      <rPr>
        <sz val="8"/>
        <color indexed="8"/>
        <rFont val="Arial"/>
        <family val="2"/>
        <charset val="204"/>
      </rPr>
      <t xml:space="preserve"> извещатель охранный ("штора" </t>
    </r>
    <r>
      <rPr>
        <b/>
        <sz val="8"/>
        <color indexed="8"/>
        <rFont val="Arial"/>
        <family val="2"/>
        <charset val="204"/>
      </rPr>
      <t>24м</t>
    </r>
    <r>
      <rPr>
        <sz val="8"/>
        <color indexed="8"/>
        <rFont val="Arial"/>
        <family val="2"/>
        <charset val="204"/>
      </rPr>
      <t xml:space="preserve"> - узкий угол) оптико-электронный пассивный </t>
    </r>
    <r>
      <rPr>
        <b/>
        <sz val="8"/>
        <color indexed="8"/>
        <rFont val="Arial"/>
        <family val="2"/>
        <charset val="204"/>
      </rPr>
      <t xml:space="preserve">для защиты фасадов </t>
    </r>
    <r>
      <rPr>
        <sz val="8"/>
        <color indexed="8"/>
        <rFont val="Arial"/>
        <family val="2"/>
        <charset val="204"/>
      </rPr>
      <t xml:space="preserve">(напр. окон) зданий, </t>
    </r>
    <r>
      <rPr>
        <b/>
        <sz val="8"/>
        <color indexed="8"/>
        <rFont val="Arial"/>
        <family val="2"/>
        <charset val="204"/>
      </rPr>
      <t>до -35°С</t>
    </r>
    <r>
      <rPr>
        <sz val="8"/>
        <color indexed="8"/>
        <rFont val="Arial"/>
        <family val="2"/>
        <charset val="204"/>
      </rPr>
      <t xml:space="preserve">, микропроцессорный, </t>
    </r>
    <r>
      <rPr>
        <b/>
        <sz val="8"/>
        <color indexed="8"/>
        <rFont val="Arial"/>
        <family val="2"/>
        <charset val="204"/>
      </rPr>
      <t>два пироэлемента</t>
    </r>
    <r>
      <rPr>
        <sz val="8"/>
        <color indexed="8"/>
        <rFont val="Arial"/>
        <family val="2"/>
        <charset val="204"/>
      </rPr>
      <t xml:space="preserve">, "сухие контакты " - н.з./н.о. реле, </t>
    </r>
    <r>
      <rPr>
        <b/>
        <sz val="8"/>
        <color indexed="8"/>
        <rFont val="Arial"/>
        <family val="2"/>
        <charset val="204"/>
      </rPr>
      <t>со встроенной сиреной</t>
    </r>
  </si>
  <si>
    <t>BX-80NR</t>
  </si>
  <si>
    <t>То же, что и BX-80N, с возможностью автономного питания от батарейки (3-9В пост., 10мкА). Передача тревожных сообщений может осуществляться как проводным (Н.З./Н.О.), так и беспроводным способом (батарея и передатчик не входят в комплект поставки).</t>
  </si>
  <si>
    <t>SP-2</t>
  </si>
  <si>
    <t>Дистансер для BX-80N. Установка на расстоянии 60мм от стены</t>
  </si>
  <si>
    <t>BA-1W</t>
  </si>
  <si>
    <t>Поворотный кронштейн для BX-80N/NR (60° в горизонтальной плоскости)</t>
  </si>
  <si>
    <t>MG-1</t>
  </si>
  <si>
    <t>Вандалозащищенный корпус для BX-80N  (1шт)</t>
  </si>
  <si>
    <t>FTN ST</t>
  </si>
  <si>
    <r>
      <t>Всепогодный компактный</t>
    </r>
    <r>
      <rPr>
        <sz val="8"/>
        <color indexed="8"/>
        <rFont val="Arial"/>
        <family val="2"/>
        <charset val="204"/>
      </rPr>
      <t xml:space="preserve"> извещатель охранный, поворотная линза двойного действия ("штора" </t>
    </r>
    <r>
      <rPr>
        <b/>
        <sz val="8"/>
        <color indexed="8"/>
        <rFont val="Arial"/>
        <family val="2"/>
        <charset val="204"/>
      </rPr>
      <t>1х5м или 1х2м</t>
    </r>
    <r>
      <rPr>
        <sz val="8"/>
        <color indexed="8"/>
        <rFont val="Arial"/>
        <family val="2"/>
        <charset val="204"/>
      </rPr>
      <t xml:space="preserve"> - узкий угол) оптико-электронный пассивный </t>
    </r>
    <r>
      <rPr>
        <b/>
        <sz val="8"/>
        <color indexed="8"/>
        <rFont val="Arial"/>
        <family val="2"/>
        <charset val="204"/>
      </rPr>
      <t xml:space="preserve">для защиты фасадов </t>
    </r>
    <r>
      <rPr>
        <sz val="8"/>
        <color indexed="8"/>
        <rFont val="Arial"/>
        <family val="2"/>
        <charset val="204"/>
      </rPr>
      <t xml:space="preserve">(напр. окон) зданий, </t>
    </r>
    <r>
      <rPr>
        <b/>
        <sz val="8"/>
        <color indexed="8"/>
        <rFont val="Arial"/>
        <family val="2"/>
        <charset val="204"/>
      </rPr>
      <t>до -20°С</t>
    </r>
    <r>
      <rPr>
        <sz val="8"/>
        <color indexed="8"/>
        <rFont val="Arial"/>
        <family val="2"/>
        <charset val="204"/>
      </rPr>
      <t xml:space="preserve">, IP55, микропроцессорный, </t>
    </r>
    <r>
      <rPr>
        <b/>
        <sz val="8"/>
        <color indexed="8"/>
        <rFont val="Arial"/>
        <family val="2"/>
        <charset val="204"/>
      </rPr>
      <t>два пироэлемента</t>
    </r>
    <r>
      <rPr>
        <sz val="8"/>
        <color indexed="8"/>
        <rFont val="Arial"/>
        <family val="2"/>
        <charset val="204"/>
      </rPr>
      <t>, "сухие контакты " - н.з./н.о. Реле</t>
    </r>
  </si>
  <si>
    <t>FTN AM</t>
  </si>
  <si>
    <t>То же, что и  BX-FTN ST, но с защитой от маскирования</t>
  </si>
  <si>
    <t>FTN R</t>
  </si>
  <si>
    <r>
      <t>Всепогодный компактный</t>
    </r>
    <r>
      <rPr>
        <sz val="8"/>
        <color indexed="8"/>
        <rFont val="Arial"/>
        <family val="2"/>
        <charset val="204"/>
      </rPr>
      <t xml:space="preserve"> извещатель охранный, поворотная линза двойного действия ("штора" </t>
    </r>
    <r>
      <rPr>
        <b/>
        <sz val="8"/>
        <color indexed="8"/>
        <rFont val="Arial"/>
        <family val="2"/>
        <charset val="204"/>
      </rPr>
      <t>1х5м или 1х2м</t>
    </r>
    <r>
      <rPr>
        <sz val="8"/>
        <color indexed="8"/>
        <rFont val="Arial"/>
        <family val="2"/>
        <charset val="204"/>
      </rPr>
      <t xml:space="preserve"> - узкий угол) оптико-электронный пассивный </t>
    </r>
    <r>
      <rPr>
        <b/>
        <sz val="8"/>
        <color indexed="8"/>
        <rFont val="Arial"/>
        <family val="2"/>
        <charset val="204"/>
      </rPr>
      <t xml:space="preserve">для защиты фасадов </t>
    </r>
    <r>
      <rPr>
        <sz val="8"/>
        <color indexed="8"/>
        <rFont val="Arial"/>
        <family val="2"/>
        <charset val="204"/>
      </rPr>
      <t xml:space="preserve">(напр. окон) зданий, </t>
    </r>
    <r>
      <rPr>
        <b/>
        <sz val="8"/>
        <color indexed="8"/>
        <rFont val="Arial"/>
        <family val="2"/>
        <charset val="204"/>
      </rPr>
      <t>для беспроводных систем</t>
    </r>
    <r>
      <rPr>
        <sz val="8"/>
        <color indexed="8"/>
        <rFont val="Arial"/>
        <family val="2"/>
        <charset val="204"/>
      </rPr>
      <t xml:space="preserve">,  </t>
    </r>
    <r>
      <rPr>
        <b/>
        <sz val="8"/>
        <color indexed="8"/>
        <rFont val="Arial"/>
        <family val="2"/>
        <charset val="204"/>
      </rPr>
      <t>до -20°С</t>
    </r>
    <r>
      <rPr>
        <sz val="8"/>
        <color indexed="8"/>
        <rFont val="Arial"/>
        <family val="2"/>
        <charset val="204"/>
      </rPr>
      <t xml:space="preserve">, IP55, микропроцессорный, </t>
    </r>
    <r>
      <rPr>
        <b/>
        <sz val="8"/>
        <color indexed="8"/>
        <rFont val="Arial"/>
        <family val="2"/>
        <charset val="204"/>
      </rPr>
      <t>два пироэлемента</t>
    </r>
    <r>
      <rPr>
        <sz val="8"/>
        <color indexed="8"/>
        <rFont val="Arial"/>
        <family val="2"/>
        <charset val="204"/>
      </rPr>
      <t>, "сухие контакты " - н.з./н.о. Реле</t>
    </r>
  </si>
  <si>
    <t>FTN RAM</t>
  </si>
  <si>
    <t>То же, что и  BX-FTN R, но с защитой от маскирования</t>
  </si>
  <si>
    <t>WRS-02</t>
  </si>
  <si>
    <t>Тампер на стену для извещателей BX-FTN ST/AM</t>
  </si>
  <si>
    <t>WRS-03</t>
  </si>
  <si>
    <t>Тампер на стену для извещателей BX-FTN R/RAM</t>
  </si>
  <si>
    <t xml:space="preserve">VX Infinity серия </t>
  </si>
  <si>
    <t>Уличные извещатели повышенной надежности</t>
  </si>
  <si>
    <t>VXI-ST (модернизированный 
VX-402)</t>
  </si>
  <si>
    <r>
      <t>Всепогодный</t>
    </r>
    <r>
      <rPr>
        <sz val="8"/>
        <color indexed="8"/>
        <rFont val="Arial"/>
        <family val="2"/>
        <charset val="204"/>
      </rPr>
      <t xml:space="preserve"> извещатель охранный объемный (</t>
    </r>
    <r>
      <rPr>
        <b/>
        <sz val="8"/>
        <color indexed="8"/>
        <rFont val="Arial"/>
        <family val="2"/>
        <charset val="204"/>
      </rPr>
      <t>12</t>
    </r>
    <r>
      <rPr>
        <sz val="8"/>
        <color indexed="8"/>
        <rFont val="Arial"/>
        <family val="2"/>
        <charset val="204"/>
      </rPr>
      <t xml:space="preserve">м, </t>
    </r>
    <r>
      <rPr>
        <b/>
        <sz val="8"/>
        <color indexed="8"/>
        <rFont val="Arial"/>
        <family val="2"/>
        <charset val="204"/>
      </rPr>
      <t>90°</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до -35°С</t>
    </r>
    <r>
      <rPr>
        <sz val="8"/>
        <color indexed="8"/>
        <rFont val="Arial"/>
        <family val="2"/>
        <charset val="204"/>
      </rPr>
      <t>, микропроцессорный,</t>
    </r>
    <r>
      <rPr>
        <b/>
        <sz val="8"/>
        <color indexed="8"/>
        <rFont val="Arial"/>
        <family val="2"/>
        <charset val="204"/>
      </rPr>
      <t xml:space="preserve"> два пироэлемента</t>
    </r>
    <r>
      <rPr>
        <sz val="8"/>
        <color indexed="8"/>
        <rFont val="Arial"/>
        <family val="2"/>
        <charset val="204"/>
      </rPr>
      <t xml:space="preserve">, </t>
    </r>
    <r>
      <rPr>
        <b/>
        <sz val="8"/>
        <color indexed="8"/>
        <rFont val="Arial"/>
        <family val="2"/>
        <charset val="204"/>
      </rPr>
      <t>режимы срабатывания И/ИЛИ</t>
    </r>
    <r>
      <rPr>
        <sz val="8"/>
        <color indexed="8"/>
        <rFont val="Arial"/>
        <family val="2"/>
        <charset val="204"/>
      </rPr>
      <t xml:space="preserve">, </t>
    </r>
    <r>
      <rPr>
        <b/>
        <sz val="8"/>
        <color indexed="8"/>
        <rFont val="Arial"/>
        <family val="2"/>
        <charset val="204"/>
      </rPr>
      <t>не реагирует на животных</t>
    </r>
    <r>
      <rPr>
        <sz val="8"/>
        <color indexed="8"/>
        <rFont val="Arial"/>
        <family val="2"/>
        <charset val="204"/>
      </rPr>
      <t xml:space="preserve"> (режим И), </t>
    </r>
    <r>
      <rPr>
        <b/>
        <sz val="8"/>
        <color indexed="8"/>
        <rFont val="Arial"/>
        <family val="2"/>
        <charset val="204"/>
      </rPr>
      <t>"сухие контакты "</t>
    </r>
    <r>
      <rPr>
        <sz val="8"/>
        <color indexed="8"/>
        <rFont val="Arial"/>
        <family val="2"/>
        <charset val="204"/>
      </rPr>
      <t xml:space="preserve"> - н.з./н.о. Реле, двойное экранирование пироэлемента, </t>
    </r>
    <r>
      <rPr>
        <b/>
        <sz val="8"/>
        <color indexed="8"/>
        <rFont val="Arial"/>
        <family val="2"/>
        <charset val="204"/>
      </rPr>
      <t>защита от прямого света более 50.000 люкс и э/м излучения более 30В/м. Высота установки 0.8-1.2 метра.</t>
    </r>
  </si>
  <si>
    <t>VXI-AM</t>
  </si>
  <si>
    <r>
      <t xml:space="preserve">То же, что и VXI-ST, </t>
    </r>
    <r>
      <rPr>
        <b/>
        <sz val="8"/>
        <color indexed="8"/>
        <rFont val="Arial"/>
        <family val="2"/>
        <charset val="204"/>
      </rPr>
      <t>c функцией антимаскирования</t>
    </r>
  </si>
  <si>
    <t>VXI-R (модернизированный 
VX-402R)</t>
  </si>
  <si>
    <r>
      <t xml:space="preserve">То же, что и </t>
    </r>
    <r>
      <rPr>
        <b/>
        <sz val="8"/>
        <color indexed="8"/>
        <rFont val="Arial"/>
        <family val="2"/>
        <charset val="204"/>
      </rPr>
      <t>VXI-ST</t>
    </r>
    <r>
      <rPr>
        <sz val="8"/>
        <color indexed="8"/>
        <rFont val="Arial"/>
        <family val="2"/>
        <charset val="204"/>
      </rPr>
      <t xml:space="preserve">, </t>
    </r>
    <r>
      <rPr>
        <b/>
        <sz val="8"/>
        <color indexed="8"/>
        <rFont val="Arial"/>
        <family val="2"/>
        <charset val="204"/>
      </rPr>
      <t>с возможностью автономного питания от батарейки</t>
    </r>
    <r>
      <rPr>
        <sz val="8"/>
        <color indexed="8"/>
        <rFont val="Arial"/>
        <family val="2"/>
        <charset val="204"/>
      </rPr>
      <t xml:space="preserve"> (3-9В пост., </t>
    </r>
    <r>
      <rPr>
        <b/>
        <sz val="8"/>
        <color indexed="8"/>
        <rFont val="Arial"/>
        <family val="2"/>
        <charset val="204"/>
      </rPr>
      <t>4мА</t>
    </r>
    <r>
      <rPr>
        <sz val="8"/>
        <color indexed="8"/>
        <rFont val="Arial"/>
        <family val="2"/>
        <charset val="204"/>
      </rPr>
      <t>). Передача тревожных сообщений может осуществляться как проводным (Н.З./Н.О.), так и беспроводным способом (батарея и передатчик не входят в комплект поставки). Рабочая температура -35</t>
    </r>
    <r>
      <rPr>
        <b/>
        <sz val="8"/>
        <color indexed="8"/>
        <rFont val="Arial"/>
        <family val="2"/>
        <charset val="204"/>
      </rPr>
      <t>°</t>
    </r>
    <r>
      <rPr>
        <sz val="8"/>
        <color indexed="8"/>
        <rFont val="Arial"/>
        <family val="2"/>
        <charset val="204"/>
      </rPr>
      <t>С</t>
    </r>
  </si>
  <si>
    <t>VXI-RAM</t>
  </si>
  <si>
    <r>
      <t xml:space="preserve">То же, что и </t>
    </r>
    <r>
      <rPr>
        <b/>
        <sz val="8"/>
        <color indexed="8"/>
        <rFont val="Arial"/>
        <family val="2"/>
        <charset val="204"/>
      </rPr>
      <t>VXI-AM</t>
    </r>
    <r>
      <rPr>
        <sz val="8"/>
        <color indexed="8"/>
        <rFont val="Arial"/>
        <family val="2"/>
        <charset val="204"/>
      </rPr>
      <t xml:space="preserve">, </t>
    </r>
    <r>
      <rPr>
        <b/>
        <sz val="8"/>
        <color indexed="8"/>
        <rFont val="Arial"/>
        <family val="2"/>
        <charset val="204"/>
      </rPr>
      <t>с возможностью автономного питания от батарейки</t>
    </r>
    <r>
      <rPr>
        <sz val="8"/>
        <color indexed="8"/>
        <rFont val="Arial"/>
        <family val="2"/>
        <charset val="204"/>
      </rPr>
      <t xml:space="preserve"> (3-9В пост., </t>
    </r>
    <r>
      <rPr>
        <b/>
        <sz val="8"/>
        <color indexed="8"/>
        <rFont val="Arial"/>
        <family val="2"/>
        <charset val="204"/>
      </rPr>
      <t>4мА</t>
    </r>
    <r>
      <rPr>
        <sz val="8"/>
        <color indexed="8"/>
        <rFont val="Arial"/>
        <family val="2"/>
        <charset val="204"/>
      </rPr>
      <t>). Передача тревожных сообщений может осуществляться как проводным (Н.З./Н.О.), так и беспроводным способом (батарея и передатчик не входят в комплект поставки). Рабочая температура -35</t>
    </r>
    <r>
      <rPr>
        <b/>
        <sz val="8"/>
        <color indexed="8"/>
        <rFont val="Arial"/>
        <family val="2"/>
        <charset val="204"/>
      </rPr>
      <t>°</t>
    </r>
    <r>
      <rPr>
        <sz val="8"/>
        <color indexed="8"/>
        <rFont val="Arial"/>
        <family val="2"/>
        <charset val="204"/>
      </rPr>
      <t>С</t>
    </r>
  </si>
  <si>
    <t>VXI-RDAM</t>
  </si>
  <si>
    <r>
      <t xml:space="preserve">То же, что и </t>
    </r>
    <r>
      <rPr>
        <b/>
        <sz val="8"/>
        <color indexed="8"/>
        <rFont val="Arial"/>
        <family val="2"/>
        <charset val="204"/>
      </rPr>
      <t>VXI-DAM-X5</t>
    </r>
    <r>
      <rPr>
        <sz val="8"/>
        <color indexed="8"/>
        <rFont val="Arial"/>
        <family val="2"/>
        <charset val="204"/>
      </rPr>
      <t xml:space="preserve">, </t>
    </r>
    <r>
      <rPr>
        <b/>
        <sz val="8"/>
        <color indexed="8"/>
        <rFont val="Arial"/>
        <family val="2"/>
        <charset val="204"/>
      </rPr>
      <t>с возможностью автономного питания от батарейки</t>
    </r>
    <r>
      <rPr>
        <sz val="8"/>
        <color indexed="8"/>
        <rFont val="Arial"/>
        <family val="2"/>
        <charset val="204"/>
      </rPr>
      <t xml:space="preserve"> (3-9В пост., </t>
    </r>
    <r>
      <rPr>
        <b/>
        <sz val="8"/>
        <color indexed="8"/>
        <rFont val="Arial"/>
        <family val="2"/>
        <charset val="204"/>
      </rPr>
      <t>8мА</t>
    </r>
    <r>
      <rPr>
        <sz val="8"/>
        <color indexed="8"/>
        <rFont val="Arial"/>
        <family val="2"/>
        <charset val="204"/>
      </rPr>
      <t>). Передача тревожных сообщений может осуществляться как проводным (Н.З./Н.О.), так и беспроводным способом (батарея и передатчик не входят в комплект поставки). Рабочая температура -35</t>
    </r>
    <r>
      <rPr>
        <b/>
        <sz val="8"/>
        <color indexed="8"/>
        <rFont val="Arial"/>
        <family val="2"/>
        <charset val="204"/>
      </rPr>
      <t>°</t>
    </r>
    <r>
      <rPr>
        <sz val="8"/>
        <color indexed="8"/>
        <rFont val="Arial"/>
        <family val="2"/>
        <charset val="204"/>
      </rPr>
      <t>С</t>
    </r>
  </si>
  <si>
    <r>
      <t xml:space="preserve">Тампер на стену </t>
    </r>
    <r>
      <rPr>
        <sz val="8"/>
        <color indexed="8"/>
        <rFont val="Arial"/>
        <family val="2"/>
        <charset val="204"/>
      </rPr>
      <t>для извещателей VXI-ST/AM/DAM</t>
    </r>
  </si>
  <si>
    <t>WRS-04</t>
  </si>
  <si>
    <r>
      <t xml:space="preserve">Тампер на стену </t>
    </r>
    <r>
      <rPr>
        <sz val="8"/>
        <color indexed="8"/>
        <rFont val="Arial"/>
        <family val="2"/>
        <charset val="204"/>
      </rPr>
      <t>для извещателей VXI-R/RAM/RDAM</t>
    </r>
  </si>
  <si>
    <t>VX cерия</t>
  </si>
  <si>
    <t>VX-402</t>
  </si>
  <si>
    <r>
      <t>Всепогодный</t>
    </r>
    <r>
      <rPr>
        <sz val="8"/>
        <color indexed="8"/>
        <rFont val="Arial"/>
        <family val="2"/>
        <charset val="204"/>
      </rPr>
      <t xml:space="preserve"> извещатель охранный объемный (</t>
    </r>
    <r>
      <rPr>
        <b/>
        <sz val="8"/>
        <color indexed="8"/>
        <rFont val="Arial"/>
        <family val="2"/>
        <charset val="204"/>
      </rPr>
      <t>12</t>
    </r>
    <r>
      <rPr>
        <sz val="8"/>
        <color indexed="8"/>
        <rFont val="Arial"/>
        <family val="2"/>
        <charset val="204"/>
      </rPr>
      <t>х</t>
    </r>
    <r>
      <rPr>
        <b/>
        <sz val="8"/>
        <color indexed="8"/>
        <rFont val="Arial"/>
        <family val="2"/>
        <charset val="204"/>
      </rPr>
      <t>15м</t>
    </r>
    <r>
      <rPr>
        <sz val="8"/>
        <color indexed="8"/>
        <rFont val="Arial"/>
        <family val="2"/>
        <charset val="204"/>
      </rPr>
      <t xml:space="preserve">, </t>
    </r>
    <r>
      <rPr>
        <b/>
        <sz val="8"/>
        <color indexed="8"/>
        <rFont val="Arial"/>
        <family val="2"/>
        <charset val="204"/>
      </rPr>
      <t>120°</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до -35°С</t>
    </r>
    <r>
      <rPr>
        <sz val="8"/>
        <color indexed="8"/>
        <rFont val="Arial"/>
        <family val="2"/>
        <charset val="204"/>
      </rPr>
      <t>, микропроцессорный,</t>
    </r>
    <r>
      <rPr>
        <b/>
        <sz val="8"/>
        <color indexed="8"/>
        <rFont val="Arial"/>
        <family val="2"/>
        <charset val="204"/>
      </rPr>
      <t xml:space="preserve"> два пироэлемента</t>
    </r>
    <r>
      <rPr>
        <sz val="8"/>
        <color indexed="8"/>
        <rFont val="Arial"/>
        <family val="2"/>
        <charset val="204"/>
      </rPr>
      <t xml:space="preserve">, </t>
    </r>
    <r>
      <rPr>
        <b/>
        <sz val="8"/>
        <color indexed="8"/>
        <rFont val="Arial"/>
        <family val="2"/>
        <charset val="204"/>
      </rPr>
      <t>режимы срабатывания И/ИЛИ</t>
    </r>
    <r>
      <rPr>
        <sz val="8"/>
        <color indexed="8"/>
        <rFont val="Arial"/>
        <family val="2"/>
        <charset val="204"/>
      </rPr>
      <t xml:space="preserve">, </t>
    </r>
    <r>
      <rPr>
        <b/>
        <sz val="8"/>
        <color indexed="8"/>
        <rFont val="Arial"/>
        <family val="2"/>
        <charset val="204"/>
      </rPr>
      <t>не реагирует на животных</t>
    </r>
    <r>
      <rPr>
        <sz val="8"/>
        <color indexed="8"/>
        <rFont val="Arial"/>
        <family val="2"/>
        <charset val="204"/>
      </rPr>
      <t xml:space="preserve"> (режим И), </t>
    </r>
    <r>
      <rPr>
        <b/>
        <sz val="8"/>
        <color indexed="8"/>
        <rFont val="Arial"/>
        <family val="2"/>
        <charset val="204"/>
      </rPr>
      <t>"сухие контакты "</t>
    </r>
    <r>
      <rPr>
        <sz val="8"/>
        <color indexed="8"/>
        <rFont val="Arial"/>
        <family val="2"/>
        <charset val="204"/>
      </rPr>
      <t xml:space="preserve"> - н.з./н.о. реле, </t>
    </r>
    <r>
      <rPr>
        <b/>
        <sz val="8"/>
        <color indexed="8"/>
        <rFont val="Arial"/>
        <family val="2"/>
        <charset val="204"/>
      </rPr>
      <t>дневной/ночной режим работы</t>
    </r>
    <r>
      <rPr>
        <sz val="8"/>
        <color indexed="8"/>
        <rFont val="Arial"/>
        <family val="2"/>
        <charset val="204"/>
      </rPr>
      <t xml:space="preserve">, двойное экранирование пироэлемента, </t>
    </r>
    <r>
      <rPr>
        <b/>
        <sz val="8"/>
        <color indexed="8"/>
        <rFont val="Arial"/>
        <family val="2"/>
        <charset val="204"/>
      </rPr>
      <t>защита от прямого света более 50.000 люкс и э/м излучения более 30В/м</t>
    </r>
  </si>
  <si>
    <t>HX cерия</t>
  </si>
  <si>
    <t>HX-40</t>
  </si>
  <si>
    <r>
      <t>Всепогодный</t>
    </r>
    <r>
      <rPr>
        <sz val="8"/>
        <color indexed="8"/>
        <rFont val="Arial"/>
        <family val="2"/>
        <charset val="204"/>
      </rPr>
      <t xml:space="preserve"> извещатель охранный объемный (</t>
    </r>
    <r>
      <rPr>
        <b/>
        <sz val="8"/>
        <color indexed="8"/>
        <rFont val="Arial"/>
        <family val="2"/>
        <charset val="204"/>
      </rPr>
      <t>12м</t>
    </r>
    <r>
      <rPr>
        <sz val="8"/>
        <color indexed="8"/>
        <rFont val="Arial"/>
        <family val="2"/>
        <charset val="204"/>
      </rPr>
      <t xml:space="preserve">, </t>
    </r>
    <r>
      <rPr>
        <b/>
        <sz val="8"/>
        <color indexed="8"/>
        <rFont val="Arial"/>
        <family val="2"/>
        <charset val="204"/>
      </rPr>
      <t>85°</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до -35°С</t>
    </r>
    <r>
      <rPr>
        <sz val="8"/>
        <color indexed="8"/>
        <rFont val="Arial"/>
        <family val="2"/>
        <charset val="204"/>
      </rPr>
      <t>, микропроцессорный,</t>
    </r>
    <r>
      <rPr>
        <b/>
        <sz val="8"/>
        <color indexed="8"/>
        <rFont val="Arial"/>
        <family val="2"/>
        <charset val="204"/>
      </rPr>
      <t xml:space="preserve"> два  специально разработанных пироэлемента</t>
    </r>
    <r>
      <rPr>
        <sz val="8"/>
        <color indexed="8"/>
        <rFont val="Arial"/>
        <family val="2"/>
        <charset val="204"/>
      </rPr>
      <t xml:space="preserve">, </t>
    </r>
    <r>
      <rPr>
        <b/>
        <sz val="8"/>
        <color indexed="8"/>
        <rFont val="Arial"/>
        <family val="2"/>
        <charset val="204"/>
      </rPr>
      <t>режимы срабатывания И/ИЛИ</t>
    </r>
    <r>
      <rPr>
        <sz val="8"/>
        <color indexed="8"/>
        <rFont val="Arial"/>
        <family val="2"/>
        <charset val="204"/>
      </rPr>
      <t xml:space="preserve">, </t>
    </r>
    <r>
      <rPr>
        <b/>
        <sz val="8"/>
        <color indexed="8"/>
        <rFont val="Arial"/>
        <family val="2"/>
        <charset val="204"/>
      </rPr>
      <t>не реагирует на небольших животных</t>
    </r>
    <r>
      <rPr>
        <sz val="8"/>
        <color indexed="8"/>
        <rFont val="Arial"/>
        <family val="2"/>
        <charset val="204"/>
      </rPr>
      <t xml:space="preserve"> (режим И), </t>
    </r>
    <r>
      <rPr>
        <b/>
        <sz val="8"/>
        <color indexed="8"/>
        <rFont val="Arial"/>
        <family val="2"/>
        <charset val="204"/>
      </rPr>
      <t>"сухие контакты "</t>
    </r>
    <r>
      <rPr>
        <sz val="8"/>
        <color indexed="8"/>
        <rFont val="Arial"/>
        <family val="2"/>
        <charset val="204"/>
      </rPr>
      <t xml:space="preserve"> - н.з./н.о. реле, </t>
    </r>
    <r>
      <rPr>
        <b/>
        <sz val="8"/>
        <color indexed="8"/>
        <rFont val="Arial"/>
        <family val="2"/>
        <charset val="204"/>
      </rPr>
      <t>дневной/ночной режим работы и усовершенствованная температурная компенсация</t>
    </r>
    <r>
      <rPr>
        <sz val="8"/>
        <color indexed="8"/>
        <rFont val="Arial"/>
        <family val="2"/>
        <charset val="204"/>
      </rPr>
      <t xml:space="preserve">, двойное экранирование пироэлемента, </t>
    </r>
    <r>
      <rPr>
        <b/>
        <sz val="8"/>
        <color indexed="8"/>
        <rFont val="Arial"/>
        <family val="2"/>
        <charset val="204"/>
      </rPr>
      <t xml:space="preserve">защита от прямого света более 50.000 люкс и э/м излучения более 30В/м. </t>
    </r>
    <r>
      <rPr>
        <sz val="8"/>
        <color indexed="8"/>
        <rFont val="Arial"/>
        <family val="2"/>
        <charset val="204"/>
      </rPr>
      <t xml:space="preserve">Комплектуется поворотным (180° в горизонтальной плоскости) кронштейном. </t>
    </r>
    <r>
      <rPr>
        <b/>
        <sz val="8"/>
        <color indexed="8"/>
        <rFont val="Arial"/>
        <family val="2"/>
        <charset val="204"/>
      </rPr>
      <t>Высота установки 2.5-3м</t>
    </r>
  </si>
  <si>
    <t>HX-40AM</t>
  </si>
  <si>
    <r>
      <t xml:space="preserve">То же, что и HX-40, </t>
    </r>
    <r>
      <rPr>
        <b/>
        <sz val="8"/>
        <color indexed="8"/>
        <rFont val="Arial"/>
        <family val="2"/>
        <charset val="204"/>
      </rPr>
      <t>но с защитой от маскирования</t>
    </r>
  </si>
  <si>
    <t>HX-40RAM</t>
  </si>
  <si>
    <r>
      <t>Всепогодный</t>
    </r>
    <r>
      <rPr>
        <b/>
        <sz val="8"/>
        <color indexed="10"/>
        <rFont val="Arial"/>
        <family val="2"/>
        <charset val="204"/>
      </rPr>
      <t xml:space="preserve"> </t>
    </r>
    <r>
      <rPr>
        <b/>
        <sz val="8"/>
        <rFont val="Arial"/>
        <family val="2"/>
        <charset val="204"/>
      </rPr>
      <t>(IP55)</t>
    </r>
    <r>
      <rPr>
        <b/>
        <sz val="8"/>
        <color indexed="10"/>
        <rFont val="Arial"/>
        <family val="2"/>
        <charset val="204"/>
      </rPr>
      <t xml:space="preserve"> беспроводный</t>
    </r>
    <r>
      <rPr>
        <sz val="8"/>
        <color indexed="8"/>
        <rFont val="Arial"/>
        <family val="2"/>
        <charset val="204"/>
      </rPr>
      <t xml:space="preserve"> извещатель охранный объемный (</t>
    </r>
    <r>
      <rPr>
        <b/>
        <sz val="8"/>
        <color indexed="8"/>
        <rFont val="Arial"/>
        <family val="2"/>
        <charset val="204"/>
      </rPr>
      <t>12м</t>
    </r>
    <r>
      <rPr>
        <sz val="8"/>
        <color indexed="8"/>
        <rFont val="Arial"/>
        <family val="2"/>
        <charset val="204"/>
      </rPr>
      <t xml:space="preserve">, </t>
    </r>
    <r>
      <rPr>
        <b/>
        <sz val="8"/>
        <color indexed="8"/>
        <rFont val="Arial"/>
        <family val="2"/>
        <charset val="204"/>
      </rPr>
      <t>85°</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с активной системой антимаскирования</t>
    </r>
    <r>
      <rPr>
        <sz val="8"/>
        <color indexed="8"/>
        <rFont val="Arial"/>
        <family val="2"/>
        <charset val="204"/>
      </rPr>
      <t xml:space="preserve">, рабочая температура </t>
    </r>
    <r>
      <rPr>
        <b/>
        <sz val="8"/>
        <color indexed="8"/>
        <rFont val="Arial"/>
        <family val="2"/>
        <charset val="204"/>
      </rPr>
      <t>до -20°С</t>
    </r>
    <r>
      <rPr>
        <sz val="8"/>
        <color indexed="8"/>
        <rFont val="Arial"/>
        <family val="2"/>
        <charset val="204"/>
      </rPr>
      <t>, микропроцессорный,</t>
    </r>
    <r>
      <rPr>
        <b/>
        <sz val="8"/>
        <color indexed="8"/>
        <rFont val="Arial"/>
        <family val="2"/>
        <charset val="204"/>
      </rPr>
      <t xml:space="preserve"> два  специально разработанных пироэлемента</t>
    </r>
    <r>
      <rPr>
        <sz val="8"/>
        <color indexed="8"/>
        <rFont val="Arial"/>
        <family val="2"/>
        <charset val="204"/>
      </rPr>
      <t xml:space="preserve">, </t>
    </r>
    <r>
      <rPr>
        <b/>
        <sz val="8"/>
        <color indexed="8"/>
        <rFont val="Arial"/>
        <family val="2"/>
        <charset val="204"/>
      </rPr>
      <t>режимы срабатывания И/ИЛИ</t>
    </r>
    <r>
      <rPr>
        <sz val="8"/>
        <color indexed="8"/>
        <rFont val="Arial"/>
        <family val="2"/>
        <charset val="204"/>
      </rPr>
      <t xml:space="preserve">, </t>
    </r>
    <r>
      <rPr>
        <b/>
        <sz val="8"/>
        <color indexed="8"/>
        <rFont val="Arial"/>
        <family val="2"/>
        <charset val="204"/>
      </rPr>
      <t>не реагирует на небольших животных</t>
    </r>
    <r>
      <rPr>
        <sz val="8"/>
        <color indexed="8"/>
        <rFont val="Arial"/>
        <family val="2"/>
        <charset val="204"/>
      </rPr>
      <t xml:space="preserve"> (режим И), </t>
    </r>
    <r>
      <rPr>
        <b/>
        <sz val="8"/>
        <color indexed="8"/>
        <rFont val="Arial"/>
        <family val="2"/>
        <charset val="204"/>
      </rPr>
      <t>"сухие контакты "</t>
    </r>
    <r>
      <rPr>
        <sz val="8"/>
        <color indexed="8"/>
        <rFont val="Arial"/>
        <family val="2"/>
        <charset val="204"/>
      </rPr>
      <t xml:space="preserve"> - н.з./н.о. реле, </t>
    </r>
    <r>
      <rPr>
        <b/>
        <sz val="8"/>
        <color indexed="8"/>
        <rFont val="Arial"/>
        <family val="2"/>
        <charset val="204"/>
      </rPr>
      <t>дневной/ночной режим работы и усовершенствованная температурная компенсация</t>
    </r>
    <r>
      <rPr>
        <sz val="8"/>
        <color indexed="8"/>
        <rFont val="Arial"/>
        <family val="2"/>
        <charset val="204"/>
      </rPr>
      <t xml:space="preserve">, двойное экранирование пироэлемента, </t>
    </r>
    <r>
      <rPr>
        <b/>
        <sz val="8"/>
        <color indexed="8"/>
        <rFont val="Arial"/>
        <family val="2"/>
        <charset val="204"/>
      </rPr>
      <t>защита от прямого света более 50.000 люкс и</t>
    </r>
    <r>
      <rPr>
        <sz val="8"/>
        <color indexed="8"/>
        <rFont val="Arial"/>
        <family val="2"/>
        <charset val="204"/>
      </rPr>
      <t xml:space="preserve"> э/м излучения более 10В/м.</t>
    </r>
    <r>
      <rPr>
        <b/>
        <sz val="8"/>
        <color indexed="8"/>
        <rFont val="Arial"/>
        <family val="2"/>
        <charset val="204"/>
      </rPr>
      <t xml:space="preserve"> </t>
    </r>
    <r>
      <rPr>
        <sz val="8"/>
        <color indexed="8"/>
        <rFont val="Arial"/>
        <family val="2"/>
        <charset val="204"/>
      </rPr>
      <t>Комплектуется поворотным (180° в горизонтальной плоскости) кронштейном. Питание  3В пост., 30мкА (режим ожидания) / 4мА (режим тревоги).</t>
    </r>
    <r>
      <rPr>
        <sz val="8"/>
        <color indexed="10"/>
        <rFont val="Arial"/>
        <family val="2"/>
        <charset val="204"/>
      </rPr>
      <t xml:space="preserve"> Аккумулятор и радиопередатчик тревожного сигнала в комплект не входят.</t>
    </r>
    <r>
      <rPr>
        <sz val="8"/>
        <color indexed="8"/>
        <rFont val="Arial"/>
        <family val="2"/>
        <charset val="204"/>
      </rPr>
      <t xml:space="preserve"> </t>
    </r>
    <r>
      <rPr>
        <b/>
        <sz val="8"/>
        <color indexed="8"/>
        <rFont val="Arial"/>
        <family val="2"/>
        <charset val="204"/>
      </rPr>
      <t xml:space="preserve">Высота установки 2.5-3м. </t>
    </r>
    <r>
      <rPr>
        <sz val="8"/>
        <color indexed="8"/>
        <rFont val="Arial"/>
        <family val="2"/>
        <charset val="204"/>
      </rPr>
      <t>600Г</t>
    </r>
  </si>
  <si>
    <t>HX-80N</t>
  </si>
  <si>
    <r>
      <t>Всепогодный</t>
    </r>
    <r>
      <rPr>
        <sz val="8"/>
        <color indexed="8"/>
        <rFont val="Arial"/>
        <family val="2"/>
        <charset val="204"/>
      </rPr>
      <t xml:space="preserve"> </t>
    </r>
    <r>
      <rPr>
        <b/>
        <sz val="8"/>
        <color indexed="8"/>
        <rFont val="Arial"/>
        <family val="2"/>
        <charset val="204"/>
      </rPr>
      <t xml:space="preserve">(IP55) </t>
    </r>
    <r>
      <rPr>
        <sz val="8"/>
        <color indexed="8"/>
        <rFont val="Arial"/>
        <family val="2"/>
        <charset val="204"/>
      </rPr>
      <t xml:space="preserve">извещатель охранный объемный ("штора" </t>
    </r>
    <r>
      <rPr>
        <b/>
        <sz val="8"/>
        <color indexed="8"/>
        <rFont val="Arial"/>
        <family val="2"/>
        <charset val="204"/>
      </rPr>
      <t>24</t>
    </r>
    <r>
      <rPr>
        <sz val="8"/>
        <color indexed="8"/>
        <rFont val="Arial"/>
        <family val="2"/>
        <charset val="204"/>
      </rPr>
      <t>х</t>
    </r>
    <r>
      <rPr>
        <b/>
        <sz val="8"/>
        <color indexed="8"/>
        <rFont val="Arial"/>
        <family val="2"/>
        <charset val="204"/>
      </rPr>
      <t>2м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до -35°С</t>
    </r>
    <r>
      <rPr>
        <sz val="8"/>
        <color indexed="8"/>
        <rFont val="Arial"/>
        <family val="2"/>
        <charset val="204"/>
      </rPr>
      <t>, микропроцессорный,</t>
    </r>
    <r>
      <rPr>
        <b/>
        <sz val="8"/>
        <color indexed="8"/>
        <rFont val="Arial"/>
        <family val="2"/>
        <charset val="204"/>
      </rPr>
      <t xml:space="preserve"> два  специально разработанных пироэлемента</t>
    </r>
    <r>
      <rPr>
        <sz val="8"/>
        <color indexed="8"/>
        <rFont val="Arial"/>
        <family val="2"/>
        <charset val="204"/>
      </rPr>
      <t xml:space="preserve">, </t>
    </r>
    <r>
      <rPr>
        <b/>
        <sz val="8"/>
        <color indexed="8"/>
        <rFont val="Arial"/>
        <family val="2"/>
        <charset val="204"/>
      </rPr>
      <t>режимы срабатывания И/ИЛИ</t>
    </r>
    <r>
      <rPr>
        <sz val="8"/>
        <color indexed="8"/>
        <rFont val="Arial"/>
        <family val="2"/>
        <charset val="204"/>
      </rPr>
      <t xml:space="preserve">, </t>
    </r>
    <r>
      <rPr>
        <b/>
        <sz val="8"/>
        <color indexed="8"/>
        <rFont val="Arial"/>
        <family val="2"/>
        <charset val="204"/>
      </rPr>
      <t>не реагирует на небольших животных</t>
    </r>
    <r>
      <rPr>
        <sz val="8"/>
        <color indexed="8"/>
        <rFont val="Arial"/>
        <family val="2"/>
        <charset val="204"/>
      </rPr>
      <t xml:space="preserve"> (режим И), </t>
    </r>
    <r>
      <rPr>
        <b/>
        <sz val="8"/>
        <color indexed="8"/>
        <rFont val="Arial"/>
        <family val="2"/>
        <charset val="204"/>
      </rPr>
      <t>"сухие контакты "</t>
    </r>
    <r>
      <rPr>
        <sz val="8"/>
        <color indexed="8"/>
        <rFont val="Arial"/>
        <family val="2"/>
        <charset val="204"/>
      </rPr>
      <t xml:space="preserve"> - н.з./н.о. реле, </t>
    </r>
    <r>
      <rPr>
        <b/>
        <sz val="8"/>
        <color indexed="8"/>
        <rFont val="Arial"/>
        <family val="2"/>
        <charset val="204"/>
      </rPr>
      <t>дневной/ночной режим работы и усовершенствованная температурная компенсация</t>
    </r>
    <r>
      <rPr>
        <sz val="8"/>
        <color indexed="8"/>
        <rFont val="Arial"/>
        <family val="2"/>
        <charset val="204"/>
      </rPr>
      <t xml:space="preserve">, двойное экранирование пироэлемента, </t>
    </r>
    <r>
      <rPr>
        <b/>
        <sz val="8"/>
        <color indexed="8"/>
        <rFont val="Arial"/>
        <family val="2"/>
        <charset val="204"/>
      </rPr>
      <t xml:space="preserve">защита от прямого света более 50.000 люкс и э/м излучения более 30В/м. </t>
    </r>
    <r>
      <rPr>
        <sz val="8"/>
        <color indexed="8"/>
        <rFont val="Arial"/>
        <family val="2"/>
        <charset val="204"/>
      </rPr>
      <t xml:space="preserve">Комплектуется поворотным (180° в горизонтальной плоскости) кронштейном. </t>
    </r>
    <r>
      <rPr>
        <b/>
        <sz val="8"/>
        <color indexed="8"/>
        <rFont val="Arial"/>
        <family val="2"/>
        <charset val="204"/>
      </rPr>
      <t>Высота установки 2.5-3м</t>
    </r>
  </si>
  <si>
    <t>HX-80NAM</t>
  </si>
  <si>
    <r>
      <t xml:space="preserve">То же, что и HX-80N, </t>
    </r>
    <r>
      <rPr>
        <b/>
        <sz val="8"/>
        <color indexed="8"/>
        <rFont val="Arial"/>
        <family val="2"/>
        <charset val="204"/>
      </rPr>
      <t>но с защитой от маскирования</t>
    </r>
  </si>
  <si>
    <t>HX-80NRAM</t>
  </si>
  <si>
    <r>
      <t>Всепогодный</t>
    </r>
    <r>
      <rPr>
        <b/>
        <sz val="8"/>
        <color indexed="10"/>
        <rFont val="Arial"/>
        <family val="2"/>
        <charset val="204"/>
      </rPr>
      <t xml:space="preserve"> </t>
    </r>
    <r>
      <rPr>
        <b/>
        <sz val="8"/>
        <rFont val="Arial"/>
        <family val="2"/>
        <charset val="204"/>
      </rPr>
      <t>(IP55)</t>
    </r>
    <r>
      <rPr>
        <b/>
        <sz val="8"/>
        <color indexed="10"/>
        <rFont val="Arial"/>
        <family val="2"/>
        <charset val="204"/>
      </rPr>
      <t xml:space="preserve"> беспроводный</t>
    </r>
    <r>
      <rPr>
        <sz val="8"/>
        <color indexed="8"/>
        <rFont val="Arial"/>
        <family val="2"/>
        <charset val="204"/>
      </rPr>
      <t xml:space="preserve"> извещатель охранный объемный ("штора" </t>
    </r>
    <r>
      <rPr>
        <b/>
        <sz val="8"/>
        <color indexed="8"/>
        <rFont val="Arial"/>
        <family val="2"/>
        <charset val="204"/>
      </rPr>
      <t>24</t>
    </r>
    <r>
      <rPr>
        <sz val="8"/>
        <color indexed="8"/>
        <rFont val="Arial"/>
        <family val="2"/>
        <charset val="204"/>
      </rPr>
      <t>х</t>
    </r>
    <r>
      <rPr>
        <b/>
        <sz val="8"/>
        <color indexed="8"/>
        <rFont val="Arial"/>
        <family val="2"/>
        <charset val="204"/>
      </rPr>
      <t>2м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с активной системой антимаскирования</t>
    </r>
    <r>
      <rPr>
        <sz val="8"/>
        <color indexed="8"/>
        <rFont val="Arial"/>
        <family val="2"/>
        <charset val="204"/>
      </rPr>
      <t xml:space="preserve">, рабочая температура </t>
    </r>
    <r>
      <rPr>
        <b/>
        <sz val="8"/>
        <color indexed="8"/>
        <rFont val="Arial"/>
        <family val="2"/>
        <charset val="204"/>
      </rPr>
      <t>до -20°С</t>
    </r>
    <r>
      <rPr>
        <sz val="8"/>
        <color indexed="8"/>
        <rFont val="Arial"/>
        <family val="2"/>
        <charset val="204"/>
      </rPr>
      <t>, микропроцессорный,</t>
    </r>
    <r>
      <rPr>
        <b/>
        <sz val="8"/>
        <color indexed="8"/>
        <rFont val="Arial"/>
        <family val="2"/>
        <charset val="204"/>
      </rPr>
      <t xml:space="preserve"> два  специально разработанных пироэлемента</t>
    </r>
    <r>
      <rPr>
        <sz val="8"/>
        <color indexed="8"/>
        <rFont val="Arial"/>
        <family val="2"/>
        <charset val="204"/>
      </rPr>
      <t xml:space="preserve">, </t>
    </r>
    <r>
      <rPr>
        <b/>
        <sz val="8"/>
        <color indexed="8"/>
        <rFont val="Arial"/>
        <family val="2"/>
        <charset val="204"/>
      </rPr>
      <t>режимы срабатывания И/ИЛИ</t>
    </r>
    <r>
      <rPr>
        <sz val="8"/>
        <color indexed="8"/>
        <rFont val="Arial"/>
        <family val="2"/>
        <charset val="204"/>
      </rPr>
      <t xml:space="preserve">, </t>
    </r>
    <r>
      <rPr>
        <b/>
        <sz val="8"/>
        <color indexed="8"/>
        <rFont val="Arial"/>
        <family val="2"/>
        <charset val="204"/>
      </rPr>
      <t>не реагирует на небольших животных</t>
    </r>
    <r>
      <rPr>
        <sz val="8"/>
        <color indexed="8"/>
        <rFont val="Arial"/>
        <family val="2"/>
        <charset val="204"/>
      </rPr>
      <t xml:space="preserve"> (режим И), </t>
    </r>
    <r>
      <rPr>
        <b/>
        <sz val="8"/>
        <color indexed="8"/>
        <rFont val="Arial"/>
        <family val="2"/>
        <charset val="204"/>
      </rPr>
      <t>"сухие контакты "</t>
    </r>
    <r>
      <rPr>
        <sz val="8"/>
        <color indexed="8"/>
        <rFont val="Arial"/>
        <family val="2"/>
        <charset val="204"/>
      </rPr>
      <t xml:space="preserve"> - н.з./н.о. реле, </t>
    </r>
    <r>
      <rPr>
        <b/>
        <sz val="8"/>
        <color indexed="8"/>
        <rFont val="Arial"/>
        <family val="2"/>
        <charset val="204"/>
      </rPr>
      <t>дневной/ночной режим работы и усовершенствованная температурная компенсация</t>
    </r>
    <r>
      <rPr>
        <sz val="8"/>
        <color indexed="8"/>
        <rFont val="Arial"/>
        <family val="2"/>
        <charset val="204"/>
      </rPr>
      <t xml:space="preserve">, двойное экранирование пироэлемента, </t>
    </r>
    <r>
      <rPr>
        <b/>
        <sz val="8"/>
        <color indexed="8"/>
        <rFont val="Arial"/>
        <family val="2"/>
        <charset val="204"/>
      </rPr>
      <t>защита от прямого света более 50.000 люкс и</t>
    </r>
    <r>
      <rPr>
        <sz val="8"/>
        <color indexed="8"/>
        <rFont val="Arial"/>
        <family val="2"/>
        <charset val="204"/>
      </rPr>
      <t xml:space="preserve"> э/м излучения более 10В/м.</t>
    </r>
    <r>
      <rPr>
        <b/>
        <sz val="8"/>
        <color indexed="8"/>
        <rFont val="Arial"/>
        <family val="2"/>
        <charset val="204"/>
      </rPr>
      <t xml:space="preserve"> </t>
    </r>
    <r>
      <rPr>
        <sz val="8"/>
        <color indexed="8"/>
        <rFont val="Arial"/>
        <family val="2"/>
        <charset val="204"/>
      </rPr>
      <t>Комплектуется поворотным (180° в горизонтальной плоскости) кронштейном. Питание  3В пост., 30мкА (режим ожидания) / 4мА (режим тревоги).</t>
    </r>
    <r>
      <rPr>
        <sz val="8"/>
        <color indexed="10"/>
        <rFont val="Arial"/>
        <family val="2"/>
        <charset val="204"/>
      </rPr>
      <t xml:space="preserve"> Аккумулятор и радиопередатчик тревожного сигнала в комплект не входят.</t>
    </r>
    <r>
      <rPr>
        <sz val="8"/>
        <color indexed="8"/>
        <rFont val="Arial"/>
        <family val="2"/>
        <charset val="204"/>
      </rPr>
      <t xml:space="preserve"> </t>
    </r>
    <r>
      <rPr>
        <b/>
        <sz val="8"/>
        <color indexed="8"/>
        <rFont val="Arial"/>
        <family val="2"/>
        <charset val="204"/>
      </rPr>
      <t xml:space="preserve">Высота установки 2.5-3м. </t>
    </r>
    <r>
      <rPr>
        <sz val="8"/>
        <color indexed="8"/>
        <rFont val="Arial"/>
        <family val="2"/>
        <charset val="204"/>
      </rPr>
      <t>600Г</t>
    </r>
  </si>
  <si>
    <t>2.2. ПИК извещатели серии REDWALL</t>
  </si>
  <si>
    <t xml:space="preserve">REDWALL V-Серия </t>
  </si>
  <si>
    <t>Новейшие технологии в уличной детекции</t>
  </si>
  <si>
    <t>SIP-4010</t>
  </si>
  <si>
    <r>
      <t>Всепогодный</t>
    </r>
    <r>
      <rPr>
        <sz val="8"/>
        <color indexed="8"/>
        <rFont val="Arial"/>
        <family val="2"/>
        <charset val="204"/>
      </rPr>
      <t xml:space="preserve"> (</t>
    </r>
    <r>
      <rPr>
        <b/>
        <sz val="8"/>
        <color indexed="8"/>
        <rFont val="Arial"/>
        <family val="2"/>
        <charset val="204"/>
      </rPr>
      <t>IP65</t>
    </r>
    <r>
      <rPr>
        <sz val="8"/>
        <color indexed="8"/>
        <rFont val="Arial"/>
        <family val="2"/>
        <charset val="204"/>
      </rPr>
      <t xml:space="preserve">) извещатель охранный объемный, </t>
    </r>
    <r>
      <rPr>
        <b/>
        <sz val="8"/>
        <color indexed="8"/>
        <rFont val="Arial"/>
        <family val="2"/>
        <charset val="204"/>
      </rPr>
      <t>40х10м</t>
    </r>
    <r>
      <rPr>
        <sz val="8"/>
        <color indexed="8"/>
        <rFont val="Arial"/>
        <family val="2"/>
        <charset val="204"/>
      </rPr>
      <t>, оптико-электронный пассивный для открытых пространств, рабочая температура -25°С +60°С (</t>
    </r>
    <r>
      <rPr>
        <b/>
        <sz val="8"/>
        <color indexed="8"/>
        <rFont val="Arial"/>
        <family val="2"/>
        <charset val="204"/>
      </rPr>
      <t>-40°С  +60°С</t>
    </r>
    <r>
      <rPr>
        <sz val="8"/>
        <color indexed="8"/>
        <rFont val="Arial"/>
        <family val="2"/>
        <charset val="204"/>
      </rPr>
      <t xml:space="preserve"> с дополнительным обогревателем </t>
    </r>
    <r>
      <rPr>
        <b/>
        <sz val="8"/>
        <rFont val="Arial"/>
        <family val="2"/>
        <charset val="204"/>
      </rPr>
      <t>SIP-HU</t>
    </r>
    <r>
      <rPr>
        <sz val="8"/>
        <color indexed="8"/>
        <rFont val="Arial"/>
        <family val="2"/>
        <charset val="204"/>
      </rPr>
      <t>), микропроцессорный, три сдвоенных прироэлемента,</t>
    </r>
    <r>
      <rPr>
        <b/>
        <sz val="8"/>
        <color indexed="8"/>
        <rFont val="Arial"/>
        <family val="2"/>
        <charset val="204"/>
      </rPr>
      <t xml:space="preserve"> система антимаскирования</t>
    </r>
    <r>
      <rPr>
        <sz val="8"/>
        <color indexed="8"/>
        <rFont val="Arial"/>
        <family val="2"/>
        <charset val="204"/>
      </rPr>
      <t xml:space="preserve">, система адаптации к освещенности и температуре, выбор логики детекции,  настройка зоны детекции и чувствительности, выбор интервала тревог, </t>
    </r>
    <r>
      <rPr>
        <b/>
        <sz val="8"/>
        <rFont val="Arial"/>
        <family val="2"/>
        <charset val="204"/>
      </rPr>
      <t>высота установки 2.3~4м</t>
    </r>
    <r>
      <rPr>
        <sz val="8"/>
        <color indexed="8"/>
        <rFont val="Arial"/>
        <family val="2"/>
        <charset val="204"/>
      </rPr>
      <t xml:space="preserve">, </t>
    </r>
    <r>
      <rPr>
        <b/>
        <sz val="8"/>
        <color indexed="8"/>
        <rFont val="Arial"/>
        <family val="2"/>
        <charset val="204"/>
      </rPr>
      <t>"сухие контакты"</t>
    </r>
    <r>
      <rPr>
        <sz val="8"/>
        <color indexed="8"/>
        <rFont val="Arial"/>
        <family val="2"/>
        <charset val="204"/>
      </rPr>
      <t xml:space="preserve"> - н.з./н.о( 2 независимых реле), тампер Н.З., отдельный выход сигнала неисправности н.з., прочный корпус(поликарбонат) с 3-координатным кронштейном, </t>
    </r>
    <r>
      <rPr>
        <b/>
        <sz val="8"/>
        <color indexed="8"/>
        <rFont val="Arial"/>
        <family val="2"/>
        <charset val="204"/>
      </rPr>
      <t>двойное экранирование пироэлемента</t>
    </r>
    <r>
      <rPr>
        <sz val="8"/>
        <color indexed="8"/>
        <rFont val="Arial"/>
        <family val="2"/>
        <charset val="204"/>
      </rPr>
      <t xml:space="preserve">, </t>
    </r>
    <r>
      <rPr>
        <b/>
        <sz val="8"/>
        <color indexed="8"/>
        <rFont val="Arial"/>
        <family val="2"/>
        <charset val="204"/>
      </rPr>
      <t>защита от засветки 50.000 люкс и радио излучения более 30В/м</t>
    </r>
    <r>
      <rPr>
        <sz val="8"/>
        <color indexed="8"/>
        <rFont val="Arial"/>
        <family val="2"/>
        <charset val="204"/>
      </rPr>
      <t>, питание 9-16VDC&amp;25mA или 22-26VAC&amp;60mA, 227х102х266мм, 1200г</t>
    </r>
  </si>
  <si>
    <t>SIP-4010/5</t>
  </si>
  <si>
    <r>
      <t xml:space="preserve">Характеристики аналогичны SIP-4010, </t>
    </r>
    <r>
      <rPr>
        <b/>
        <sz val="8"/>
        <color indexed="8"/>
        <rFont val="Arial"/>
        <family val="2"/>
        <charset val="204"/>
      </rPr>
      <t>с контролем зоны под извещателем (3х5 м. при высоте установки 2.3 м.)</t>
    </r>
  </si>
  <si>
    <t>SIP-404</t>
  </si>
  <si>
    <r>
      <t xml:space="preserve">Характеристики аналогичны SIP-4010, </t>
    </r>
    <r>
      <rPr>
        <b/>
        <sz val="8"/>
        <color indexed="8"/>
        <rFont val="Arial"/>
        <family val="2"/>
        <charset val="204"/>
      </rPr>
      <t>зона детекции</t>
    </r>
    <r>
      <rPr>
        <sz val="8"/>
        <color indexed="8"/>
        <rFont val="Arial"/>
        <family val="2"/>
        <charset val="204"/>
      </rPr>
      <t xml:space="preserve"> </t>
    </r>
    <r>
      <rPr>
        <b/>
        <sz val="8"/>
        <color indexed="8"/>
        <rFont val="Arial"/>
        <family val="2"/>
        <charset val="204"/>
      </rPr>
      <t>40х4м</t>
    </r>
  </si>
  <si>
    <t>SIP-404/5</t>
  </si>
  <si>
    <r>
      <t xml:space="preserve">Характеристики аналогичны SIP-404, </t>
    </r>
    <r>
      <rPr>
        <b/>
        <sz val="8"/>
        <color indexed="8"/>
        <rFont val="Arial"/>
        <family val="2"/>
        <charset val="204"/>
      </rPr>
      <t>с контролем зоны под извещателем (3х5 м. при высоте установки 2.3 м.)</t>
    </r>
  </si>
  <si>
    <t>SIP-3020</t>
  </si>
  <si>
    <r>
      <t xml:space="preserve">Характеристики аналогичны SIP-4010, </t>
    </r>
    <r>
      <rPr>
        <b/>
        <sz val="8"/>
        <color indexed="8"/>
        <rFont val="Arial"/>
        <family val="2"/>
        <charset val="204"/>
      </rPr>
      <t>зона детекции</t>
    </r>
    <r>
      <rPr>
        <sz val="8"/>
        <color indexed="8"/>
        <rFont val="Arial"/>
        <family val="2"/>
        <charset val="204"/>
      </rPr>
      <t xml:space="preserve"> </t>
    </r>
    <r>
      <rPr>
        <b/>
        <sz val="8"/>
        <color indexed="8"/>
        <rFont val="Arial"/>
        <family val="2"/>
        <charset val="204"/>
      </rPr>
      <t>30х20м</t>
    </r>
  </si>
  <si>
    <t>SIP-3020/5</t>
  </si>
  <si>
    <r>
      <t xml:space="preserve">Характеристики аналогичны SIP-3020, </t>
    </r>
    <r>
      <rPr>
        <b/>
        <sz val="8"/>
        <color indexed="8"/>
        <rFont val="Arial"/>
        <family val="2"/>
        <charset val="204"/>
      </rPr>
      <t>с контролем зоны под извещателем (3х5 м. при высоте установки 2.3 м.)</t>
    </r>
  </si>
  <si>
    <t>SIP-100</t>
  </si>
  <si>
    <r>
      <t>Всепогодный</t>
    </r>
    <r>
      <rPr>
        <sz val="8"/>
        <color indexed="8"/>
        <rFont val="Arial"/>
        <family val="2"/>
        <charset val="204"/>
      </rPr>
      <t xml:space="preserve"> (</t>
    </r>
    <r>
      <rPr>
        <b/>
        <sz val="8"/>
        <color indexed="8"/>
        <rFont val="Arial"/>
        <family val="2"/>
        <charset val="204"/>
      </rPr>
      <t>IP65</t>
    </r>
    <r>
      <rPr>
        <sz val="8"/>
        <color indexed="8"/>
        <rFont val="Arial"/>
        <family val="2"/>
        <charset val="204"/>
      </rPr>
      <t xml:space="preserve">) извещатель охранный объемный, </t>
    </r>
    <r>
      <rPr>
        <b/>
        <sz val="8"/>
        <color indexed="8"/>
        <rFont val="Arial"/>
        <family val="2"/>
        <charset val="204"/>
      </rPr>
      <t>100х4м</t>
    </r>
    <r>
      <rPr>
        <sz val="8"/>
        <color indexed="8"/>
        <rFont val="Arial"/>
        <family val="2"/>
        <charset val="204"/>
      </rPr>
      <t>, оптико-электронный пассивный для открытых пространств, рабочая температура -25°С +60°С (</t>
    </r>
    <r>
      <rPr>
        <b/>
        <sz val="8"/>
        <color indexed="8"/>
        <rFont val="Arial"/>
        <family val="2"/>
        <charset val="204"/>
      </rPr>
      <t>-40°С  +60°С</t>
    </r>
    <r>
      <rPr>
        <sz val="8"/>
        <color indexed="8"/>
        <rFont val="Arial"/>
        <family val="2"/>
        <charset val="204"/>
      </rPr>
      <t xml:space="preserve"> с дополнительным обогревателем </t>
    </r>
    <r>
      <rPr>
        <b/>
        <sz val="8"/>
        <rFont val="Arial"/>
        <family val="2"/>
        <charset val="204"/>
      </rPr>
      <t>SIP-HU</t>
    </r>
    <r>
      <rPr>
        <sz val="8"/>
        <color indexed="8"/>
        <rFont val="Arial"/>
        <family val="2"/>
        <charset val="204"/>
      </rPr>
      <t>), микропроцессорный, три сдвоенных прироэлемента,</t>
    </r>
    <r>
      <rPr>
        <b/>
        <sz val="8"/>
        <color indexed="8"/>
        <rFont val="Arial"/>
        <family val="2"/>
        <charset val="204"/>
      </rPr>
      <t xml:space="preserve"> система антимаскирования</t>
    </r>
    <r>
      <rPr>
        <sz val="8"/>
        <color indexed="8"/>
        <rFont val="Arial"/>
        <family val="2"/>
        <charset val="204"/>
      </rPr>
      <t xml:space="preserve">, система адаптации к освещенности и температуре, выбор логики детекции,  настройка чувствительности отдельно для ближней средней и дальней зон детекции, выбор интервала тревог, </t>
    </r>
    <r>
      <rPr>
        <b/>
        <sz val="8"/>
        <rFont val="Arial"/>
        <family val="2"/>
        <charset val="204"/>
      </rPr>
      <t>высота установки 2.3~4м</t>
    </r>
    <r>
      <rPr>
        <sz val="8"/>
        <color indexed="8"/>
        <rFont val="Arial"/>
        <family val="2"/>
        <charset val="204"/>
      </rPr>
      <t xml:space="preserve">, </t>
    </r>
    <r>
      <rPr>
        <b/>
        <sz val="8"/>
        <color indexed="8"/>
        <rFont val="Arial"/>
        <family val="2"/>
        <charset val="204"/>
      </rPr>
      <t>"сухие контакты"</t>
    </r>
    <r>
      <rPr>
        <sz val="8"/>
        <color indexed="8"/>
        <rFont val="Arial"/>
        <family val="2"/>
        <charset val="204"/>
      </rPr>
      <t xml:space="preserve"> - н.з./н.о( 2 независимых реле), тампер Н.З., отдельный выход сигнала неисправности н.з., прочный корпус(поликарбонат) с 3-координатным кронштейном, </t>
    </r>
    <r>
      <rPr>
        <b/>
        <sz val="8"/>
        <color indexed="8"/>
        <rFont val="Arial"/>
        <family val="2"/>
        <charset val="204"/>
      </rPr>
      <t>двойное экранирование пироэлемента</t>
    </r>
    <r>
      <rPr>
        <sz val="8"/>
        <color indexed="8"/>
        <rFont val="Arial"/>
        <family val="2"/>
        <charset val="204"/>
      </rPr>
      <t xml:space="preserve">, </t>
    </r>
    <r>
      <rPr>
        <b/>
        <sz val="8"/>
        <color indexed="8"/>
        <rFont val="Arial"/>
        <family val="2"/>
        <charset val="204"/>
      </rPr>
      <t>защита от засветки 50.000 люкс и радио излучения более 30В/м</t>
    </r>
    <r>
      <rPr>
        <sz val="8"/>
        <color indexed="8"/>
        <rFont val="Arial"/>
        <family val="2"/>
        <charset val="204"/>
      </rPr>
      <t>, питание 9-16VDC&amp;25mA или 22-26VAC&amp;60mA, 227х102х266мм, 1200г</t>
    </r>
  </si>
  <si>
    <t>SIP-5030</t>
  </si>
  <si>
    <r>
      <t>Всепогодный</t>
    </r>
    <r>
      <rPr>
        <sz val="8"/>
        <color indexed="8"/>
        <rFont val="Arial"/>
        <family val="2"/>
        <charset val="204"/>
      </rPr>
      <t xml:space="preserve"> (</t>
    </r>
    <r>
      <rPr>
        <b/>
        <sz val="8"/>
        <color indexed="8"/>
        <rFont val="Arial"/>
        <family val="2"/>
        <charset val="204"/>
      </rPr>
      <t>IP65</t>
    </r>
    <r>
      <rPr>
        <sz val="8"/>
        <color indexed="8"/>
        <rFont val="Arial"/>
        <family val="2"/>
        <charset val="204"/>
      </rPr>
      <t xml:space="preserve">) извещатель охранный объемный, </t>
    </r>
    <r>
      <rPr>
        <b/>
        <sz val="8"/>
        <color indexed="8"/>
        <rFont val="Arial"/>
        <family val="2"/>
        <charset val="204"/>
      </rPr>
      <t>50х30м</t>
    </r>
    <r>
      <rPr>
        <sz val="8"/>
        <color indexed="8"/>
        <rFont val="Arial"/>
        <family val="2"/>
        <charset val="204"/>
      </rPr>
      <t>, оптико-электронный пассивный для открытых пространств, рабочая температура -25°С +60°С (</t>
    </r>
    <r>
      <rPr>
        <b/>
        <sz val="8"/>
        <color indexed="8"/>
        <rFont val="Arial"/>
        <family val="2"/>
        <charset val="204"/>
      </rPr>
      <t>-40°С  +60°С</t>
    </r>
    <r>
      <rPr>
        <sz val="8"/>
        <color indexed="8"/>
        <rFont val="Arial"/>
        <family val="2"/>
        <charset val="204"/>
      </rPr>
      <t xml:space="preserve"> с дополнительным обогревателем </t>
    </r>
    <r>
      <rPr>
        <b/>
        <sz val="8"/>
        <rFont val="Arial"/>
        <family val="2"/>
        <charset val="204"/>
      </rPr>
      <t>SIP-HU</t>
    </r>
    <r>
      <rPr>
        <sz val="8"/>
        <color indexed="8"/>
        <rFont val="Arial"/>
        <family val="2"/>
        <charset val="204"/>
      </rPr>
      <t>), микропроцессорный, три сдвоенных прироэлемента,</t>
    </r>
    <r>
      <rPr>
        <b/>
        <sz val="8"/>
        <color indexed="8"/>
        <rFont val="Arial"/>
        <family val="2"/>
        <charset val="204"/>
      </rPr>
      <t xml:space="preserve"> система антимаскирования</t>
    </r>
    <r>
      <rPr>
        <sz val="8"/>
        <color indexed="8"/>
        <rFont val="Arial"/>
        <family val="2"/>
        <charset val="204"/>
      </rPr>
      <t xml:space="preserve">, система адаптации к освещенности и температуре, выбор логики детекции,  настройка чувствительности отдельно для ближней средней и дальней зон детекции, выбор интервала тревог, </t>
    </r>
    <r>
      <rPr>
        <b/>
        <sz val="8"/>
        <rFont val="Arial"/>
        <family val="2"/>
        <charset val="204"/>
      </rPr>
      <t>высота установки 2.3~4м</t>
    </r>
    <r>
      <rPr>
        <sz val="8"/>
        <color indexed="8"/>
        <rFont val="Arial"/>
        <family val="2"/>
        <charset val="204"/>
      </rPr>
      <t xml:space="preserve">, </t>
    </r>
    <r>
      <rPr>
        <b/>
        <sz val="8"/>
        <color indexed="8"/>
        <rFont val="Arial"/>
        <family val="2"/>
        <charset val="204"/>
      </rPr>
      <t>"сухие контакты"</t>
    </r>
    <r>
      <rPr>
        <sz val="8"/>
        <color indexed="8"/>
        <rFont val="Arial"/>
        <family val="2"/>
        <charset val="204"/>
      </rPr>
      <t xml:space="preserve"> - н.з./н.о( 2 независимых реле), тампер Н.З., отдельный выход сигнала неисправности н.з., прочный корпус(поликарбонат) с 3-координатным кронштейном, </t>
    </r>
    <r>
      <rPr>
        <b/>
        <sz val="8"/>
        <color indexed="8"/>
        <rFont val="Arial"/>
        <family val="2"/>
        <charset val="204"/>
      </rPr>
      <t>двойное экранирование пироэлемента</t>
    </r>
    <r>
      <rPr>
        <sz val="8"/>
        <color indexed="8"/>
        <rFont val="Arial"/>
        <family val="2"/>
        <charset val="204"/>
      </rPr>
      <t xml:space="preserve">, </t>
    </r>
    <r>
      <rPr>
        <b/>
        <sz val="8"/>
        <color indexed="8"/>
        <rFont val="Arial"/>
        <family val="2"/>
        <charset val="204"/>
      </rPr>
      <t>защита от засветки 50.000 люкс и радио излучения более 30В/м</t>
    </r>
    <r>
      <rPr>
        <sz val="8"/>
        <color indexed="8"/>
        <rFont val="Arial"/>
        <family val="2"/>
        <charset val="204"/>
      </rPr>
      <t>, питание 9-16VDC&amp;25mA или 22-26VAC&amp;60mA, 227х102х266мм, 1200г</t>
    </r>
  </si>
  <si>
    <r>
      <t xml:space="preserve">Аксессуары для извещателей серии </t>
    </r>
    <r>
      <rPr>
        <b/>
        <sz val="10"/>
        <color indexed="9"/>
        <rFont val="Arial"/>
        <family val="2"/>
        <charset val="204"/>
      </rPr>
      <t>REDWALL-V</t>
    </r>
  </si>
  <si>
    <t>AVF-1</t>
  </si>
  <si>
    <t>Видоискатель для точной оптической настройки</t>
  </si>
  <si>
    <t>SIP-HU</t>
  </si>
  <si>
    <t>Нагреватель для диапазона рабочей температуры -40°С +60°С</t>
  </si>
  <si>
    <t>SIP MINIHOOD</t>
  </si>
  <si>
    <t>Защитный (солнце/снег) экран для извещателей SIP-4010/404/3020</t>
  </si>
  <si>
    <t>SIP MIDIHOOD</t>
  </si>
  <si>
    <t>Защитный (солнце/снег) экран для извещателей SIP-100/5030</t>
  </si>
  <si>
    <t>SIPLRP-PB</t>
  </si>
  <si>
    <t>Универсальный кронштейн для крепления извещателей SIP и LRP на столбе</t>
  </si>
  <si>
    <r>
      <t xml:space="preserve">Серия </t>
    </r>
    <r>
      <rPr>
        <b/>
        <sz val="10"/>
        <color indexed="9"/>
        <rFont val="Arial"/>
        <family val="2"/>
        <charset val="204"/>
      </rPr>
      <t>REDWALL                          Извещатели средней дальности</t>
    </r>
  </si>
  <si>
    <t>LRP-4010S</t>
  </si>
  <si>
    <r>
      <t>Всепогодный</t>
    </r>
    <r>
      <rPr>
        <sz val="8"/>
        <color indexed="8"/>
        <rFont val="Arial"/>
        <family val="2"/>
        <charset val="204"/>
      </rPr>
      <t xml:space="preserve"> (</t>
    </r>
    <r>
      <rPr>
        <b/>
        <sz val="8"/>
        <color indexed="8"/>
        <rFont val="Arial"/>
        <family val="2"/>
        <charset val="204"/>
      </rPr>
      <t>IP65</t>
    </r>
    <r>
      <rPr>
        <sz val="8"/>
        <color indexed="8"/>
        <rFont val="Arial"/>
        <family val="2"/>
        <charset val="204"/>
      </rPr>
      <t xml:space="preserve">) извещатель охранный объемный, </t>
    </r>
    <r>
      <rPr>
        <b/>
        <sz val="8"/>
        <color indexed="8"/>
        <rFont val="Arial"/>
        <family val="2"/>
        <charset val="204"/>
      </rPr>
      <t>40х10м</t>
    </r>
    <r>
      <rPr>
        <sz val="8"/>
        <color indexed="8"/>
        <rFont val="Arial"/>
        <family val="2"/>
        <charset val="204"/>
      </rPr>
      <t>(16 зон), оптико-электронный пассивный для открытых пространств, рабочая температура</t>
    </r>
    <r>
      <rPr>
        <b/>
        <sz val="8"/>
        <color indexed="8"/>
        <rFont val="Arial"/>
        <family val="2"/>
        <charset val="204"/>
      </rPr>
      <t xml:space="preserve"> -40°С  +60°С</t>
    </r>
    <r>
      <rPr>
        <sz val="8"/>
        <color indexed="8"/>
        <rFont val="Arial"/>
        <family val="2"/>
        <charset val="204"/>
      </rPr>
      <t xml:space="preserve">, микропроцессорный, </t>
    </r>
    <r>
      <rPr>
        <b/>
        <sz val="8"/>
        <color indexed="8"/>
        <rFont val="Arial"/>
        <family val="2"/>
        <charset val="204"/>
      </rPr>
      <t>"сухие контакты"</t>
    </r>
    <r>
      <rPr>
        <sz val="8"/>
        <color indexed="8"/>
        <rFont val="Arial"/>
        <family val="2"/>
        <charset val="204"/>
      </rPr>
      <t xml:space="preserve"> - н.з./н.о. реле, тампер Н.З., </t>
    </r>
    <r>
      <rPr>
        <b/>
        <sz val="8"/>
        <color indexed="8"/>
        <rFont val="Arial"/>
        <family val="2"/>
        <charset val="204"/>
      </rPr>
      <t>металлический вандалозащищенный корпус</t>
    </r>
    <r>
      <rPr>
        <sz val="8"/>
        <color indexed="8"/>
        <rFont val="Arial"/>
        <family val="2"/>
        <charset val="204"/>
      </rPr>
      <t xml:space="preserve">, двухканальная система детектирования, </t>
    </r>
    <r>
      <rPr>
        <b/>
        <sz val="8"/>
        <color indexed="8"/>
        <rFont val="Arial"/>
        <family val="2"/>
        <charset val="204"/>
      </rPr>
      <t>двойное экранирование пироэлемента</t>
    </r>
    <r>
      <rPr>
        <sz val="8"/>
        <color indexed="8"/>
        <rFont val="Arial"/>
        <family val="2"/>
        <charset val="204"/>
      </rPr>
      <t xml:space="preserve">, </t>
    </r>
    <r>
      <rPr>
        <b/>
        <sz val="8"/>
        <color indexed="8"/>
        <rFont val="Arial"/>
        <family val="2"/>
        <charset val="204"/>
      </rPr>
      <t>защита от засветки 50.000 люкс и радио излучения более 30В/м</t>
    </r>
    <r>
      <rPr>
        <sz val="8"/>
        <color indexed="8"/>
        <rFont val="Arial"/>
        <family val="2"/>
        <charset val="204"/>
      </rPr>
      <t>, питание 11-16VDC&amp;25mA или 22-26VAC&amp;60mA</t>
    </r>
  </si>
  <si>
    <t>LRP-404S</t>
  </si>
  <si>
    <r>
      <t>Всепогодный</t>
    </r>
    <r>
      <rPr>
        <sz val="8"/>
        <color indexed="8"/>
        <rFont val="Arial"/>
        <family val="2"/>
        <charset val="204"/>
      </rPr>
      <t xml:space="preserve"> (</t>
    </r>
    <r>
      <rPr>
        <b/>
        <sz val="8"/>
        <color indexed="8"/>
        <rFont val="Arial"/>
        <family val="2"/>
        <charset val="204"/>
      </rPr>
      <t>IP65</t>
    </r>
    <r>
      <rPr>
        <sz val="8"/>
        <color indexed="8"/>
        <rFont val="Arial"/>
        <family val="2"/>
        <charset val="204"/>
      </rPr>
      <t xml:space="preserve">) извещатель охранный объемный, </t>
    </r>
    <r>
      <rPr>
        <b/>
        <sz val="8"/>
        <color indexed="8"/>
        <rFont val="Arial"/>
        <family val="2"/>
        <charset val="204"/>
      </rPr>
      <t>40х4 м</t>
    </r>
    <r>
      <rPr>
        <sz val="8"/>
        <color indexed="8"/>
        <rFont val="Arial"/>
        <family val="2"/>
        <charset val="204"/>
      </rPr>
      <t>(16 зон), оптико-электронный пассивный для открытых пространств, рабочая температура</t>
    </r>
    <r>
      <rPr>
        <b/>
        <sz val="8"/>
        <color indexed="8"/>
        <rFont val="Arial"/>
        <family val="2"/>
        <charset val="204"/>
      </rPr>
      <t xml:space="preserve"> -40°С  +60°С</t>
    </r>
    <r>
      <rPr>
        <sz val="8"/>
        <color indexed="8"/>
        <rFont val="Arial"/>
        <family val="2"/>
        <charset val="204"/>
      </rPr>
      <t xml:space="preserve">, микропроцессорный, </t>
    </r>
    <r>
      <rPr>
        <b/>
        <sz val="8"/>
        <color indexed="8"/>
        <rFont val="Arial"/>
        <family val="2"/>
        <charset val="204"/>
      </rPr>
      <t>"сухие контакты"</t>
    </r>
    <r>
      <rPr>
        <sz val="8"/>
        <color indexed="8"/>
        <rFont val="Arial"/>
        <family val="2"/>
        <charset val="204"/>
      </rPr>
      <t xml:space="preserve"> - н.з./н.о. реле, тампер Н.З., </t>
    </r>
    <r>
      <rPr>
        <b/>
        <sz val="8"/>
        <color indexed="8"/>
        <rFont val="Arial"/>
        <family val="2"/>
        <charset val="204"/>
      </rPr>
      <t>металлический вандалозащищенный корпус</t>
    </r>
    <r>
      <rPr>
        <sz val="8"/>
        <color indexed="8"/>
        <rFont val="Arial"/>
        <family val="2"/>
        <charset val="204"/>
      </rPr>
      <t xml:space="preserve">, двухканальная система детектирования, </t>
    </r>
    <r>
      <rPr>
        <b/>
        <sz val="8"/>
        <color indexed="8"/>
        <rFont val="Arial"/>
        <family val="2"/>
        <charset val="204"/>
      </rPr>
      <t>двойное экранирование пироэлемента</t>
    </r>
    <r>
      <rPr>
        <sz val="8"/>
        <color indexed="8"/>
        <rFont val="Arial"/>
        <family val="2"/>
        <charset val="204"/>
      </rPr>
      <t xml:space="preserve">, </t>
    </r>
    <r>
      <rPr>
        <b/>
        <sz val="8"/>
        <color indexed="8"/>
        <rFont val="Arial"/>
        <family val="2"/>
        <charset val="204"/>
      </rPr>
      <t>защита от засветки 50.000 люкс и радио излучения более 30 В/м</t>
    </r>
    <r>
      <rPr>
        <sz val="8"/>
        <color indexed="8"/>
        <rFont val="Arial"/>
        <family val="2"/>
        <charset val="204"/>
      </rPr>
      <t>, питание 11-16VDC&amp;25mA или 22-26VAC&amp;60mA</t>
    </r>
  </si>
  <si>
    <r>
      <t xml:space="preserve">Серия </t>
    </r>
    <r>
      <rPr>
        <b/>
        <sz val="10"/>
        <color indexed="9"/>
        <rFont val="Arial"/>
        <family val="2"/>
        <charset val="204"/>
      </rPr>
      <t>REDWALL                         Извещатели большой дальности</t>
    </r>
  </si>
  <si>
    <t>LRP-100QS</t>
  </si>
  <si>
    <r>
      <t>Всепогодный</t>
    </r>
    <r>
      <rPr>
        <sz val="8"/>
        <color indexed="8"/>
        <rFont val="Arial"/>
        <family val="2"/>
        <charset val="204"/>
      </rPr>
      <t xml:space="preserve"> (</t>
    </r>
    <r>
      <rPr>
        <b/>
        <sz val="8"/>
        <color indexed="8"/>
        <rFont val="Arial"/>
        <family val="2"/>
        <charset val="204"/>
      </rPr>
      <t>IP65</t>
    </r>
    <r>
      <rPr>
        <sz val="8"/>
        <color indexed="8"/>
        <rFont val="Arial"/>
        <family val="2"/>
        <charset val="204"/>
      </rPr>
      <t xml:space="preserve">) извещатель охранный объемный, </t>
    </r>
    <r>
      <rPr>
        <b/>
        <sz val="8"/>
        <color indexed="8"/>
        <rFont val="Arial"/>
        <family val="2"/>
        <charset val="204"/>
      </rPr>
      <t>100х3 м</t>
    </r>
    <r>
      <rPr>
        <sz val="8"/>
        <color indexed="8"/>
        <rFont val="Arial"/>
        <family val="2"/>
        <charset val="204"/>
      </rPr>
      <t xml:space="preserve">(20 зон), оптико-электронный пассивный для открытых пространств, рабочая температура </t>
    </r>
    <r>
      <rPr>
        <b/>
        <sz val="8"/>
        <color indexed="8"/>
        <rFont val="Arial"/>
        <family val="2"/>
        <charset val="204"/>
      </rPr>
      <t>-40°С  +60°С</t>
    </r>
    <r>
      <rPr>
        <sz val="8"/>
        <color indexed="8"/>
        <rFont val="Arial"/>
        <family val="2"/>
        <charset val="204"/>
      </rPr>
      <t xml:space="preserve">, микропроцессорный, </t>
    </r>
    <r>
      <rPr>
        <b/>
        <sz val="8"/>
        <color indexed="8"/>
        <rFont val="Arial"/>
        <family val="2"/>
        <charset val="204"/>
      </rPr>
      <t>"сухие контакты"</t>
    </r>
    <r>
      <rPr>
        <sz val="8"/>
        <color indexed="8"/>
        <rFont val="Arial"/>
        <family val="2"/>
        <charset val="204"/>
      </rPr>
      <t xml:space="preserve"> - н.з./н.о. реле, тампер Н.З., </t>
    </r>
    <r>
      <rPr>
        <b/>
        <sz val="8"/>
        <color indexed="8"/>
        <rFont val="Arial"/>
        <family val="2"/>
        <charset val="204"/>
      </rPr>
      <t>металлический вандалозащищенный корпус</t>
    </r>
    <r>
      <rPr>
        <sz val="8"/>
        <color indexed="8"/>
        <rFont val="Arial"/>
        <family val="2"/>
        <charset val="204"/>
      </rPr>
      <t xml:space="preserve">, двухканальная система детектирования, </t>
    </r>
    <r>
      <rPr>
        <b/>
        <sz val="8"/>
        <color indexed="8"/>
        <rFont val="Arial"/>
        <family val="2"/>
        <charset val="204"/>
      </rPr>
      <t>двойное экранирование пироэлемента</t>
    </r>
    <r>
      <rPr>
        <sz val="8"/>
        <color indexed="8"/>
        <rFont val="Arial"/>
        <family val="2"/>
        <charset val="204"/>
      </rPr>
      <t xml:space="preserve">, </t>
    </r>
    <r>
      <rPr>
        <b/>
        <sz val="8"/>
        <color indexed="8"/>
        <rFont val="Arial"/>
        <family val="2"/>
        <charset val="204"/>
      </rPr>
      <t>защита от засветки 50.000 люкс и радио излучения более 30 В/м</t>
    </r>
    <r>
      <rPr>
        <sz val="8"/>
        <color indexed="8"/>
        <rFont val="Arial"/>
        <family val="2"/>
        <charset val="204"/>
      </rPr>
      <t>, питание 11-16VDC&amp;25mA или 22-26VAC&amp;60mA</t>
    </r>
  </si>
  <si>
    <r>
      <t xml:space="preserve">Серия </t>
    </r>
    <r>
      <rPr>
        <b/>
        <sz val="10"/>
        <color indexed="9"/>
        <rFont val="Arial"/>
        <family val="2"/>
        <charset val="204"/>
      </rPr>
      <t>REDWIDE                    Надежная защита больших территорий</t>
    </r>
  </si>
  <si>
    <t>LRP-5030S</t>
  </si>
  <si>
    <r>
      <t>Всепогодный</t>
    </r>
    <r>
      <rPr>
        <sz val="8"/>
        <color indexed="8"/>
        <rFont val="Arial"/>
        <family val="2"/>
        <charset val="204"/>
      </rPr>
      <t xml:space="preserve"> (</t>
    </r>
    <r>
      <rPr>
        <b/>
        <sz val="8"/>
        <color indexed="8"/>
        <rFont val="Arial"/>
        <family val="2"/>
        <charset val="204"/>
      </rPr>
      <t>IP65</t>
    </r>
    <r>
      <rPr>
        <sz val="8"/>
        <color indexed="8"/>
        <rFont val="Arial"/>
        <family val="2"/>
        <charset val="204"/>
      </rPr>
      <t xml:space="preserve">) извещатель охранный объемный, </t>
    </r>
    <r>
      <rPr>
        <b/>
        <sz val="8"/>
        <color indexed="8"/>
        <rFont val="Arial"/>
        <family val="2"/>
        <charset val="204"/>
      </rPr>
      <t>50х30 м</t>
    </r>
    <r>
      <rPr>
        <sz val="8"/>
        <color indexed="8"/>
        <rFont val="Arial"/>
        <family val="2"/>
        <charset val="204"/>
      </rPr>
      <t xml:space="preserve">(78 зон), оптико-электронный пассивный для открытых пространств, рабочая температура </t>
    </r>
    <r>
      <rPr>
        <b/>
        <sz val="8"/>
        <color indexed="8"/>
        <rFont val="Arial"/>
        <family val="2"/>
        <charset val="204"/>
      </rPr>
      <t>-40°С  +60°С,</t>
    </r>
    <r>
      <rPr>
        <sz val="8"/>
        <color indexed="8"/>
        <rFont val="Arial"/>
        <family val="2"/>
        <charset val="204"/>
      </rPr>
      <t xml:space="preserve"> микропроцессорный, </t>
    </r>
    <r>
      <rPr>
        <b/>
        <sz val="8"/>
        <color indexed="8"/>
        <rFont val="Arial"/>
        <family val="2"/>
        <charset val="204"/>
      </rPr>
      <t>"сухие контакты"</t>
    </r>
    <r>
      <rPr>
        <sz val="8"/>
        <color indexed="8"/>
        <rFont val="Arial"/>
        <family val="2"/>
        <charset val="204"/>
      </rPr>
      <t xml:space="preserve"> - н.з./н.о. реле, тампер Н.З., </t>
    </r>
    <r>
      <rPr>
        <b/>
        <sz val="8"/>
        <color indexed="8"/>
        <rFont val="Arial"/>
        <family val="2"/>
        <charset val="204"/>
      </rPr>
      <t>металлический вандалозащищенный корпус</t>
    </r>
    <r>
      <rPr>
        <sz val="8"/>
        <color indexed="8"/>
        <rFont val="Arial"/>
        <family val="2"/>
        <charset val="204"/>
      </rPr>
      <t xml:space="preserve">, двухканальная система детектирования, </t>
    </r>
    <r>
      <rPr>
        <b/>
        <sz val="8"/>
        <color indexed="8"/>
        <rFont val="Arial"/>
        <family val="2"/>
        <charset val="204"/>
      </rPr>
      <t>двойное экранирование пироэлемента</t>
    </r>
    <r>
      <rPr>
        <sz val="8"/>
        <color indexed="8"/>
        <rFont val="Arial"/>
        <family val="2"/>
        <charset val="204"/>
      </rPr>
      <t xml:space="preserve">, </t>
    </r>
    <r>
      <rPr>
        <b/>
        <sz val="8"/>
        <color indexed="8"/>
        <rFont val="Arial"/>
        <family val="2"/>
        <charset val="204"/>
      </rPr>
      <t>защита от засветки 50.000 люкс и радио излучения более 30 В/м</t>
    </r>
    <r>
      <rPr>
        <sz val="8"/>
        <color indexed="8"/>
        <rFont val="Arial"/>
        <family val="2"/>
        <charset val="204"/>
      </rPr>
      <t>, питание 10.2-13.8VDC, 30мА</t>
    </r>
  </si>
  <si>
    <t>Аксессуары для извещателей серии REDWALL-V</t>
  </si>
  <si>
    <t>Видоискатель для точной оптической настройки извещателей  SIP</t>
  </si>
  <si>
    <t>Нагреватель для извещателей SIP. Диапазон рабочей температуры -40°С +60°С</t>
  </si>
  <si>
    <r>
      <t>Аксессуары для извещателей серий</t>
    </r>
    <r>
      <rPr>
        <b/>
        <sz val="8"/>
        <color indexed="8"/>
        <rFont val="Arial"/>
        <family val="2"/>
        <charset val="1"/>
      </rPr>
      <t xml:space="preserve"> REDWALL / REDWIDE / MEGARED</t>
    </r>
  </si>
  <si>
    <t xml:space="preserve"> AWT-3 (замена OPM-WT)</t>
  </si>
  <si>
    <t>Аудиотестер для настройки и проверки извещателей LRP и SIP</t>
  </si>
  <si>
    <t xml:space="preserve"> LRP CAGE</t>
  </si>
  <si>
    <t>Антивандальная решетка для извещателей SIP, LRP</t>
  </si>
  <si>
    <t>2.3. Комбинированные уличные извещатели (ИК+СВЧ)</t>
  </si>
  <si>
    <t xml:space="preserve"> VXI-DAM</t>
  </si>
  <si>
    <r>
      <t>Всепогодный</t>
    </r>
    <r>
      <rPr>
        <sz val="8"/>
        <color indexed="8"/>
        <rFont val="Arial"/>
        <family val="2"/>
        <charset val="204"/>
      </rPr>
      <t xml:space="preserve"> извещатель охранный объемный (</t>
    </r>
    <r>
      <rPr>
        <b/>
        <sz val="8"/>
        <color indexed="8"/>
        <rFont val="Arial"/>
        <family val="2"/>
        <charset val="204"/>
      </rPr>
      <t>12</t>
    </r>
    <r>
      <rPr>
        <sz val="8"/>
        <color indexed="8"/>
        <rFont val="Arial"/>
        <family val="2"/>
        <charset val="204"/>
      </rPr>
      <t xml:space="preserve">м, </t>
    </r>
    <r>
      <rPr>
        <b/>
        <sz val="8"/>
        <color indexed="8"/>
        <rFont val="Arial"/>
        <family val="2"/>
        <charset val="204"/>
      </rPr>
      <t>90°</t>
    </r>
    <r>
      <rPr>
        <sz val="8"/>
        <color indexed="8"/>
        <rFont val="Arial"/>
        <family val="2"/>
        <charset val="204"/>
      </rPr>
      <t xml:space="preserve"> - широкий угол) </t>
    </r>
    <r>
      <rPr>
        <b/>
        <sz val="8"/>
        <color indexed="10"/>
        <rFont val="Arial"/>
        <family val="2"/>
        <charset val="204"/>
      </rPr>
      <t>комбинированный</t>
    </r>
    <r>
      <rPr>
        <sz val="8"/>
        <color indexed="8"/>
        <rFont val="Arial"/>
        <family val="2"/>
        <charset val="204"/>
      </rPr>
      <t xml:space="preserve"> (микроволновый и оптико-электронный) для открытых пространств, </t>
    </r>
    <r>
      <rPr>
        <b/>
        <sz val="8"/>
        <color indexed="8"/>
        <rFont val="Arial"/>
        <family val="2"/>
        <charset val="204"/>
      </rPr>
      <t>до -35°С</t>
    </r>
    <r>
      <rPr>
        <sz val="8"/>
        <color indexed="8"/>
        <rFont val="Arial"/>
        <family val="2"/>
        <charset val="204"/>
      </rPr>
      <t xml:space="preserve">, </t>
    </r>
    <r>
      <rPr>
        <b/>
        <sz val="8"/>
        <color indexed="8"/>
        <rFont val="Arial"/>
        <family val="2"/>
        <charset val="204"/>
      </rPr>
      <t>c функцией антимаскирования</t>
    </r>
    <r>
      <rPr>
        <sz val="8"/>
        <color indexed="8"/>
        <rFont val="Arial"/>
        <family val="2"/>
        <charset val="204"/>
      </rPr>
      <t>,</t>
    </r>
    <r>
      <rPr>
        <b/>
        <sz val="8"/>
        <color indexed="8"/>
        <rFont val="Arial"/>
        <family val="2"/>
        <charset val="204"/>
      </rPr>
      <t xml:space="preserve"> </t>
    </r>
    <r>
      <rPr>
        <sz val="8"/>
        <color indexed="8"/>
        <rFont val="Arial"/>
        <family val="2"/>
        <charset val="204"/>
      </rPr>
      <t>микропроцессорный,</t>
    </r>
    <r>
      <rPr>
        <b/>
        <sz val="8"/>
        <color indexed="8"/>
        <rFont val="Arial"/>
        <family val="2"/>
        <charset val="204"/>
      </rPr>
      <t xml:space="preserve"> два пироэлемента</t>
    </r>
    <r>
      <rPr>
        <sz val="8"/>
        <color indexed="8"/>
        <rFont val="Arial"/>
        <family val="2"/>
        <charset val="204"/>
      </rPr>
      <t xml:space="preserve">, </t>
    </r>
    <r>
      <rPr>
        <b/>
        <sz val="8"/>
        <color indexed="8"/>
        <rFont val="Arial"/>
        <family val="2"/>
        <charset val="204"/>
      </rPr>
      <t>режимы срабатывания И/ИЛИ</t>
    </r>
    <r>
      <rPr>
        <sz val="8"/>
        <color indexed="8"/>
        <rFont val="Arial"/>
        <family val="2"/>
        <charset val="204"/>
      </rPr>
      <t xml:space="preserve">, </t>
    </r>
    <r>
      <rPr>
        <b/>
        <sz val="8"/>
        <color indexed="8"/>
        <rFont val="Arial"/>
        <family val="2"/>
        <charset val="204"/>
      </rPr>
      <t>не реагирует на животных</t>
    </r>
    <r>
      <rPr>
        <sz val="8"/>
        <color indexed="8"/>
        <rFont val="Arial"/>
        <family val="2"/>
        <charset val="204"/>
      </rPr>
      <t xml:space="preserve"> (режим И), </t>
    </r>
    <r>
      <rPr>
        <b/>
        <sz val="8"/>
        <color indexed="8"/>
        <rFont val="Arial"/>
        <family val="2"/>
        <charset val="204"/>
      </rPr>
      <t>"сухие контакты "</t>
    </r>
    <r>
      <rPr>
        <sz val="8"/>
        <color indexed="8"/>
        <rFont val="Arial"/>
        <family val="2"/>
        <charset val="204"/>
      </rPr>
      <t xml:space="preserve"> - н.з./н.о. Реле, двойное экранирование пироэлемента, </t>
    </r>
    <r>
      <rPr>
        <b/>
        <sz val="8"/>
        <color indexed="8"/>
        <rFont val="Arial"/>
        <family val="2"/>
        <charset val="204"/>
      </rPr>
      <t>защита от прямого света более 50.000 люкс и э/м излучения более 30В/м. Высота установки 0.8-1.2 метра.</t>
    </r>
  </si>
  <si>
    <t xml:space="preserve"> HX-40DAM</t>
  </si>
  <si>
    <r>
      <t>Всепогодный (IP55)</t>
    </r>
    <r>
      <rPr>
        <sz val="8"/>
        <color indexed="8"/>
        <rFont val="Arial"/>
        <family val="2"/>
        <charset val="204"/>
      </rPr>
      <t xml:space="preserve"> </t>
    </r>
    <r>
      <rPr>
        <b/>
        <sz val="8"/>
        <color indexed="10"/>
        <rFont val="Arial"/>
        <family val="2"/>
        <charset val="204"/>
      </rPr>
      <t>комбинированный (ИК+СВЧ)</t>
    </r>
    <r>
      <rPr>
        <sz val="8"/>
        <color indexed="8"/>
        <rFont val="Arial"/>
        <family val="2"/>
        <charset val="204"/>
      </rPr>
      <t xml:space="preserve"> </t>
    </r>
    <r>
      <rPr>
        <b/>
        <sz val="8"/>
        <color indexed="8"/>
        <rFont val="Arial"/>
        <family val="2"/>
        <charset val="204"/>
      </rPr>
      <t xml:space="preserve"> </t>
    </r>
    <r>
      <rPr>
        <sz val="8"/>
        <color indexed="8"/>
        <rFont val="Arial"/>
        <family val="2"/>
        <charset val="204"/>
      </rPr>
      <t>извещатель охранный объемный (</t>
    </r>
    <r>
      <rPr>
        <b/>
        <sz val="8"/>
        <color indexed="8"/>
        <rFont val="Arial"/>
        <family val="2"/>
        <charset val="204"/>
      </rPr>
      <t>12м</t>
    </r>
    <r>
      <rPr>
        <sz val="8"/>
        <color indexed="8"/>
        <rFont val="Arial"/>
        <family val="2"/>
        <charset val="204"/>
      </rPr>
      <t xml:space="preserve">, </t>
    </r>
    <r>
      <rPr>
        <b/>
        <sz val="8"/>
        <color indexed="8"/>
        <rFont val="Arial"/>
        <family val="2"/>
        <charset val="204"/>
      </rPr>
      <t>85°</t>
    </r>
    <r>
      <rPr>
        <sz val="8"/>
        <color indexed="8"/>
        <rFont val="Arial"/>
        <family val="2"/>
        <charset val="204"/>
      </rPr>
      <t xml:space="preserve"> - широкий угол) для открытых пространств, </t>
    </r>
    <r>
      <rPr>
        <b/>
        <sz val="8"/>
        <color indexed="12"/>
        <rFont val="Arial"/>
        <family val="2"/>
        <charset val="204"/>
      </rPr>
      <t>до -35°С</t>
    </r>
    <r>
      <rPr>
        <sz val="8"/>
        <color indexed="8"/>
        <rFont val="Arial"/>
        <family val="2"/>
        <charset val="204"/>
      </rPr>
      <t xml:space="preserve">, </t>
    </r>
    <r>
      <rPr>
        <b/>
        <sz val="8"/>
        <color indexed="8"/>
        <rFont val="Arial"/>
        <family val="2"/>
        <charset val="204"/>
      </rPr>
      <t>с активной системой антимаскирования,</t>
    </r>
    <r>
      <rPr>
        <sz val="8"/>
        <color indexed="8"/>
        <rFont val="Arial"/>
        <family val="2"/>
        <charset val="204"/>
      </rPr>
      <t xml:space="preserve"> микропроцессорный,</t>
    </r>
    <r>
      <rPr>
        <b/>
        <sz val="8"/>
        <color indexed="8"/>
        <rFont val="Arial"/>
        <family val="2"/>
        <charset val="204"/>
      </rPr>
      <t xml:space="preserve"> </t>
    </r>
    <r>
      <rPr>
        <sz val="8"/>
        <color indexed="8"/>
        <rFont val="Arial"/>
        <family val="2"/>
        <charset val="204"/>
      </rPr>
      <t xml:space="preserve">возможность настройки дальности МВ части, два  специально разработанных пироэлемента, режимы срабатывания И/ИЛИ, </t>
    </r>
    <r>
      <rPr>
        <b/>
        <sz val="8"/>
        <color indexed="8"/>
        <rFont val="Arial"/>
        <family val="2"/>
        <charset val="204"/>
      </rPr>
      <t>не реагирует на небольших животных</t>
    </r>
    <r>
      <rPr>
        <sz val="8"/>
        <color indexed="8"/>
        <rFont val="Arial"/>
        <family val="2"/>
        <charset val="204"/>
      </rPr>
      <t xml:space="preserve"> (режим И), </t>
    </r>
    <r>
      <rPr>
        <b/>
        <sz val="8"/>
        <color indexed="8"/>
        <rFont val="Arial"/>
        <family val="2"/>
        <charset val="204"/>
      </rPr>
      <t>"сухие контакты "</t>
    </r>
    <r>
      <rPr>
        <sz val="8"/>
        <color indexed="8"/>
        <rFont val="Arial"/>
        <family val="2"/>
        <charset val="204"/>
      </rPr>
      <t xml:space="preserve"> - н.з./н.о. реле, </t>
    </r>
    <r>
      <rPr>
        <b/>
        <sz val="8"/>
        <color indexed="8"/>
        <rFont val="Arial"/>
        <family val="2"/>
        <charset val="204"/>
      </rPr>
      <t>дневной/ночной режим работы и усовершенствованная температурная компенсация</t>
    </r>
    <r>
      <rPr>
        <sz val="8"/>
        <color indexed="8"/>
        <rFont val="Arial"/>
        <family val="2"/>
        <charset val="204"/>
      </rPr>
      <t xml:space="preserve">, двойное экранирование пироэлемента, </t>
    </r>
    <r>
      <rPr>
        <b/>
        <sz val="8"/>
        <color indexed="8"/>
        <rFont val="Arial"/>
        <family val="2"/>
        <charset val="204"/>
      </rPr>
      <t xml:space="preserve">защита от прямого света более 50.000 люкс и э/м излучения более 30В/м. </t>
    </r>
    <r>
      <rPr>
        <sz val="8"/>
        <color indexed="8"/>
        <rFont val="Arial"/>
        <family val="2"/>
        <charset val="204"/>
      </rPr>
      <t xml:space="preserve">Комплектуется поворотным (180° в горизонтальной плоскости) кронштейном. </t>
    </r>
    <r>
      <rPr>
        <b/>
        <sz val="8"/>
        <color indexed="8"/>
        <rFont val="Arial"/>
        <family val="2"/>
        <charset val="204"/>
      </rPr>
      <t>Высота установки 2.5-3м</t>
    </r>
  </si>
  <si>
    <r>
      <t xml:space="preserve">2.4. Лазерный сканирующий детектор </t>
    </r>
    <r>
      <rPr>
        <b/>
        <sz val="10"/>
        <color indexed="10"/>
        <rFont val="Arial"/>
        <family val="2"/>
        <charset val="204"/>
      </rPr>
      <t>REDSCAN</t>
    </r>
  </si>
  <si>
    <r>
      <t>RLS-3060</t>
    </r>
    <r>
      <rPr>
        <b/>
        <sz val="8"/>
        <color indexed="10"/>
        <rFont val="Arial Cyr"/>
        <family val="2"/>
        <charset val="204"/>
      </rPr>
      <t>SH</t>
    </r>
  </si>
  <si>
    <r>
      <t>Всепогодный  (IP-65) извещатель</t>
    </r>
    <r>
      <rPr>
        <sz val="8"/>
        <color indexed="8"/>
        <rFont val="Arial"/>
        <family val="2"/>
        <charset val="204"/>
      </rPr>
      <t xml:space="preserve">, охранный </t>
    </r>
    <r>
      <rPr>
        <b/>
        <sz val="8"/>
        <color indexed="8"/>
        <rFont val="Arial"/>
        <family val="2"/>
        <charset val="204"/>
      </rPr>
      <t>на основе инфракрасного лазерного сканирования</t>
    </r>
    <r>
      <rPr>
        <sz val="8"/>
        <color indexed="8"/>
        <rFont val="Arial"/>
        <family val="2"/>
        <charset val="204"/>
      </rPr>
      <t xml:space="preserve"> (l=905нм). Радиус действия </t>
    </r>
    <r>
      <rPr>
        <b/>
        <sz val="8"/>
        <color indexed="8"/>
        <rFont val="Arial"/>
        <family val="2"/>
        <charset val="204"/>
      </rPr>
      <t>30м х 190</t>
    </r>
    <r>
      <rPr>
        <sz val="8"/>
        <color indexed="8"/>
        <rFont val="Arial"/>
        <family val="2"/>
        <charset val="204"/>
      </rPr>
      <t xml:space="preserve">° , варианты установки: горизонтальный (защита периметра до 60м) или вертикальный (защита горизонт. плоскости/площадки) . Высота установки &lt;15м (гор) и 0.7м(верт) соответственно. Микропроцессорный, </t>
    </r>
    <r>
      <rPr>
        <b/>
        <sz val="8"/>
        <color indexed="8"/>
        <rFont val="Arial"/>
        <family val="2"/>
        <charset val="204"/>
      </rPr>
      <t>4 независимых зоны (4 релейных выхода 28В 0.2А)</t>
    </r>
    <r>
      <rPr>
        <sz val="8"/>
        <color indexed="8"/>
        <rFont val="Arial"/>
        <family val="2"/>
        <charset val="204"/>
      </rPr>
      <t xml:space="preserve">, энергонезависимая память (настройки), выход сигнализации о неисправности, система погодной дисквалификации. Рабочая температура </t>
    </r>
    <r>
      <rPr>
        <b/>
        <sz val="8"/>
        <color indexed="10"/>
        <rFont val="Arial"/>
        <family val="2"/>
        <charset val="204"/>
      </rPr>
      <t>-40°С  +60°С</t>
    </r>
    <r>
      <rPr>
        <b/>
        <sz val="8"/>
        <color indexed="8"/>
        <rFont val="Arial"/>
        <family val="2"/>
        <charset val="204"/>
      </rPr>
      <t>.</t>
    </r>
    <r>
      <rPr>
        <sz val="8"/>
        <color indexed="8"/>
        <rFont val="Arial"/>
        <family val="2"/>
        <charset val="204"/>
      </rPr>
      <t xml:space="preserve"> Питание 24VDC 400мА / 24VAC 1 А, размеры 334х144х155мм, вес 4кг</t>
    </r>
  </si>
  <si>
    <t>RLS-PM</t>
  </si>
  <si>
    <t>Кронштейн для крепления LaserScan RLS=3060 на столбе (трубе)</t>
  </si>
  <si>
    <t>RLS-SB</t>
  </si>
  <si>
    <t>Кронштейн для крепления LaserScan RLS=3060 с изменяемым углом установки.</t>
  </si>
  <si>
    <t>3.1. Активные инфракрасные извещатели</t>
  </si>
  <si>
    <t xml:space="preserve">SmartLine (SL) Серия </t>
  </si>
  <si>
    <t>Активные 4-х лучевые инфракрасные барьеры различной дальности</t>
  </si>
  <si>
    <t>SL-200QN</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</si>
  <si>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60м</t>
    </r>
    <r>
      <rPr>
        <sz val="8"/>
        <color indexed="8"/>
        <rFont val="Arial"/>
        <family val="2"/>
        <charset val="204"/>
      </rPr>
      <t xml:space="preserve"> на улице и 120м в помещении) оптико-электронный активный, 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</si>
  <si>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SL-200QDP</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</si>
  <si>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60м</t>
    </r>
    <r>
      <rPr>
        <sz val="8"/>
        <color indexed="8"/>
        <rFont val="Arial"/>
        <family val="2"/>
        <charset val="204"/>
      </rPr>
      <t xml:space="preserve"> на улице и 120м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t>
    </r>
    <r>
      <rPr>
        <b/>
        <sz val="8"/>
        <color indexed="8"/>
        <rFont val="Arial"/>
        <family val="2"/>
        <charset val="204"/>
      </rPr>
      <t xml:space="preserve"> </t>
    </r>
    <r>
      <rPr>
        <sz val="8"/>
        <color indexed="8"/>
        <rFont val="Arial"/>
        <family val="2"/>
        <charset val="204"/>
      </rPr>
      <t xml:space="preserve">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</si>
  <si>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SL-200QDM</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</si>
  <si>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60м</t>
    </r>
    <r>
      <rPr>
        <sz val="8"/>
        <color indexed="8"/>
        <rFont val="Arial"/>
        <family val="2"/>
        <charset val="204"/>
      </rPr>
      <t xml:space="preserve"> на улице и 120м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 xml:space="preserve">, </t>
    </r>
    <r>
      <rPr>
        <b/>
        <sz val="8"/>
        <color indexed="8"/>
        <rFont val="Arial"/>
        <family val="2"/>
        <charset val="204"/>
      </rPr>
      <t>обратная связь по лучу</t>
    </r>
    <r>
      <rPr>
        <sz val="8"/>
        <color indexed="8"/>
        <rFont val="Arial"/>
        <family val="2"/>
        <charset val="204"/>
      </rPr>
      <t xml:space="preserve">, </t>
    </r>
    <r>
      <rPr>
        <b/>
        <sz val="8"/>
        <color indexed="8"/>
        <rFont val="Arial"/>
        <family val="2"/>
        <charset val="204"/>
      </rPr>
      <t>дополнительный тревожный вход,</t>
    </r>
    <r>
      <rPr>
        <sz val="8"/>
        <color indexed="8"/>
        <rFont val="Arial"/>
        <family val="2"/>
        <charset val="204"/>
      </rPr>
      <t xml:space="preserve"> 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</si>
  <si>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SL-350QN</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</si>
  <si>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100м</t>
    </r>
    <r>
      <rPr>
        <sz val="8"/>
        <color indexed="8"/>
        <rFont val="Arial"/>
        <family val="2"/>
        <charset val="204"/>
      </rPr>
      <t xml:space="preserve"> на улице и 200м в помещении) оптико-электронный активный, 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</si>
  <si>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SL-350QDP</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</si>
  <si>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100м</t>
    </r>
    <r>
      <rPr>
        <sz val="8"/>
        <color indexed="8"/>
        <rFont val="Arial"/>
        <family val="2"/>
        <charset val="204"/>
      </rPr>
      <t xml:space="preserve"> на улице и 200м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 xml:space="preserve">, 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</si>
  <si>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SL-350QDM</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</si>
  <si>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100м</t>
    </r>
    <r>
      <rPr>
        <sz val="8"/>
        <color indexed="8"/>
        <rFont val="Arial"/>
        <family val="2"/>
        <charset val="204"/>
      </rPr>
      <t xml:space="preserve"> на улице и 200м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 xml:space="preserve">, </t>
    </r>
    <r>
      <rPr>
        <b/>
        <sz val="8"/>
        <color indexed="8"/>
        <rFont val="Arial"/>
        <family val="2"/>
        <charset val="204"/>
      </rPr>
      <t>обратная связь по лучу</t>
    </r>
    <r>
      <rPr>
        <sz val="8"/>
        <color indexed="8"/>
        <rFont val="Arial"/>
        <family val="2"/>
        <charset val="204"/>
      </rPr>
      <t xml:space="preserve">, </t>
    </r>
    <r>
      <rPr>
        <b/>
        <sz val="8"/>
        <color indexed="8"/>
        <rFont val="Arial"/>
        <family val="2"/>
        <charset val="204"/>
      </rPr>
      <t>дополнительный тревожный вход</t>
    </r>
    <r>
      <rPr>
        <sz val="8"/>
        <color indexed="8"/>
        <rFont val="Arial"/>
        <family val="2"/>
        <charset val="204"/>
      </rPr>
      <t xml:space="preserve">, 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</si>
  <si>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SL-650QN</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</si>
  <si>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200м</t>
    </r>
    <r>
      <rPr>
        <sz val="8"/>
        <color indexed="8"/>
        <rFont val="Arial"/>
        <family val="2"/>
        <charset val="204"/>
      </rPr>
      <t xml:space="preserve"> на улице и 400м в помещении) оптико-электронный активный, 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</si>
  <si>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SL-650QDP</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</si>
  <si>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200м</t>
    </r>
    <r>
      <rPr>
        <sz val="8"/>
        <color indexed="8"/>
        <rFont val="Arial"/>
        <family val="2"/>
        <charset val="204"/>
      </rPr>
      <t xml:space="preserve"> на улице и 400м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 xml:space="preserve">,  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</si>
  <si>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SL-650QDM</t>
  </si>
  <si>
    <r>
      <t>Всепогодный</t>
    </r>
    <r>
      <rPr>
        <sz val="8"/>
        <color indexed="8"/>
        <rFont val="Arial"/>
        <family val="2"/>
        <charset val="204"/>
      </rPr>
      <t xml:space="preserve"> (IP65) извещатель </t>
    </r>
    <r>
      <rPr>
        <b/>
        <sz val="8"/>
        <color indexed="8"/>
        <rFont val="Arial"/>
        <family val="2"/>
        <charset val="204"/>
      </rPr>
      <t>до -35°С (до -60°С с нагревателем HU-3)</t>
    </r>
    <r>
      <rPr>
        <sz val="8"/>
        <color indexed="8"/>
        <rFont val="Arial"/>
        <family val="2"/>
        <charset val="204"/>
      </rPr>
      <t xml:space="preserve">, охранный линейный ( дальность </t>
    </r>
    <r>
      <rPr>
        <b/>
        <sz val="8"/>
        <color indexed="8"/>
        <rFont val="Arial"/>
        <family val="2"/>
        <charset val="204"/>
      </rPr>
      <t>200м</t>
    </r>
    <r>
      <rPr>
        <sz val="8"/>
        <color indexed="8"/>
        <rFont val="Arial"/>
        <family val="2"/>
        <charset val="204"/>
      </rPr>
      <t xml:space="preserve"> на улице и 400м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 xml:space="preserve">, обратная связь по лучу, дополнительный тревожный вход, синхронизированный, </t>
    </r>
    <r>
      <rPr>
        <b/>
        <sz val="8"/>
        <color indexed="8"/>
        <rFont val="Arial"/>
        <family val="2"/>
        <charset val="204"/>
      </rPr>
      <t>4-х</t>
    </r>
    <r>
      <rPr>
        <sz val="8"/>
        <color indexed="8"/>
        <rFont val="Arial"/>
        <family val="2"/>
        <charset val="204"/>
      </rPr>
      <t xml:space="preserve"> </t>
    </r>
    <r>
      <rPr>
        <b/>
        <sz val="8"/>
        <color indexed="8"/>
        <rFont val="Arial"/>
        <family val="2"/>
        <charset val="204"/>
      </rPr>
      <t>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15 кВ</t>
    </r>
  </si>
  <si>
    <t>SL-350QNR</t>
  </si>
  <si>
    <r>
      <t>Всепогодный</t>
    </r>
    <r>
      <rPr>
        <sz val="8"/>
        <rFont val="Arial"/>
        <family val="2"/>
        <charset val="204"/>
      </rPr>
      <t xml:space="preserve"> (</t>
    </r>
    <r>
      <rPr>
        <sz val="8"/>
        <color indexed="8"/>
        <rFont val="Arial"/>
        <family val="2"/>
        <charset val="204"/>
      </rPr>
      <t>IP65)</t>
    </r>
    <r>
      <rPr>
        <b/>
        <sz val="8"/>
        <color indexed="8"/>
        <rFont val="Arial"/>
        <family val="2"/>
        <charset val="204"/>
      </rPr>
      <t xml:space="preserve"> </t>
    </r>
    <r>
      <rPr>
        <b/>
        <sz val="8"/>
        <color indexed="10"/>
        <rFont val="Arial"/>
        <family val="2"/>
        <charset val="204"/>
      </rPr>
      <t>беспроводной</t>
    </r>
    <r>
      <rPr>
        <sz val="8"/>
        <color indexed="8"/>
        <rFont val="Arial"/>
        <family val="2"/>
        <charset val="204"/>
      </rPr>
      <t xml:space="preserve"> извещатель охранный линейный (дальность </t>
    </r>
    <r>
      <rPr>
        <b/>
        <sz val="8"/>
        <color indexed="8"/>
        <rFont val="Arial"/>
        <family val="2"/>
        <charset val="204"/>
      </rPr>
      <t>100м</t>
    </r>
    <r>
      <rPr>
        <sz val="8"/>
        <color indexed="8"/>
        <rFont val="Arial"/>
        <family val="2"/>
        <charset val="204"/>
      </rPr>
      <t xml:space="preserve"> на улице и 200м в помещении) оптико-электронный активный, синхронизированный, </t>
    </r>
    <r>
      <rPr>
        <b/>
        <sz val="8"/>
        <color indexed="8"/>
        <rFont val="Arial"/>
        <family val="2"/>
        <charset val="204"/>
      </rPr>
      <t>4-х лучевой</t>
    </r>
    <r>
      <rPr>
        <sz val="8"/>
        <color indexed="8"/>
        <rFont val="Arial"/>
        <family val="2"/>
        <charset val="204"/>
      </rPr>
      <t xml:space="preserve">, н.з./н.о. реле , микропроцессорный, компактный, легкая и быстрая настройка, </t>
    </r>
    <r>
      <rPr>
        <b/>
        <sz val="8"/>
        <color indexed="8"/>
        <rFont val="Arial"/>
        <family val="2"/>
        <charset val="204"/>
      </rPr>
      <t>защита от разрядов до 15 кВ, рабочая температура до -35°С</t>
    </r>
    <r>
      <rPr>
        <sz val="8"/>
        <color indexed="8"/>
        <rFont val="Arial"/>
        <family val="2"/>
        <charset val="204"/>
      </rPr>
      <t>.</t>
    </r>
    <r>
      <rPr>
        <b/>
        <sz val="8"/>
        <color indexed="8"/>
        <rFont val="Arial"/>
        <family val="2"/>
        <charset val="204"/>
      </rPr>
      <t xml:space="preserve"> </t>
    </r>
    <r>
      <rPr>
        <sz val="8"/>
        <color indexed="8"/>
        <rFont val="Arial"/>
        <family val="2"/>
        <charset val="204"/>
      </rPr>
      <t xml:space="preserve">Питание от аккумуляторов 3.6В 13Ач типа LSH20 SAFT, ток потребления 745мкА. </t>
    </r>
    <r>
      <rPr>
        <sz val="8"/>
        <color indexed="10"/>
        <rFont val="Arial"/>
        <family val="2"/>
        <charset val="204"/>
      </rPr>
      <t>Открытая платформа для интеграции в любые радиоканальные охранные системы</t>
    </r>
    <r>
      <rPr>
        <sz val="8"/>
        <color indexed="8"/>
        <rFont val="Arial"/>
        <family val="2"/>
        <charset val="204"/>
      </rPr>
      <t>.</t>
    </r>
    <r>
      <rPr>
        <sz val="8"/>
        <color indexed="10"/>
        <rFont val="Arial"/>
        <family val="2"/>
        <charset val="204"/>
      </rPr>
      <t xml:space="preserve"> Аккумуляторы и радиопередатчик тревожного сигнала в комплект не входят.</t>
    </r>
    <r>
      <rPr>
        <sz val="8"/>
        <color indexed="8"/>
        <rFont val="Arial"/>
        <family val="2"/>
        <charset val="204"/>
      </rPr>
      <t xml:space="preserve"> Вес 33</t>
    </r>
    <r>
      <rPr>
        <sz val="8"/>
        <rFont val="Arial"/>
        <family val="2"/>
        <charset val="204"/>
      </rPr>
      <t>00г  (прд + прм)</t>
    </r>
  </si>
  <si>
    <t>SL-350QFR</t>
  </si>
  <si>
    <r>
      <t>Всепогодный</t>
    </r>
    <r>
      <rPr>
        <sz val="8"/>
        <rFont val="Arial"/>
        <family val="2"/>
        <charset val="204"/>
      </rPr>
      <t xml:space="preserve"> (</t>
    </r>
    <r>
      <rPr>
        <sz val="8"/>
        <color indexed="8"/>
        <rFont val="Arial"/>
        <family val="2"/>
        <charset val="204"/>
      </rPr>
      <t>IP-65)</t>
    </r>
    <r>
      <rPr>
        <b/>
        <sz val="8"/>
        <color indexed="8"/>
        <rFont val="Arial"/>
        <family val="2"/>
        <charset val="204"/>
      </rPr>
      <t xml:space="preserve"> </t>
    </r>
    <r>
      <rPr>
        <b/>
        <sz val="8"/>
        <color indexed="10"/>
        <rFont val="Arial"/>
        <family val="2"/>
        <charset val="204"/>
      </rPr>
      <t>беспроводной</t>
    </r>
    <r>
      <rPr>
        <sz val="8"/>
        <color indexed="8"/>
        <rFont val="Arial"/>
        <family val="2"/>
        <charset val="204"/>
      </rPr>
      <t xml:space="preserve"> извещатель охранный линейный (дальность </t>
    </r>
    <r>
      <rPr>
        <b/>
        <sz val="8"/>
        <color indexed="8"/>
        <rFont val="Arial"/>
        <family val="2"/>
        <charset val="204"/>
      </rPr>
      <t>100м</t>
    </r>
    <r>
      <rPr>
        <sz val="8"/>
        <color indexed="8"/>
        <rFont val="Arial"/>
        <family val="2"/>
        <charset val="204"/>
      </rPr>
      <t xml:space="preserve"> на улице и 200м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 xml:space="preserve">, синхронизированный, </t>
    </r>
    <r>
      <rPr>
        <b/>
        <sz val="8"/>
        <color indexed="8"/>
        <rFont val="Arial"/>
        <family val="2"/>
        <charset val="204"/>
      </rPr>
      <t>4-х лучевой</t>
    </r>
    <r>
      <rPr>
        <sz val="8"/>
        <color indexed="8"/>
        <rFont val="Arial"/>
        <family val="2"/>
        <charset val="204"/>
      </rPr>
      <t xml:space="preserve">, н.з./н.о. реле , микропроцессорный, компактный, легкая и быстрая настройка, </t>
    </r>
    <r>
      <rPr>
        <b/>
        <sz val="8"/>
        <color indexed="8"/>
        <rFont val="Arial"/>
        <family val="2"/>
        <charset val="204"/>
      </rPr>
      <t>защита от разрядов до 15 кВ, рабочая температура до -35°С</t>
    </r>
    <r>
      <rPr>
        <sz val="8"/>
        <color indexed="8"/>
        <rFont val="Arial"/>
        <family val="2"/>
        <charset val="204"/>
      </rPr>
      <t>.</t>
    </r>
    <r>
      <rPr>
        <b/>
        <sz val="8"/>
        <color indexed="8"/>
        <rFont val="Arial"/>
        <family val="2"/>
        <charset val="204"/>
      </rPr>
      <t xml:space="preserve"> </t>
    </r>
    <r>
      <rPr>
        <sz val="8"/>
        <color indexed="8"/>
        <rFont val="Arial"/>
        <family val="2"/>
        <charset val="204"/>
      </rPr>
      <t xml:space="preserve">Питание от аккумуляторов 3.6В 13Ач типа LSH20 SAFT, ток потребления 745мкА. </t>
    </r>
    <r>
      <rPr>
        <sz val="8"/>
        <color indexed="10"/>
        <rFont val="Arial"/>
        <family val="2"/>
        <charset val="204"/>
      </rPr>
      <t>Открытая платформа для интеграции в любые радиоканальные охранные системы</t>
    </r>
    <r>
      <rPr>
        <sz val="8"/>
        <color indexed="8"/>
        <rFont val="Arial"/>
        <family val="2"/>
        <charset val="204"/>
      </rPr>
      <t>.</t>
    </r>
    <r>
      <rPr>
        <sz val="8"/>
        <color indexed="10"/>
        <rFont val="Arial"/>
        <family val="2"/>
        <charset val="204"/>
      </rPr>
      <t xml:space="preserve"> Аккумуляторы и радиопередатчик тревожного сигнала в комплект не входят.</t>
    </r>
    <r>
      <rPr>
        <sz val="8"/>
        <color indexed="8"/>
        <rFont val="Arial"/>
        <family val="2"/>
        <charset val="204"/>
      </rPr>
      <t xml:space="preserve"> Вес 33</t>
    </r>
    <r>
      <rPr>
        <sz val="8"/>
        <rFont val="Arial"/>
        <family val="2"/>
        <charset val="204"/>
      </rPr>
      <t>00г  (прд + прм)</t>
    </r>
  </si>
  <si>
    <t>ABC-4</t>
  </si>
  <si>
    <r>
      <t xml:space="preserve">Верхняя крышка для SL (все модели) с защитой от птиц и мелких животных </t>
    </r>
    <r>
      <rPr>
        <b/>
        <sz val="8"/>
        <color indexed="8"/>
        <rFont val="Arial"/>
        <family val="2"/>
        <charset val="204"/>
      </rPr>
      <t>(пара)</t>
    </r>
  </si>
  <si>
    <t>BC-4</t>
  </si>
  <si>
    <r>
      <t xml:space="preserve">Задняя крышка для SL (все модели) при креплении на столбе </t>
    </r>
    <r>
      <rPr>
        <b/>
        <sz val="8"/>
        <color indexed="8"/>
        <rFont val="Arial"/>
        <family val="2"/>
        <charset val="204"/>
      </rPr>
      <t>(пара)</t>
    </r>
  </si>
  <si>
    <t>PSC-4</t>
  </si>
  <si>
    <r>
      <t xml:space="preserve">Боковая крышка для SL (все модели) при креплении на столбе, </t>
    </r>
    <r>
      <rPr>
        <b/>
        <sz val="8"/>
        <color indexed="10"/>
        <rFont val="Arial"/>
        <family val="2"/>
        <charset val="204"/>
      </rPr>
      <t>цена за 1 шт!</t>
    </r>
  </si>
  <si>
    <t>CBR-4</t>
  </si>
  <si>
    <r>
      <t xml:space="preserve">Задняя крышка для SL (все модели) для скрытой проводки кабеля, </t>
    </r>
    <r>
      <rPr>
        <b/>
        <sz val="8"/>
        <color indexed="10"/>
        <rFont val="Arial"/>
        <family val="2"/>
        <charset val="204"/>
      </rPr>
      <t>цена за 1 шт!</t>
    </r>
  </si>
  <si>
    <t>BAU-4</t>
  </si>
  <si>
    <t>Тестер для настройки извещателей SL. Автоматическая регулировка лучей.</t>
  </si>
  <si>
    <t xml:space="preserve"> AX-3</t>
  </si>
  <si>
    <r>
      <t>Профессиональный Г-образный кронштейн для крепления серии SmartLine / AX на заборе/стене,</t>
    </r>
    <r>
      <rPr>
        <b/>
        <sz val="8"/>
        <color indexed="10"/>
        <rFont val="Arial"/>
        <family val="2"/>
        <charset val="204"/>
      </rPr>
      <t xml:space="preserve"> цена за 1 шт!</t>
    </r>
  </si>
  <si>
    <t>AX cерия</t>
  </si>
  <si>
    <t>Активные инфракрасные барьеры различной дальности</t>
  </si>
  <si>
    <t>AX-100TFR</t>
  </si>
  <si>
    <r>
      <t>Всепогодный</t>
    </r>
    <r>
      <rPr>
        <sz val="8"/>
        <rFont val="Arial"/>
        <family val="2"/>
        <charset val="204"/>
      </rPr>
      <t xml:space="preserve"> (</t>
    </r>
    <r>
      <rPr>
        <sz val="8"/>
        <color indexed="8"/>
        <rFont val="Arial"/>
        <family val="2"/>
        <charset val="204"/>
      </rPr>
      <t>IP-55)</t>
    </r>
    <r>
      <rPr>
        <b/>
        <sz val="8"/>
        <color indexed="8"/>
        <rFont val="Arial"/>
        <family val="2"/>
        <charset val="204"/>
      </rPr>
      <t xml:space="preserve"> </t>
    </r>
    <r>
      <rPr>
        <b/>
        <sz val="8"/>
        <color indexed="10"/>
        <rFont val="Arial"/>
        <family val="2"/>
        <charset val="204"/>
      </rPr>
      <t>беспроводной</t>
    </r>
    <r>
      <rPr>
        <sz val="8"/>
        <color indexed="8"/>
        <rFont val="Arial"/>
        <family val="2"/>
        <charset val="204"/>
      </rPr>
      <t xml:space="preserve"> извещатель охранный линейный (дальность </t>
    </r>
    <r>
      <rPr>
        <b/>
        <sz val="8"/>
        <color indexed="8"/>
        <rFont val="Arial"/>
        <family val="2"/>
        <charset val="204"/>
      </rPr>
      <t>30м</t>
    </r>
    <r>
      <rPr>
        <sz val="8"/>
        <color indexed="8"/>
        <rFont val="Arial"/>
        <family val="2"/>
        <charset val="204"/>
      </rPr>
      <t xml:space="preserve"> на улице и 60м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 xml:space="preserve">, синхронизированный, </t>
    </r>
    <r>
      <rPr>
        <b/>
        <sz val="8"/>
        <color indexed="8"/>
        <rFont val="Arial"/>
        <family val="2"/>
        <charset val="204"/>
      </rPr>
      <t>двухлучевой</t>
    </r>
    <r>
      <rPr>
        <sz val="8"/>
        <color indexed="8"/>
        <rFont val="Arial"/>
        <family val="2"/>
        <charset val="204"/>
      </rPr>
      <t xml:space="preserve">, н.з. реле , микропроцессорный, компактный, легкая и быстрая настройка, </t>
    </r>
    <r>
      <rPr>
        <b/>
        <sz val="8"/>
        <color indexed="8"/>
        <rFont val="Arial"/>
        <family val="2"/>
        <charset val="204"/>
      </rPr>
      <t xml:space="preserve">защита от разрядов до 15 кВ, рабочая температура до -20°С </t>
    </r>
    <r>
      <rPr>
        <sz val="8"/>
        <color indexed="8"/>
        <rFont val="Arial"/>
        <family val="2"/>
        <charset val="204"/>
      </rPr>
      <t>(ограничена параметрами аккумулятора),</t>
    </r>
    <r>
      <rPr>
        <b/>
        <sz val="8"/>
        <color indexed="8"/>
        <rFont val="Arial"/>
        <family val="2"/>
        <charset val="204"/>
      </rPr>
      <t xml:space="preserve"> </t>
    </r>
    <r>
      <rPr>
        <sz val="8"/>
        <color indexed="8"/>
        <rFont val="Arial"/>
        <family val="2"/>
        <charset val="204"/>
      </rPr>
      <t xml:space="preserve">Питание от аккумуляторов3.6В 13Ач типа LSH20 SAFT, ток потребления 620мкА. </t>
    </r>
    <r>
      <rPr>
        <sz val="8"/>
        <color indexed="10"/>
        <rFont val="Arial"/>
        <family val="2"/>
        <charset val="204"/>
      </rPr>
      <t>Открытая платформа для интеграции в любые радиоканальные охранные системы</t>
    </r>
    <r>
      <rPr>
        <sz val="8"/>
        <color indexed="8"/>
        <rFont val="Arial"/>
        <family val="2"/>
        <charset val="204"/>
      </rPr>
      <t>.</t>
    </r>
    <r>
      <rPr>
        <sz val="8"/>
        <color indexed="10"/>
        <rFont val="Arial"/>
        <family val="2"/>
        <charset val="204"/>
      </rPr>
      <t xml:space="preserve"> Аккумуляторы и радиопередатчик тревожного сигнала в комплект не входят.</t>
    </r>
    <r>
      <rPr>
        <sz val="8"/>
        <color indexed="8"/>
        <rFont val="Arial"/>
        <family val="2"/>
        <charset val="204"/>
      </rPr>
      <t xml:space="preserve"> Вес </t>
    </r>
    <r>
      <rPr>
        <sz val="8"/>
        <rFont val="Arial"/>
        <family val="2"/>
        <charset val="204"/>
      </rPr>
      <t>1600г  (прд + прм)</t>
    </r>
  </si>
  <si>
    <t>AX-200TFR</t>
  </si>
  <si>
    <r>
      <t xml:space="preserve">То же, что и AX-100TFR, дальность </t>
    </r>
    <r>
      <rPr>
        <b/>
        <sz val="8"/>
        <color indexed="8"/>
        <rFont val="Arial"/>
        <family val="2"/>
        <charset val="204"/>
      </rPr>
      <t>60м</t>
    </r>
    <r>
      <rPr>
        <sz val="8"/>
        <color indexed="8"/>
        <rFont val="Arial"/>
        <family val="2"/>
        <charset val="204"/>
      </rPr>
      <t xml:space="preserve"> на улице и 120м в помещении. Питание  3.6В пост., 810мкА</t>
    </r>
  </si>
  <si>
    <t>AX-70TN</t>
  </si>
  <si>
    <r>
      <t>Всепогодный  IP-65</t>
    </r>
    <r>
      <rPr>
        <sz val="8"/>
        <color indexed="8"/>
        <rFont val="Arial"/>
        <family val="2"/>
        <charset val="204"/>
      </rPr>
      <t xml:space="preserve"> извещатель </t>
    </r>
    <r>
      <rPr>
        <b/>
        <sz val="8"/>
        <color indexed="8"/>
        <rFont val="Arial"/>
        <family val="2"/>
        <charset val="204"/>
      </rPr>
      <t>до -35°С</t>
    </r>
    <r>
      <rPr>
        <sz val="8"/>
        <color indexed="8"/>
        <rFont val="Arial"/>
        <family val="2"/>
        <charset val="204"/>
      </rPr>
      <t xml:space="preserve">, охранный линейный (дальность </t>
    </r>
    <r>
      <rPr>
        <b/>
        <sz val="8"/>
        <color indexed="8"/>
        <rFont val="Arial"/>
        <family val="2"/>
        <charset val="204"/>
      </rPr>
      <t>20м</t>
    </r>
    <r>
      <rPr>
        <sz val="8"/>
        <color indexed="8"/>
        <rFont val="Arial"/>
        <family val="2"/>
        <charset val="204"/>
      </rPr>
      <t xml:space="preserve"> на улице и 50м в помещении) оптико-электронный активный, синхронизированный, </t>
    </r>
    <r>
      <rPr>
        <b/>
        <sz val="8"/>
        <color indexed="8"/>
        <rFont val="Arial"/>
        <family val="2"/>
        <charset val="204"/>
      </rPr>
      <t>двухлучевой</t>
    </r>
    <r>
      <rPr>
        <sz val="8"/>
        <color indexed="8"/>
        <rFont val="Arial"/>
        <family val="2"/>
        <charset val="204"/>
      </rPr>
      <t xml:space="preserve">, н.з. реле , микропроцессорный, компактный, легкая и быстрая настройка, </t>
    </r>
    <r>
      <rPr>
        <b/>
        <sz val="8"/>
        <color indexed="8"/>
        <rFont val="Arial"/>
        <family val="2"/>
        <charset val="204"/>
      </rPr>
      <t>защита от разрядов до 15 кВ</t>
    </r>
  </si>
  <si>
    <t>AX-130TN</t>
  </si>
  <si>
    <r>
      <t>Всепогодный  IP-65</t>
    </r>
    <r>
      <rPr>
        <sz val="8"/>
        <color indexed="8"/>
        <rFont val="Arial"/>
        <family val="2"/>
        <charset val="204"/>
      </rPr>
      <t xml:space="preserve"> извещатель </t>
    </r>
    <r>
      <rPr>
        <b/>
        <sz val="8"/>
        <color indexed="8"/>
        <rFont val="Arial"/>
        <family val="2"/>
        <charset val="204"/>
      </rPr>
      <t>до -35°С</t>
    </r>
    <r>
      <rPr>
        <sz val="8"/>
        <color indexed="8"/>
        <rFont val="Arial"/>
        <family val="2"/>
        <charset val="204"/>
      </rPr>
      <t xml:space="preserve">, охранный линейный (дальность </t>
    </r>
    <r>
      <rPr>
        <b/>
        <sz val="8"/>
        <color indexed="8"/>
        <rFont val="Arial"/>
        <family val="2"/>
        <charset val="204"/>
      </rPr>
      <t>40м</t>
    </r>
    <r>
      <rPr>
        <sz val="8"/>
        <color indexed="8"/>
        <rFont val="Arial"/>
        <family val="2"/>
        <charset val="204"/>
      </rPr>
      <t xml:space="preserve"> на улице и 100м в помещении) оптико-электронный активный, синхронизированный, </t>
    </r>
    <r>
      <rPr>
        <b/>
        <sz val="8"/>
        <color indexed="8"/>
        <rFont val="Arial"/>
        <family val="2"/>
        <charset val="204"/>
      </rPr>
      <t>двухлучевой</t>
    </r>
    <r>
      <rPr>
        <sz val="8"/>
        <color indexed="8"/>
        <rFont val="Arial"/>
        <family val="2"/>
        <charset val="204"/>
      </rPr>
      <t xml:space="preserve">, н.з. реле , микропроцессорный, компактный, легкая и быстрая настройка, </t>
    </r>
    <r>
      <rPr>
        <b/>
        <sz val="8"/>
        <color indexed="8"/>
        <rFont val="Arial"/>
        <family val="2"/>
        <charset val="204"/>
      </rPr>
      <t>защита от разрядов до 15 кВ</t>
    </r>
  </si>
  <si>
    <t>AX-100PLUS</t>
  </si>
  <si>
    <r>
      <t>Всепогодный</t>
    </r>
    <r>
      <rPr>
        <sz val="8"/>
        <color indexed="8"/>
        <rFont val="Arial"/>
        <family val="2"/>
        <charset val="204"/>
      </rPr>
      <t xml:space="preserve"> извещатель </t>
    </r>
    <r>
      <rPr>
        <b/>
        <sz val="8"/>
        <color indexed="8"/>
        <rFont val="Arial"/>
        <family val="2"/>
        <charset val="204"/>
      </rPr>
      <t>до -35°С и до -60°С с нагревателем</t>
    </r>
    <r>
      <rPr>
        <sz val="8"/>
        <color indexed="8"/>
        <rFont val="Arial"/>
        <family val="2"/>
        <charset val="204"/>
      </rPr>
      <t xml:space="preserve">, охранный линейный ( дальность </t>
    </r>
    <r>
      <rPr>
        <b/>
        <sz val="8"/>
        <color indexed="8"/>
        <rFont val="Arial"/>
        <family val="2"/>
        <charset val="204"/>
      </rPr>
      <t>30м</t>
    </r>
    <r>
      <rPr>
        <sz val="8"/>
        <color indexed="8"/>
        <rFont val="Arial"/>
        <family val="2"/>
        <charset val="204"/>
      </rPr>
      <t xml:space="preserve"> на улице и 60м в помещении) оптико-электронный активный, синхронизированный, </t>
    </r>
    <r>
      <rPr>
        <b/>
        <sz val="8"/>
        <color indexed="8"/>
        <rFont val="Arial"/>
        <family val="2"/>
        <charset val="204"/>
      </rPr>
      <t>двухлучевой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14 кВ</t>
    </r>
  </si>
  <si>
    <t>AX-200PLUS</t>
  </si>
  <si>
    <r>
      <t>Всепогодный</t>
    </r>
    <r>
      <rPr>
        <sz val="8"/>
        <color indexed="8"/>
        <rFont val="Arial"/>
        <family val="2"/>
        <charset val="204"/>
      </rPr>
      <t xml:space="preserve"> извещатель </t>
    </r>
    <r>
      <rPr>
        <b/>
        <sz val="8"/>
        <color indexed="8"/>
        <rFont val="Arial"/>
        <family val="2"/>
        <charset val="204"/>
      </rPr>
      <t>до -35°С и до -60°С с нагревателем</t>
    </r>
    <r>
      <rPr>
        <sz val="8"/>
        <color indexed="8"/>
        <rFont val="Arial"/>
        <family val="2"/>
        <charset val="204"/>
      </rPr>
      <t xml:space="preserve">, охранный линейный ( дальность </t>
    </r>
    <r>
      <rPr>
        <b/>
        <sz val="8"/>
        <color indexed="8"/>
        <rFont val="Arial"/>
        <family val="2"/>
        <charset val="204"/>
      </rPr>
      <t>60м</t>
    </r>
    <r>
      <rPr>
        <sz val="8"/>
        <color indexed="8"/>
        <rFont val="Arial"/>
        <family val="2"/>
        <charset val="204"/>
      </rPr>
      <t xml:space="preserve"> на улице и 120м в помещении) оптико-электронный активный, синхронизированный, </t>
    </r>
    <r>
      <rPr>
        <b/>
        <sz val="8"/>
        <color indexed="8"/>
        <rFont val="Arial"/>
        <family val="2"/>
        <charset val="204"/>
      </rPr>
      <t>двухлучевой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14 кВ</t>
    </r>
  </si>
  <si>
    <t>AX-200TN</t>
  </si>
  <si>
    <r>
      <t>Всепогодный  IP-65</t>
    </r>
    <r>
      <rPr>
        <sz val="8"/>
        <color indexed="8"/>
        <rFont val="Arial"/>
        <family val="2"/>
        <charset val="204"/>
      </rPr>
      <t xml:space="preserve"> извещатель </t>
    </r>
    <r>
      <rPr>
        <b/>
        <sz val="8"/>
        <color indexed="8"/>
        <rFont val="Arial"/>
        <family val="2"/>
        <charset val="204"/>
      </rPr>
      <t>до -35°С</t>
    </r>
    <r>
      <rPr>
        <sz val="8"/>
        <color indexed="8"/>
        <rFont val="Arial"/>
        <family val="2"/>
        <charset val="204"/>
      </rPr>
      <t xml:space="preserve">, охранный линейный (дальность </t>
    </r>
    <r>
      <rPr>
        <b/>
        <sz val="8"/>
        <color indexed="8"/>
        <rFont val="Arial"/>
        <family val="2"/>
        <charset val="204"/>
      </rPr>
      <t>60м</t>
    </r>
    <r>
      <rPr>
        <sz val="8"/>
        <color indexed="8"/>
        <rFont val="Arial"/>
        <family val="2"/>
        <charset val="204"/>
      </rPr>
      <t xml:space="preserve"> на улице и 120м в помещении) оптико-электронный активный, синхронизированный, </t>
    </r>
    <r>
      <rPr>
        <b/>
        <sz val="8"/>
        <color indexed="8"/>
        <rFont val="Arial"/>
        <family val="2"/>
        <charset val="204"/>
      </rPr>
      <t>двухлучевой</t>
    </r>
    <r>
      <rPr>
        <sz val="8"/>
        <color indexed="8"/>
        <rFont val="Arial"/>
        <family val="2"/>
        <charset val="204"/>
      </rPr>
      <t xml:space="preserve">, н.з. реле , микропроцессорный, компактный, легкая и быстрая настройка, </t>
    </r>
    <r>
      <rPr>
        <b/>
        <sz val="8"/>
        <color indexed="8"/>
        <rFont val="Arial"/>
        <family val="2"/>
        <charset val="204"/>
      </rPr>
      <t>защита от разрядов до 15 кВ</t>
    </r>
  </si>
  <si>
    <t>AX-100TF</t>
  </si>
  <si>
    <r>
      <t>Всепогодный  IP-65</t>
    </r>
    <r>
      <rPr>
        <sz val="8"/>
        <color indexed="8"/>
        <rFont val="Arial"/>
        <family val="2"/>
        <charset val="204"/>
      </rPr>
      <t xml:space="preserve"> извещатель </t>
    </r>
    <r>
      <rPr>
        <b/>
        <sz val="8"/>
        <color indexed="8"/>
        <rFont val="Arial"/>
        <family val="2"/>
        <charset val="204"/>
      </rPr>
      <t>до -35°С</t>
    </r>
    <r>
      <rPr>
        <sz val="8"/>
        <color indexed="8"/>
        <rFont val="Arial"/>
        <family val="2"/>
        <charset val="204"/>
      </rPr>
      <t xml:space="preserve">, охранный линейный (дальность </t>
    </r>
    <r>
      <rPr>
        <b/>
        <sz val="8"/>
        <color indexed="8"/>
        <rFont val="Arial"/>
        <family val="2"/>
        <charset val="204"/>
      </rPr>
      <t>30м</t>
    </r>
    <r>
      <rPr>
        <sz val="8"/>
        <color indexed="8"/>
        <rFont val="Arial"/>
        <family val="2"/>
        <charset val="204"/>
      </rPr>
      <t xml:space="preserve"> на улице и 60м в помещении) оптико-электронный активный, </t>
    </r>
    <r>
      <rPr>
        <b/>
        <sz val="8"/>
        <color indexed="8"/>
        <rFont val="Arial"/>
        <family val="2"/>
        <charset val="204"/>
      </rPr>
      <t>с выбором частоты для стыковки (4 канала)</t>
    </r>
    <r>
      <rPr>
        <sz val="8"/>
        <color indexed="8"/>
        <rFont val="Arial"/>
        <family val="2"/>
        <charset val="204"/>
      </rPr>
      <t xml:space="preserve">, синхронизированный, </t>
    </r>
    <r>
      <rPr>
        <b/>
        <sz val="8"/>
        <color indexed="8"/>
        <rFont val="Arial"/>
        <family val="2"/>
        <charset val="204"/>
      </rPr>
      <t>двухлучевой</t>
    </r>
    <r>
      <rPr>
        <sz val="8"/>
        <color indexed="8"/>
        <rFont val="Arial"/>
        <family val="2"/>
        <charset val="204"/>
      </rPr>
      <t xml:space="preserve">, н.з. реле , микропроцессорный, компактный, легкая и быстрая настройка, </t>
    </r>
    <r>
      <rPr>
        <b/>
        <sz val="8"/>
        <color indexed="8"/>
        <rFont val="Arial"/>
        <family val="2"/>
        <charset val="204"/>
      </rPr>
      <t>защита от разрядов до 15 кВ</t>
    </r>
  </si>
  <si>
    <t>AX-200TF</t>
  </si>
  <si>
    <r>
      <t xml:space="preserve">То же, что и AX-100TF, дальность </t>
    </r>
    <r>
      <rPr>
        <b/>
        <sz val="8"/>
        <color indexed="8"/>
        <rFont val="Arial"/>
        <family val="2"/>
        <charset val="204"/>
      </rPr>
      <t>60м</t>
    </r>
    <r>
      <rPr>
        <sz val="8"/>
        <color indexed="8"/>
        <rFont val="Arial"/>
        <family val="2"/>
        <charset val="204"/>
      </rPr>
      <t xml:space="preserve"> на улице и 120м в помещении</t>
    </r>
  </si>
  <si>
    <t>AX-250PLUS</t>
  </si>
  <si>
    <r>
      <t>Всепогодный</t>
    </r>
    <r>
      <rPr>
        <sz val="8"/>
        <color indexed="8"/>
        <rFont val="Arial"/>
        <family val="2"/>
        <charset val="204"/>
      </rPr>
      <t xml:space="preserve"> извещатель </t>
    </r>
    <r>
      <rPr>
        <b/>
        <sz val="8"/>
        <color indexed="8"/>
        <rFont val="Arial"/>
        <family val="2"/>
        <charset val="204"/>
      </rPr>
      <t>до -35°С и до -60°С с нагревателем</t>
    </r>
    <r>
      <rPr>
        <sz val="8"/>
        <color indexed="8"/>
        <rFont val="Arial"/>
        <family val="2"/>
        <charset val="204"/>
      </rPr>
      <t xml:space="preserve">, охранный линейный ( дальность </t>
    </r>
    <r>
      <rPr>
        <b/>
        <sz val="8"/>
        <color indexed="8"/>
        <rFont val="Arial"/>
        <family val="2"/>
        <charset val="204"/>
      </rPr>
      <t>75м</t>
    </r>
    <r>
      <rPr>
        <sz val="8"/>
        <color indexed="8"/>
        <rFont val="Arial"/>
        <family val="2"/>
        <charset val="204"/>
      </rPr>
      <t xml:space="preserve"> на улице и 150м в помещении) оптико-электронный активный, синхронизированный, </t>
    </r>
    <r>
      <rPr>
        <b/>
        <sz val="8"/>
        <color indexed="8"/>
        <rFont val="Arial"/>
        <family val="2"/>
        <charset val="204"/>
      </rPr>
      <t>двухлучевой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14 кВ</t>
    </r>
  </si>
  <si>
    <t>AX-500PLUS</t>
  </si>
  <si>
    <r>
      <t>Всепогодный</t>
    </r>
    <r>
      <rPr>
        <sz val="8"/>
        <color indexed="8"/>
        <rFont val="Arial"/>
        <family val="2"/>
        <charset val="204"/>
      </rPr>
      <t xml:space="preserve"> извещатель </t>
    </r>
    <r>
      <rPr>
        <b/>
        <sz val="8"/>
        <color indexed="8"/>
        <rFont val="Arial"/>
        <family val="2"/>
        <charset val="204"/>
      </rPr>
      <t>до -35°С и до -60°С с нагревателем</t>
    </r>
    <r>
      <rPr>
        <sz val="8"/>
        <color indexed="8"/>
        <rFont val="Arial"/>
        <family val="2"/>
        <charset val="204"/>
      </rPr>
      <t xml:space="preserve">, охранный линейный ( дальность </t>
    </r>
    <r>
      <rPr>
        <b/>
        <sz val="8"/>
        <color indexed="8"/>
        <rFont val="Arial"/>
        <family val="2"/>
        <charset val="204"/>
      </rPr>
      <t>150м</t>
    </r>
    <r>
      <rPr>
        <sz val="8"/>
        <color indexed="8"/>
        <rFont val="Arial"/>
        <family val="2"/>
        <charset val="204"/>
      </rPr>
      <t xml:space="preserve"> на улице и 300м в помещении) оптико-электронный активный, синхронизированный, </t>
    </r>
    <r>
      <rPr>
        <b/>
        <sz val="8"/>
        <color indexed="8"/>
        <rFont val="Arial"/>
        <family val="2"/>
        <charset val="204"/>
      </rPr>
      <t>двухлучевой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разрядов до 14 кВ</t>
    </r>
  </si>
  <si>
    <t>AX-350TF</t>
  </si>
  <si>
    <r>
      <t>Всепогодный</t>
    </r>
    <r>
      <rPr>
        <sz val="8"/>
        <color indexed="8"/>
        <rFont val="Arial"/>
        <family val="2"/>
        <charset val="204"/>
      </rPr>
      <t xml:space="preserve"> извещатель </t>
    </r>
    <r>
      <rPr>
        <b/>
        <sz val="8"/>
        <color indexed="8"/>
        <rFont val="Arial"/>
        <family val="2"/>
        <charset val="204"/>
      </rPr>
      <t>до -35°С и до -60°С с нагревателем</t>
    </r>
    <r>
      <rPr>
        <sz val="8"/>
        <color indexed="8"/>
        <rFont val="Arial"/>
        <family val="2"/>
        <charset val="204"/>
      </rPr>
      <t xml:space="preserve">, охранный линейный ( дальность </t>
    </r>
    <r>
      <rPr>
        <b/>
        <sz val="8"/>
        <color indexed="8"/>
        <rFont val="Arial"/>
        <family val="2"/>
        <charset val="204"/>
      </rPr>
      <t>100м</t>
    </r>
    <r>
      <rPr>
        <sz val="8"/>
        <color indexed="8"/>
        <rFont val="Arial"/>
        <family val="2"/>
        <charset val="204"/>
      </rPr>
      <t xml:space="preserve"> на улице и 200м в помещении) оптико-электронный активный, </t>
    </r>
    <r>
      <rPr>
        <b/>
        <sz val="8"/>
        <color indexed="8"/>
        <rFont val="Arial"/>
        <family val="2"/>
        <charset val="204"/>
      </rPr>
      <t>с выбором частоты для стыковки</t>
    </r>
    <r>
      <rPr>
        <sz val="8"/>
        <color indexed="8"/>
        <rFont val="Arial"/>
        <family val="2"/>
        <charset val="204"/>
      </rPr>
      <t xml:space="preserve">, синхронизированный, </t>
    </r>
    <r>
      <rPr>
        <b/>
        <sz val="8"/>
        <color indexed="8"/>
        <rFont val="Arial"/>
        <family val="2"/>
        <charset val="204"/>
      </rPr>
      <t>двухлучевой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электромагнитных разрядов до 15 кВ</t>
    </r>
  </si>
  <si>
    <t>AX-650TF</t>
  </si>
  <si>
    <r>
      <t>Всепогодный</t>
    </r>
    <r>
      <rPr>
        <sz val="8"/>
        <color indexed="8"/>
        <rFont val="Arial"/>
        <family val="2"/>
        <charset val="204"/>
      </rPr>
      <t xml:space="preserve"> извещатель </t>
    </r>
    <r>
      <rPr>
        <b/>
        <sz val="8"/>
        <color indexed="8"/>
        <rFont val="Arial"/>
        <family val="2"/>
        <charset val="204"/>
      </rPr>
      <t>до -35°С и до -60°С с нагревателем</t>
    </r>
    <r>
      <rPr>
        <sz val="8"/>
        <color indexed="8"/>
        <rFont val="Arial"/>
        <family val="2"/>
        <charset val="204"/>
      </rPr>
      <t xml:space="preserve">, охранный линейный ( дальность </t>
    </r>
    <r>
      <rPr>
        <b/>
        <sz val="8"/>
        <color indexed="8"/>
        <rFont val="Arial"/>
        <family val="2"/>
        <charset val="204"/>
      </rPr>
      <t>200м</t>
    </r>
    <r>
      <rPr>
        <sz val="8"/>
        <color indexed="8"/>
        <rFont val="Arial"/>
        <family val="2"/>
        <charset val="204"/>
      </rPr>
      <t xml:space="preserve"> на улице и 400м в помещении) оптико-электронный активный, </t>
    </r>
    <r>
      <rPr>
        <b/>
        <sz val="8"/>
        <color indexed="8"/>
        <rFont val="Arial"/>
        <family val="2"/>
        <charset val="204"/>
      </rPr>
      <t>с выбором частоты для стыковки</t>
    </r>
    <r>
      <rPr>
        <sz val="8"/>
        <color indexed="8"/>
        <rFont val="Arial"/>
        <family val="2"/>
        <charset val="204"/>
      </rPr>
      <t xml:space="preserve">, синхронизированный, </t>
    </r>
    <r>
      <rPr>
        <b/>
        <sz val="8"/>
        <color indexed="8"/>
        <rFont val="Arial"/>
        <family val="2"/>
        <charset val="204"/>
      </rPr>
      <t>двухлучевой</t>
    </r>
    <r>
      <rPr>
        <sz val="8"/>
        <color indexed="8"/>
        <rFont val="Arial"/>
        <family val="2"/>
        <charset val="204"/>
      </rPr>
      <t xml:space="preserve">,  "сухие контакты " - н.з./н.о. реле, микропроцессорный, </t>
    </r>
    <r>
      <rPr>
        <b/>
        <sz val="8"/>
        <color indexed="8"/>
        <rFont val="Arial"/>
        <family val="2"/>
        <charset val="204"/>
      </rPr>
      <t>защита от электромагнитных разрядов до 15 кВ</t>
    </r>
  </si>
  <si>
    <t>AX-350DH MKIII</t>
  </si>
  <si>
    <r>
      <t>Цифровой всепогодный</t>
    </r>
    <r>
      <rPr>
        <sz val="8"/>
        <color indexed="8"/>
        <rFont val="Arial"/>
        <family val="2"/>
        <charset val="204"/>
      </rPr>
      <t xml:space="preserve"> извещатель </t>
    </r>
    <r>
      <rPr>
        <b/>
        <sz val="8"/>
        <color indexed="8"/>
        <rFont val="Arial"/>
        <family val="2"/>
        <charset val="204"/>
      </rPr>
      <t>до -35°С и до -60°С с нагревателем (HU-2, два комплекта!)</t>
    </r>
    <r>
      <rPr>
        <sz val="8"/>
        <color indexed="8"/>
        <rFont val="Arial"/>
        <family val="2"/>
        <charset val="204"/>
      </rPr>
      <t xml:space="preserve">, охранный линейный ( дальность </t>
    </r>
    <r>
      <rPr>
        <b/>
        <sz val="8"/>
        <color indexed="8"/>
        <rFont val="Arial"/>
        <family val="2"/>
        <charset val="204"/>
      </rPr>
      <t>100м</t>
    </r>
    <r>
      <rPr>
        <sz val="8"/>
        <color indexed="8"/>
        <rFont val="Arial"/>
        <family val="2"/>
        <charset val="204"/>
      </rPr>
      <t xml:space="preserve"> на улице и 200м в помещении) оптико-электронный активный, синхронизированный, двухлучевой, система TDM,</t>
    </r>
    <r>
      <rPr>
        <b/>
        <sz val="8"/>
        <color indexed="8"/>
        <rFont val="Arial"/>
        <family val="2"/>
        <charset val="204"/>
      </rPr>
      <t xml:space="preserve"> </t>
    </r>
    <r>
      <rPr>
        <sz val="8"/>
        <color indexed="8"/>
        <rFont val="Arial"/>
        <family val="2"/>
        <charset val="204"/>
      </rPr>
      <t>система адресации,</t>
    </r>
    <r>
      <rPr>
        <b/>
        <sz val="8"/>
        <color indexed="8"/>
        <rFont val="Arial"/>
        <family val="2"/>
        <charset val="204"/>
      </rPr>
      <t xml:space="preserve"> автоматический выбор частоты для стыковки</t>
    </r>
    <r>
      <rPr>
        <sz val="8"/>
        <color indexed="8"/>
        <rFont val="Arial"/>
        <family val="2"/>
        <charset val="204"/>
      </rPr>
      <t xml:space="preserve">, </t>
    </r>
    <r>
      <rPr>
        <b/>
        <sz val="8"/>
        <color indexed="8"/>
        <rFont val="Arial"/>
        <family val="2"/>
        <charset val="204"/>
      </rPr>
      <t>автоконтроль излучаемой мощности ATPC, быстрая настройка без помощи вольтметра</t>
    </r>
    <r>
      <rPr>
        <sz val="8"/>
        <color indexed="8"/>
        <rFont val="Arial"/>
        <family val="2"/>
        <charset val="204"/>
      </rPr>
      <t xml:space="preserve">, "сухие контакты " - н.з./н.о. реле, </t>
    </r>
    <r>
      <rPr>
        <b/>
        <sz val="8"/>
        <color indexed="8"/>
        <rFont val="Arial"/>
        <family val="2"/>
        <charset val="204"/>
      </rPr>
      <t>защита от электромагнитных разрядов до 14 кВ</t>
    </r>
  </si>
  <si>
    <t>AX-350DH TS</t>
  </si>
  <si>
    <r>
      <t>Аналогично AX-350DH MKIII</t>
    </r>
    <r>
      <rPr>
        <b/>
        <sz val="8"/>
        <color indexed="8"/>
        <rFont val="Arial"/>
        <family val="2"/>
        <charset val="204"/>
      </rPr>
      <t>, но с выбором логики тревог по верхнему и нижнему лучу (И/ИЛИ)</t>
    </r>
  </si>
  <si>
    <t>AX-650DH MKIII</t>
  </si>
  <si>
    <r>
      <t>Цифровой всепогодный</t>
    </r>
    <r>
      <rPr>
        <sz val="8"/>
        <color indexed="8"/>
        <rFont val="Arial"/>
        <family val="2"/>
        <charset val="204"/>
      </rPr>
      <t xml:space="preserve"> извещатель </t>
    </r>
    <r>
      <rPr>
        <b/>
        <sz val="8"/>
        <color indexed="8"/>
        <rFont val="Arial"/>
        <family val="2"/>
        <charset val="204"/>
      </rPr>
      <t>до -35°С и до -60°С с нагревателем (HU-2, два комплекта!)</t>
    </r>
    <r>
      <rPr>
        <sz val="8"/>
        <color indexed="8"/>
        <rFont val="Arial"/>
        <family val="2"/>
        <charset val="204"/>
      </rPr>
      <t xml:space="preserve">, охранный линейный ( дальность </t>
    </r>
    <r>
      <rPr>
        <b/>
        <sz val="8"/>
        <color indexed="8"/>
        <rFont val="Arial"/>
        <family val="2"/>
        <charset val="204"/>
      </rPr>
      <t>200м</t>
    </r>
    <r>
      <rPr>
        <sz val="8"/>
        <color indexed="8"/>
        <rFont val="Arial"/>
        <family val="2"/>
        <charset val="204"/>
      </rPr>
      <t xml:space="preserve"> на улице и 400м в помещении) оптико-электронный активный, синхронизированный, двухлучевой, система TDM, система адресации,</t>
    </r>
    <r>
      <rPr>
        <b/>
        <sz val="8"/>
        <color indexed="8"/>
        <rFont val="Arial"/>
        <family val="2"/>
        <charset val="204"/>
      </rPr>
      <t xml:space="preserve"> автоматический выбор частоты для стыковки</t>
    </r>
    <r>
      <rPr>
        <sz val="8"/>
        <color indexed="8"/>
        <rFont val="Arial"/>
        <family val="2"/>
        <charset val="204"/>
      </rPr>
      <t xml:space="preserve">, </t>
    </r>
    <r>
      <rPr>
        <b/>
        <sz val="8"/>
        <color indexed="8"/>
        <rFont val="Arial"/>
        <family val="2"/>
        <charset val="204"/>
      </rPr>
      <t>автоконтроль излучаемой мощности ATPC, быстрая настройка без помощи вольтметра</t>
    </r>
    <r>
      <rPr>
        <sz val="8"/>
        <color indexed="8"/>
        <rFont val="Arial"/>
        <family val="2"/>
        <charset val="204"/>
      </rPr>
      <t xml:space="preserve">, "сухие контакты " - н.з./н.о. реле, </t>
    </r>
    <r>
      <rPr>
        <b/>
        <sz val="8"/>
        <color indexed="8"/>
        <rFont val="Arial"/>
        <family val="2"/>
        <charset val="204"/>
      </rPr>
      <t>защита от электромагнитных разрядов до 14 кВ</t>
    </r>
  </si>
  <si>
    <t>STA AX-3</t>
  </si>
  <si>
    <r>
      <t>Профессиональный Г-образный кронштейн для крепления АХ серии на заборе/стене,</t>
    </r>
    <r>
      <rPr>
        <b/>
        <sz val="8"/>
        <color indexed="10"/>
        <rFont val="Arial"/>
        <family val="2"/>
        <charset val="204"/>
      </rPr>
      <t xml:space="preserve"> цена за 1 шт!</t>
    </r>
  </si>
  <si>
    <t>BC-1</t>
  </si>
  <si>
    <r>
      <t xml:space="preserve">Задняя крышка для AX-250/500/350/650 при креплении на столбе </t>
    </r>
    <r>
      <rPr>
        <b/>
        <sz val="8"/>
        <color indexed="8"/>
        <rFont val="Arial"/>
        <family val="2"/>
        <charset val="204"/>
      </rPr>
      <t>(пара)</t>
    </r>
  </si>
  <si>
    <t>BC-2</t>
  </si>
  <si>
    <r>
      <t xml:space="preserve">Задняя крышка для AX-100/200 Plus/Alpha при креплении на столбе </t>
    </r>
    <r>
      <rPr>
        <b/>
        <sz val="8"/>
        <color indexed="8"/>
        <rFont val="Arial"/>
        <family val="2"/>
        <charset val="204"/>
      </rPr>
      <t>(пара)</t>
    </r>
  </si>
  <si>
    <t>BC-3</t>
  </si>
  <si>
    <r>
      <t xml:space="preserve">Задняя крышка для AX-70/100/130/200 TN/TF при креплении на столбе </t>
    </r>
    <r>
      <rPr>
        <b/>
        <sz val="8"/>
        <color indexed="8"/>
        <rFont val="Arial"/>
        <family val="2"/>
        <charset val="204"/>
      </rPr>
      <t>(пара)</t>
    </r>
  </si>
  <si>
    <t>PCS-3</t>
  </si>
  <si>
    <r>
      <t xml:space="preserve">Боковая крышка для AX-70/100/130/200 TN/TF при креплении на столбе </t>
    </r>
    <r>
      <rPr>
        <b/>
        <sz val="8"/>
        <color indexed="8"/>
        <rFont val="Arial"/>
        <family val="2"/>
        <charset val="204"/>
      </rPr>
      <t>(пара)</t>
    </r>
  </si>
  <si>
    <t>HU-1</t>
  </si>
  <si>
    <r>
      <t xml:space="preserve">Нагреватель для AX-250/500/350/650 Plus/MKII, до - 60° С </t>
    </r>
    <r>
      <rPr>
        <b/>
        <sz val="8"/>
        <color indexed="8"/>
        <rFont val="Arial"/>
        <family val="2"/>
        <charset val="204"/>
      </rPr>
      <t>(пара)</t>
    </r>
  </si>
  <si>
    <t>HU-2</t>
  </si>
  <si>
    <r>
      <t xml:space="preserve">Нагреватель для AX-100/200 Plus/Alpha, до - 60° С </t>
    </r>
    <r>
      <rPr>
        <b/>
        <sz val="8"/>
        <color indexed="8"/>
        <rFont val="Arial"/>
        <family val="2"/>
        <charset val="204"/>
      </rPr>
      <t>(пара)</t>
    </r>
  </si>
  <si>
    <t>HU-3</t>
  </si>
  <si>
    <r>
      <t xml:space="preserve">Нагреватель для AX-70/100/130/200 TN/TF , до - 60° С </t>
    </r>
    <r>
      <rPr>
        <b/>
        <sz val="8"/>
        <color indexed="8"/>
        <rFont val="Arial"/>
        <family val="2"/>
        <charset val="204"/>
      </rPr>
      <t>(пара)</t>
    </r>
  </si>
  <si>
    <t>AX-500P COVER</t>
  </si>
  <si>
    <t>Передняя крышка для извещателей AX-250/500/350/650 (ЗиП)</t>
  </si>
  <si>
    <t>Активный инфракрасный барьер со встроенной сиреной</t>
  </si>
  <si>
    <t xml:space="preserve"> BX-100PLUS</t>
  </si>
  <si>
    <r>
      <t>Всепогодный</t>
    </r>
    <r>
      <rPr>
        <sz val="8"/>
        <color indexed="8"/>
        <rFont val="Arial"/>
        <family val="2"/>
        <charset val="204"/>
      </rPr>
      <t xml:space="preserve"> </t>
    </r>
    <r>
      <rPr>
        <b/>
        <sz val="8"/>
        <color indexed="8"/>
        <rFont val="Arial"/>
        <family val="2"/>
        <charset val="204"/>
      </rPr>
      <t>до -35°С</t>
    </r>
    <r>
      <rPr>
        <sz val="8"/>
        <color indexed="8"/>
        <rFont val="Arial"/>
        <family val="2"/>
        <charset val="204"/>
      </rPr>
      <t xml:space="preserve">, дальность </t>
    </r>
    <r>
      <rPr>
        <b/>
        <sz val="8"/>
        <color indexed="8"/>
        <rFont val="Arial"/>
        <family val="2"/>
        <charset val="204"/>
      </rPr>
      <t>до 30 м</t>
    </r>
    <r>
      <rPr>
        <sz val="8"/>
        <color indexed="8"/>
        <rFont val="Arial"/>
        <family val="2"/>
        <charset val="204"/>
      </rPr>
      <t xml:space="preserve"> на улице и до 60 м внутри, синхронизированный, </t>
    </r>
    <r>
      <rPr>
        <b/>
        <sz val="8"/>
        <color indexed="8"/>
        <rFont val="Arial"/>
        <family val="2"/>
        <charset val="204"/>
      </rPr>
      <t>двухлучевой</t>
    </r>
    <r>
      <rPr>
        <sz val="8"/>
        <color indexed="8"/>
        <rFont val="Arial"/>
        <family val="2"/>
        <charset val="204"/>
      </rPr>
      <t xml:space="preserve">, "сухие контакты " - н.з./н.о. реле, </t>
    </r>
    <r>
      <rPr>
        <b/>
        <sz val="8"/>
        <color indexed="8"/>
        <rFont val="Arial"/>
        <family val="2"/>
        <charset val="204"/>
      </rPr>
      <t>со встроенной сиреной</t>
    </r>
    <r>
      <rPr>
        <sz val="8"/>
        <color indexed="8"/>
        <rFont val="Arial"/>
        <family val="2"/>
        <charset val="204"/>
      </rPr>
      <t>, настройка по звуку</t>
    </r>
  </si>
  <si>
    <t xml:space="preserve"> SP-1</t>
  </si>
  <si>
    <r>
      <t>Кронштейн (</t>
    </r>
    <r>
      <rPr>
        <b/>
        <sz val="8"/>
        <color indexed="8"/>
        <rFont val="Arial"/>
        <family val="2"/>
        <charset val="204"/>
      </rPr>
      <t>цена за 1шт)</t>
    </r>
  </si>
  <si>
    <t xml:space="preserve"> MG-1</t>
  </si>
  <si>
    <r>
      <t>Вандалозащищенный корпус для BX-100PLUS</t>
    </r>
    <r>
      <rPr>
        <b/>
        <sz val="8"/>
        <color indexed="8"/>
        <rFont val="Arial"/>
        <family val="2"/>
        <charset val="204"/>
      </rPr>
      <t xml:space="preserve"> (цена за 1шт)</t>
    </r>
  </si>
  <si>
    <t xml:space="preserve"> WC-1</t>
  </si>
  <si>
    <r>
      <t xml:space="preserve">Декоративный корпус для BX-100PLUS и BX-80N </t>
    </r>
    <r>
      <rPr>
        <b/>
        <sz val="8"/>
        <color indexed="8"/>
        <rFont val="Arial"/>
        <family val="2"/>
        <charset val="204"/>
      </rPr>
      <t>(цена за 1шт)</t>
    </r>
  </si>
  <si>
    <t xml:space="preserve">REDNET Серия </t>
  </si>
  <si>
    <t xml:space="preserve">Надежная защита периметра       </t>
  </si>
  <si>
    <t xml:space="preserve"> RN4/10-25 (Channel A/B)</t>
  </si>
  <si>
    <r>
      <t xml:space="preserve">Комплект 4 передатчика + 4 приемника на расстояние от 10 до 25м, </t>
    </r>
    <r>
      <rPr>
        <b/>
        <sz val="8"/>
        <rFont val="Arial CYR"/>
        <family val="2"/>
        <charset val="204"/>
      </rPr>
      <t xml:space="preserve">-35°С +60°С </t>
    </r>
    <r>
      <rPr>
        <sz val="8"/>
        <rFont val="Arial Cyr"/>
        <family val="2"/>
        <charset val="204"/>
      </rPr>
      <t>70мА(прм+прд), 800мА(нагреватели). Два варианта исполнения по частоте  -  Channel A (по умолчанию) или Cannel B (необходимо указывать при заказе)</t>
    </r>
  </si>
  <si>
    <t xml:space="preserve"> RN4/25-75 (Channel A/B)</t>
  </si>
  <si>
    <t>Аналогично RN4/10-25, но на расстояние от 25 до 75м</t>
  </si>
  <si>
    <t xml:space="preserve"> RN4/75-150 (Channel A/B)</t>
  </si>
  <si>
    <t>Аналогично RN4/10-25, но на расстояние от 75 до 150м</t>
  </si>
  <si>
    <t xml:space="preserve"> RNT 175</t>
  </si>
  <si>
    <t>Двусторонняя башня для RN4 (свободной установки). Высота 1.75м.</t>
  </si>
  <si>
    <t xml:space="preserve"> RNW 175</t>
  </si>
  <si>
    <t>Настенная башня для RN4. Высота 1.75м.</t>
  </si>
  <si>
    <t>Аксессуары для серии REDNET</t>
  </si>
  <si>
    <t xml:space="preserve"> RNBB</t>
  </si>
  <si>
    <t>Напольный кронштейн для башни RNT 175 (Уст. в бетонное основание)</t>
  </si>
  <si>
    <t xml:space="preserve"> RNTT</t>
  </si>
  <si>
    <t>Топ-тампер для RNT 175. Исключает возможность "перелаза" с опорой на башню.</t>
  </si>
  <si>
    <t xml:space="preserve"> RNPK</t>
  </si>
  <si>
    <t>Кронштейн для крепления башни RNW 175 на столбе (диаметр 48мм)</t>
  </si>
  <si>
    <t xml:space="preserve"> IR2000 B8/L</t>
  </si>
  <si>
    <t>Передняя крышка для башен RNT/RNW 175 (ЗиП)</t>
  </si>
  <si>
    <t xml:space="preserve"> RLT2000A6</t>
  </si>
  <si>
    <t>Верхняя крышка для башни RNT175 (ЗиП)</t>
  </si>
  <si>
    <t xml:space="preserve"> RLT2000B2</t>
  </si>
  <si>
    <t>Основание башни RNT175 (ЗиП)</t>
  </si>
  <si>
    <t xml:space="preserve"> IR2000A6</t>
  </si>
  <si>
    <t>Кронштейн для установки прд/прм головок RN4 в башню (ЗиП)</t>
  </si>
  <si>
    <t xml:space="preserve"> RN-FAN</t>
  </si>
  <si>
    <t>Вентилятор для башен RNT175</t>
  </si>
  <si>
    <t xml:space="preserve"> RLW-FAN</t>
  </si>
  <si>
    <t>Вентилятор для башен RNW 175</t>
  </si>
  <si>
    <t xml:space="preserve"> CVS 1</t>
  </si>
  <si>
    <t>Блок питания 240VAC/12VDC для извещателей RN4</t>
  </si>
  <si>
    <t xml:space="preserve"> CVSR 3</t>
  </si>
  <si>
    <t>Блок питания 240VAC/12VDC с зарядным устройством для извещателей RN4</t>
  </si>
  <si>
    <t>3.2. Башни для активных извещателей</t>
  </si>
  <si>
    <t xml:space="preserve"> PT050</t>
  </si>
  <si>
    <r>
      <t xml:space="preserve">Двусторонняя башня для установки на горизонтальную поверхность. Высота 0.5м. Установка всех извещателей серии AX </t>
    </r>
    <r>
      <rPr>
        <sz val="8"/>
        <color indexed="8"/>
        <rFont val="Arial"/>
        <family val="2"/>
        <charset val="204"/>
      </rPr>
      <t>(</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</si>
  <si>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PT100</t>
  </si>
  <si>
    <r>
      <t xml:space="preserve">Двусторонняя башня для установки на горизонтальную поверхность. Высота 1.0м. Установка всех извещателей серии AX </t>
    </r>
    <r>
      <rPr>
        <sz val="8"/>
        <color indexed="8"/>
        <rFont val="Arial"/>
        <family val="2"/>
        <charset val="204"/>
      </rPr>
      <t>(</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</si>
  <si>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PT150</t>
  </si>
  <si>
    <r>
      <t xml:space="preserve">Двусторонняя башня для установки на горизонтальную поверхность. Высота 1.5м.  Установка всех извещателей серии AX </t>
    </r>
    <r>
      <rPr>
        <sz val="8"/>
        <color indexed="8"/>
        <rFont val="Arial"/>
        <family val="2"/>
        <charset val="204"/>
      </rPr>
      <t>(</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</si>
  <si>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PT200</t>
  </si>
  <si>
    <r>
      <t>Двусторонняя башня для установки на горизонтальную поверхность. Высота 2.0м.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</si>
  <si>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PT300</t>
  </si>
  <si>
    <r>
      <t>Двусторонняя башня для установки на горизонтальную поверхность. Высота 3.0м.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</si>
  <si>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PT050W</t>
  </si>
  <si>
    <r>
      <t>Односторонняя башня для установки на вертикальную поверхность. Высота 0.5м.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</si>
  <si>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PT100W</t>
  </si>
  <si>
    <r>
      <t>Односторонняя башня для установки на вертикальную поверхность. Высота 1.0м.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</si>
  <si>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PT150W</t>
  </si>
  <si>
    <r>
      <t>Односторонняя башня для установки на вертикальную поверхность. Высота 1.5м.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</si>
  <si>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PT200W</t>
  </si>
  <si>
    <r>
      <t>Односторонняя башня для установки на вертикальную поверхность. Высота 2.0м.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</si>
  <si>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PT300W</t>
  </si>
  <si>
    <r>
      <t>Односторонняя башня для установки на вертикальную поверхность. Высота 3.0м.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</si>
  <si>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MB050 </t>
  </si>
  <si>
    <r>
      <t>Односторонняя башня для установки на горизонтальную поверхность. Высота 0.5м.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</si>
  <si>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MB100 </t>
  </si>
  <si>
    <r>
      <t>Односторонняя башня для установки на горизонтальную поверхность. Высота 1.0м.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</si>
  <si>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MB150 </t>
  </si>
  <si>
    <r>
      <t>Односторонняя башня для установки на горизонтальную поверхность. Высота 1.5м.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</si>
  <si>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MB200 </t>
  </si>
  <si>
    <r>
      <t>Односторонняя башня для установки на горизонтальную поверхность. Высота 2.0м.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</si>
  <si>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MB300</t>
  </si>
  <si>
    <r>
      <t>Односторонняя башня для установки на горизонтальную поверхность. Высота 3.0м. Установка всех извещателей серии AX (</t>
    </r>
    <r>
      <rPr>
        <sz val="8"/>
        <color indexed="10"/>
        <rFont val="Arial"/>
        <family val="2"/>
        <charset val="204"/>
      </rPr>
      <t>кроме</t>
    </r>
    <r>
      <rPr>
        <sz val="8"/>
        <color indexed="8"/>
        <rFont val="Arial"/>
        <family val="2"/>
        <charset val="204"/>
      </rPr>
      <t xml:space="preserve"> AX100/200TFR). Для крепления в башни извещателей AX-100/200TF, AX-70/130/200TN и AX-350/650DH </t>
    </r>
    <r>
      <rPr>
        <sz val="8"/>
        <color indexed="10"/>
        <rFont val="Arial"/>
        <family val="2"/>
        <charset val="204"/>
      </rPr>
      <t>необходимо</t>
    </r>
    <r>
      <rPr>
        <sz val="8"/>
        <color indexed="8"/>
        <rFont val="Arial"/>
        <family val="2"/>
        <charset val="204"/>
      </rPr>
      <t xml:space="preserve"> использовать переходные платы BEAG, извещателей AX-100/200Plus — платы PT2H.</t>
    </r>
  </si>
  <si>
    <t xml:space="preserve"> MALTA</t>
  </si>
  <si>
    <t>Односторонняя цилиндрическая башня-фонарь с шаровым плафоном для установки на горизонтальную поверхность, высота 1.85м,  для уличных извещателей серии AX-70/130/200/TN/TF</t>
  </si>
  <si>
    <t xml:space="preserve"> SPIRO 150</t>
  </si>
  <si>
    <t>Односторонняя цилиндрическая башня для установки на горизонтальную поверхность, высота 1.55м,  для уличных извещателей серии AX-70/130/200/TN/TF</t>
  </si>
  <si>
    <t xml:space="preserve"> SPIRO 80</t>
  </si>
  <si>
    <t>Аналогично SPIRO 150, высота 0.8м</t>
  </si>
  <si>
    <t xml:space="preserve"> CAV1</t>
  </si>
  <si>
    <r>
      <t>Односторонняя декоративная башня-фонарь</t>
    </r>
    <r>
      <rPr>
        <b/>
        <sz val="8"/>
        <color indexed="10"/>
        <rFont val="Arial"/>
        <family val="2"/>
        <charset val="204"/>
      </rPr>
      <t xml:space="preserve"> (1 шт) </t>
    </r>
    <r>
      <rPr>
        <sz val="8"/>
        <color indexed="8"/>
        <rFont val="Arial"/>
        <family val="2"/>
        <charset val="204"/>
      </rPr>
      <t>для установки на горизонтальную поверхность, высота 1.0м,  для уличных извещателей серии AX-70/130/200/TN/TF</t>
    </r>
  </si>
  <si>
    <t xml:space="preserve"> CAVW</t>
  </si>
  <si>
    <r>
      <t>Односторонняя декоративная башня-фонарь</t>
    </r>
    <r>
      <rPr>
        <b/>
        <sz val="8"/>
        <color indexed="10"/>
        <rFont val="Arial"/>
        <family val="2"/>
        <charset val="204"/>
      </rPr>
      <t xml:space="preserve"> (комплект 2шт!) </t>
    </r>
    <r>
      <rPr>
        <sz val="8"/>
        <color indexed="8"/>
        <rFont val="Arial"/>
        <family val="2"/>
        <charset val="204"/>
      </rPr>
      <t>для установки на вертикальную поверхность,  для уличных извещателей серии AX-70/130/200/TN/TF</t>
    </r>
  </si>
  <si>
    <t xml:space="preserve"> PT-LUX</t>
  </si>
  <si>
    <t>Надстройка для башен серии PTxxx для установки светильников</t>
  </si>
  <si>
    <t xml:space="preserve"> PT-CCTV</t>
  </si>
  <si>
    <t>Надстройка для башен серии PTxxx для установки видеокамер (с фокусным расстоянием до 12мм).</t>
  </si>
  <si>
    <t xml:space="preserve"> PTFB</t>
  </si>
  <si>
    <t>Кронштейн для крепления башен серии PT на земле (заливается в бетон)</t>
  </si>
  <si>
    <t xml:space="preserve"> PTWB</t>
  </si>
  <si>
    <t>Кронштейн для крепления башен серии PT на стене</t>
  </si>
  <si>
    <t xml:space="preserve"> PT2H</t>
  </si>
  <si>
    <r>
      <t xml:space="preserve">Переходная металлическая плата для крепления в башни PT, MB-W, MB малогабаритных извещателей AX-100/200PLUS. </t>
    </r>
    <r>
      <rPr>
        <b/>
        <sz val="8"/>
        <color indexed="10"/>
        <rFont val="Arial"/>
        <family val="2"/>
        <charset val="204"/>
      </rPr>
      <t>Цена за 1шт</t>
    </r>
    <r>
      <rPr>
        <b/>
        <sz val="8"/>
        <color indexed="8"/>
        <rFont val="Arial"/>
        <family val="2"/>
        <charset val="204"/>
      </rPr>
      <t>.</t>
    </r>
  </si>
  <si>
    <t xml:space="preserve"> BEAG</t>
  </si>
  <si>
    <r>
      <t xml:space="preserve">Комплект переходников (2шт) для крепления извещателей AX моделей </t>
    </r>
    <r>
      <rPr>
        <sz val="8"/>
        <color indexed="10"/>
        <rFont val="Arial"/>
        <family val="2"/>
        <charset val="204"/>
      </rPr>
      <t xml:space="preserve">AX-100/200/350/650TF, AX-250/500Plus, AX-70/130/200TN и AX-350/650DH </t>
    </r>
    <r>
      <rPr>
        <sz val="8"/>
        <color indexed="8"/>
        <rFont val="Arial"/>
        <family val="2"/>
        <charset val="204"/>
      </rPr>
      <t>в башни серии PT, MB-W, MB.</t>
    </r>
  </si>
  <si>
    <t xml:space="preserve"> PTPS</t>
  </si>
  <si>
    <t>Топ-тампер для башен серии PT. Исключает возможность "перелаза" через башню.</t>
  </si>
  <si>
    <t xml:space="preserve"> PTPSW</t>
  </si>
  <si>
    <t>Топ-тампер для башен серии PTxxxW. Исключает возможность "перелаза" через башню.</t>
  </si>
  <si>
    <t xml:space="preserve"> PT4R</t>
  </si>
  <si>
    <t>Комплект креплений и растяжек для установки башен серии PT в условиях сильных ветров.</t>
  </si>
  <si>
    <t xml:space="preserve"> PTTOP</t>
  </si>
  <si>
    <t>Верхняя крышка для башен серии PT (ЗиП)</t>
  </si>
  <si>
    <t xml:space="preserve"> PTTOP/W</t>
  </si>
  <si>
    <t>Верхняя крышка для башен серии MbxxxW (ЗиП)</t>
  </si>
  <si>
    <t xml:space="preserve"> PTPX1</t>
  </si>
  <si>
    <t>Передняя крышка для башен PT, MBxxxW, MB высота 1м (ЗиП)</t>
  </si>
  <si>
    <t xml:space="preserve"> PTPX1.5</t>
  </si>
  <si>
    <t>Передняя крышка для башен PT, MBxxxW, MB высота 1.5м (ЗиП)</t>
  </si>
  <si>
    <t xml:space="preserve"> PTPX2</t>
  </si>
  <si>
    <t>Передняя крышка для башен PT, MBxxxW, MB высота 2.0м (ЗиП)</t>
  </si>
  <si>
    <t xml:space="preserve"> PTPX3</t>
  </si>
  <si>
    <t>Передняя крышка для башен PT, MBxxxW, MB высота 3.0м (ЗиП)</t>
  </si>
  <si>
    <t xml:space="preserve"> MB3SB</t>
  </si>
  <si>
    <t>Дополнительные боковые кронштейны (0.7м) для башен PT/MB. Входят в комплект поставки башен PT300/MB300.</t>
  </si>
  <si>
    <t xml:space="preserve"> MBFB</t>
  </si>
  <si>
    <t>Кронштейн для крепления башен серии MB на земле (заливается в бетон)</t>
  </si>
  <si>
    <t xml:space="preserve"> MBPS</t>
  </si>
  <si>
    <t>Топ-тампер для башен серии MB. Исключает возможность "перелаза" через башню.</t>
  </si>
  <si>
    <t xml:space="preserve"> MBSB</t>
  </si>
  <si>
    <t>Боковые кронштейны для башен серии MB. Цена за пару (ЗиП)</t>
  </si>
  <si>
    <t xml:space="preserve"> MBTOP</t>
  </si>
  <si>
    <t>Верхняя крышка для башен серии MB (ЗиП)</t>
  </si>
  <si>
    <t xml:space="preserve"> MAFB</t>
  </si>
  <si>
    <t>Кронштейн для крепления башен серии MALTA, SPIRO и CAV1 на земле (заливается в бетон)</t>
  </si>
  <si>
    <t xml:space="preserve"> MB3R</t>
  </si>
  <si>
    <t>Комплект креплений и растяжек для установки башен серии MB в условиях сильных ветров.</t>
  </si>
  <si>
    <t xml:space="preserve"> MAH</t>
  </si>
  <si>
    <t>Встраиваемый нагреватель для башен серий MALTA, SPIRO, CAV1, CAVW, 12В, 250мА</t>
  </si>
  <si>
    <t xml:space="preserve"> MAH24V</t>
  </si>
  <si>
    <t>Встраиваемый нагреватель для башен серий MALTA, 12/24В, 250мА</t>
  </si>
  <si>
    <t xml:space="preserve"> PTH</t>
  </si>
  <si>
    <t>Встраиваемый нагреватель для башен серий PT/MB, 12В, 250мА</t>
  </si>
  <si>
    <t xml:space="preserve"> PTH24V</t>
  </si>
  <si>
    <t>Встраиваемый нагреватель для башен серий PT/MB, 12/24В, 250мА</t>
  </si>
  <si>
    <t xml:space="preserve"> PTS</t>
  </si>
  <si>
    <t>Термостат (часть нагревателя, (используется совместно с PTH или MAH)</t>
  </si>
  <si>
    <t xml:space="preserve"> FAN12V</t>
  </si>
  <si>
    <t>Вентилятор для установки в башни PT/MB. Используется совместно с нагревателем PTH/PTH24, 12В, 150мА</t>
  </si>
  <si>
    <t xml:space="preserve"> FAN24V</t>
  </si>
  <si>
    <t>Вентилятор для установки в башни PT/MB. Используется совместно с нагревателем PTH/PTH24, 24В, 150мА</t>
  </si>
  <si>
    <t xml:space="preserve"> DC12V</t>
  </si>
  <si>
    <t>Блок питания с зарядным устройством 12B, 3.5A. Преобразовывает 220В в 12В внутри башни PT/MB.</t>
  </si>
  <si>
    <t xml:space="preserve"> DC24V</t>
  </si>
  <si>
    <t>Блок питания с зарядным устройством 24B, 1.8A. Преобразовывает 220В в 24В внутри башни PT/MB.</t>
  </si>
  <si>
    <t xml:space="preserve"> PT CLIP</t>
  </si>
  <si>
    <t>Комплект хомутов (10шт.) для крепления кабеля внутри башен PT/MB</t>
  </si>
  <si>
    <t>3.3. Башни в сборе</t>
  </si>
  <si>
    <t xml:space="preserve"> PT150/TR</t>
  </si>
  <si>
    <r>
      <t>Башня PT150 полностью готовая к установке 4-х</t>
    </r>
    <r>
      <rPr>
        <b/>
        <i/>
        <sz val="8"/>
        <rFont val="Arial"/>
        <family val="2"/>
        <charset val="204"/>
      </rPr>
      <t xml:space="preserve"> </t>
    </r>
    <r>
      <rPr>
        <b/>
        <i/>
        <u/>
        <sz val="8"/>
        <rFont val="Arial"/>
        <family val="2"/>
        <charset val="204"/>
      </rPr>
      <t>передающих</t>
    </r>
    <r>
      <rPr>
        <sz val="8"/>
        <rFont val="Arial"/>
        <family val="2"/>
        <charset val="204"/>
      </rPr>
      <t xml:space="preserve"> модулей активных извещателей серии AX по 2 с каждой стороны. Комплектация: блок питания ~220/12В, внутренняя кабельная разводка, обогреватели, вентиляторы, термостаты, тамперы на вскрытие и коммутационные платы. Рабочая температура до -35°С. </t>
    </r>
    <r>
      <rPr>
        <sz val="8"/>
        <color indexed="10"/>
        <rFont val="Arial"/>
        <family val="2"/>
        <charset val="204"/>
      </rPr>
      <t>Поставляется только в сборе с извещателями серий TF, DH MKIII или DH TS</t>
    </r>
    <r>
      <rPr>
        <sz val="8"/>
        <rFont val="Arial"/>
        <family val="2"/>
        <charset val="204"/>
      </rPr>
      <t xml:space="preserve"> (</t>
    </r>
    <r>
      <rPr>
        <b/>
        <sz val="8"/>
        <rFont val="Arial"/>
        <family val="2"/>
        <charset val="204"/>
      </rPr>
      <t>модели извещателей указываются при заказе</t>
    </r>
    <r>
      <rPr>
        <sz val="8"/>
        <rFont val="Arial"/>
        <family val="2"/>
        <charset val="204"/>
      </rPr>
      <t xml:space="preserve">). </t>
    </r>
    <r>
      <rPr>
        <sz val="8"/>
        <color indexed="10"/>
        <rFont val="Arial"/>
        <family val="2"/>
        <charset val="204"/>
      </rPr>
      <t>Внимание! Извещатели оплачиваются отдельно!!!</t>
    </r>
  </si>
  <si>
    <t xml:space="preserve"> PT150/RX</t>
  </si>
  <si>
    <r>
      <t>Башня PT150 полностью готовая к установке 4-х</t>
    </r>
    <r>
      <rPr>
        <b/>
        <i/>
        <sz val="8"/>
        <rFont val="Arial"/>
        <family val="2"/>
        <charset val="204"/>
      </rPr>
      <t xml:space="preserve"> </t>
    </r>
    <r>
      <rPr>
        <b/>
        <i/>
        <u/>
        <sz val="8"/>
        <rFont val="Arial"/>
        <family val="2"/>
        <charset val="204"/>
      </rPr>
      <t xml:space="preserve">приемных </t>
    </r>
    <r>
      <rPr>
        <sz val="8"/>
        <rFont val="Arial"/>
        <family val="2"/>
        <charset val="204"/>
      </rPr>
      <t xml:space="preserve">модулей активных извещателей серии AX по 2 с каждой стороны. Комплектация: </t>
    </r>
    <r>
      <rPr>
        <sz val="8"/>
        <color indexed="8"/>
        <rFont val="Arial"/>
        <family val="2"/>
        <charset val="204"/>
      </rPr>
      <t xml:space="preserve"> блок питания ~220/12В, внутренняя кабельная разводка, обогреватели, вентиляторы, термостаты, тамперы на вскрытие</t>
    </r>
    <r>
      <rPr>
        <sz val="8"/>
        <rFont val="Arial"/>
        <family val="2"/>
        <charset val="204"/>
      </rPr>
      <t xml:space="preserve"> и коммутационные платы.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</si>
  <si>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PT200/TR</t>
  </si>
  <si>
    <r>
      <t>Башня PT200 полностью готовая к установке 4 или 6</t>
    </r>
    <r>
      <rPr>
        <b/>
        <i/>
        <sz val="8"/>
        <rFont val="Arial"/>
        <family val="2"/>
        <charset val="204"/>
      </rPr>
      <t xml:space="preserve"> </t>
    </r>
    <r>
      <rPr>
        <b/>
        <i/>
        <u/>
        <sz val="8"/>
        <rFont val="Arial"/>
        <family val="2"/>
        <charset val="204"/>
      </rPr>
      <t>передающих</t>
    </r>
    <r>
      <rPr>
        <sz val="8"/>
        <rFont val="Arial"/>
        <family val="2"/>
        <charset val="204"/>
      </rPr>
      <t xml:space="preserve"> модулей активных извещателей серии AX по 2 или 3 с каждой стороны. Комплектация: </t>
    </r>
    <r>
      <rPr>
        <sz val="8"/>
        <color indexed="8"/>
        <rFont val="Arial"/>
        <family val="2"/>
        <charset val="204"/>
      </rPr>
      <t xml:space="preserve"> блок питания ~220/12В, внутренняя кабельная разводка, обогреватели, вентиляторы, термостаты, тамперы на вскрытие</t>
    </r>
    <r>
      <rPr>
        <sz val="8"/>
        <rFont val="Arial"/>
        <family val="2"/>
        <charset val="204"/>
      </rPr>
      <t xml:space="preserve"> и коммутационные платы.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</si>
  <si>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PT200/RX</t>
  </si>
  <si>
    <r>
      <t>Башня PT200 полностью готовая к установке 4 или 6</t>
    </r>
    <r>
      <rPr>
        <b/>
        <i/>
        <sz val="8"/>
        <rFont val="Arial"/>
        <family val="2"/>
        <charset val="204"/>
      </rPr>
      <t xml:space="preserve"> </t>
    </r>
    <r>
      <rPr>
        <b/>
        <i/>
        <u/>
        <sz val="8"/>
        <rFont val="Arial"/>
        <family val="2"/>
        <charset val="204"/>
      </rPr>
      <t xml:space="preserve">приемных </t>
    </r>
    <r>
      <rPr>
        <sz val="8"/>
        <rFont val="Arial"/>
        <family val="2"/>
        <charset val="204"/>
      </rPr>
      <t xml:space="preserve">модулей активных извещателей серии AX по 2 или 3 с каждой стороны. Комплектация: </t>
    </r>
    <r>
      <rPr>
        <sz val="8"/>
        <color indexed="8"/>
        <rFont val="Arial"/>
        <family val="2"/>
        <charset val="204"/>
      </rPr>
      <t xml:space="preserve"> блок питания ~220/12В, внутренняя кабельная разводка, обогреватели, вентиляторы, термостаты, тамперы на вскрытие</t>
    </r>
    <r>
      <rPr>
        <sz val="8"/>
        <rFont val="Arial"/>
        <family val="2"/>
        <charset val="204"/>
      </rPr>
      <t xml:space="preserve"> и коммутационные платы.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</si>
  <si>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PT300/TR</t>
  </si>
  <si>
    <r>
      <t>Башня PT300 полностью готовая к установке  6 или 8</t>
    </r>
    <r>
      <rPr>
        <b/>
        <i/>
        <sz val="8"/>
        <rFont val="Arial"/>
        <family val="2"/>
        <charset val="204"/>
      </rPr>
      <t xml:space="preserve"> </t>
    </r>
    <r>
      <rPr>
        <b/>
        <i/>
        <u/>
        <sz val="8"/>
        <rFont val="Arial"/>
        <family val="2"/>
        <charset val="204"/>
      </rPr>
      <t>передающих</t>
    </r>
    <r>
      <rPr>
        <b/>
        <sz val="8"/>
        <rFont val="Arial"/>
        <family val="2"/>
        <charset val="204"/>
      </rPr>
      <t xml:space="preserve"> </t>
    </r>
    <r>
      <rPr>
        <sz val="8"/>
        <rFont val="Arial"/>
        <family val="2"/>
        <charset val="204"/>
      </rPr>
      <t xml:space="preserve">модулей активных извещателей серии AX </t>
    </r>
    <r>
      <rPr>
        <sz val="8"/>
        <color indexed="8"/>
        <rFont val="Arial"/>
        <family val="2"/>
        <charset val="204"/>
      </rPr>
      <t>по 3 или 4 с каждой стороны</t>
    </r>
    <r>
      <rPr>
        <sz val="8"/>
        <rFont val="Arial"/>
        <family val="2"/>
        <charset val="204"/>
      </rPr>
      <t xml:space="preserve">. Комплектация: 2 </t>
    </r>
    <r>
      <rPr>
        <sz val="8"/>
        <color indexed="8"/>
        <rFont val="Arial"/>
        <family val="2"/>
        <charset val="204"/>
      </rPr>
      <t>блока питания ~220/12В, внутренняя кабельная разводка, обогреватели, вентиляторы, термостаты, тамперы на вскрытие</t>
    </r>
    <r>
      <rPr>
        <sz val="8"/>
        <rFont val="Arial"/>
        <family val="2"/>
        <charset val="204"/>
      </rPr>
      <t xml:space="preserve"> и коммутационные платы.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</si>
  <si>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PT300/RX</t>
  </si>
  <si>
    <r>
      <t>Башня PT300 полностью готовая к установке  6 или 8</t>
    </r>
    <r>
      <rPr>
        <b/>
        <i/>
        <sz val="8"/>
        <rFont val="Arial"/>
        <family val="2"/>
        <charset val="204"/>
      </rPr>
      <t xml:space="preserve"> </t>
    </r>
    <r>
      <rPr>
        <b/>
        <i/>
        <u/>
        <sz val="8"/>
        <rFont val="Arial"/>
        <family val="2"/>
        <charset val="204"/>
      </rPr>
      <t>приемных</t>
    </r>
    <r>
      <rPr>
        <b/>
        <sz val="8"/>
        <rFont val="Arial"/>
        <family val="2"/>
        <charset val="204"/>
      </rPr>
      <t xml:space="preserve"> </t>
    </r>
    <r>
      <rPr>
        <sz val="8"/>
        <rFont val="Arial"/>
        <family val="2"/>
        <charset val="204"/>
      </rPr>
      <t xml:space="preserve">модулей активных извещателей серии AX по 3 или 4 с каждой стороны. Комплектация: </t>
    </r>
    <r>
      <rPr>
        <sz val="8"/>
        <color indexed="8"/>
        <rFont val="Arial"/>
        <family val="2"/>
        <charset val="204"/>
      </rPr>
      <t>блоки питания ~220/12В, внутренняя кабельная разводка, обогреватели, вентиляторы, термостаты, тамперы на вскрытие и коммутационные платы</t>
    </r>
    <r>
      <rPr>
        <sz val="8"/>
        <rFont val="Arial"/>
        <family val="2"/>
        <charset val="204"/>
      </rPr>
      <t xml:space="preserve">.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</si>
  <si>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PT150W/TR</t>
  </si>
  <si>
    <r>
      <t>Башня PT150W полностью готовая к установке 2-х</t>
    </r>
    <r>
      <rPr>
        <b/>
        <i/>
        <sz val="8"/>
        <rFont val="Arial"/>
        <family val="2"/>
        <charset val="204"/>
      </rPr>
      <t xml:space="preserve"> </t>
    </r>
    <r>
      <rPr>
        <b/>
        <i/>
        <u/>
        <sz val="8"/>
        <rFont val="Arial"/>
        <family val="2"/>
        <charset val="204"/>
      </rPr>
      <t>передающих</t>
    </r>
    <r>
      <rPr>
        <sz val="8"/>
        <rFont val="Arial"/>
        <family val="2"/>
        <charset val="204"/>
      </rPr>
      <t xml:space="preserve"> модулей активных извещателей серии AX. Комплектация: </t>
    </r>
    <r>
      <rPr>
        <sz val="8"/>
        <color indexed="8"/>
        <rFont val="Arial"/>
        <family val="2"/>
        <charset val="204"/>
      </rPr>
      <t xml:space="preserve"> блок питания ~220/12В (возможность подзарядки аккумулятора), внутренняя кабельная разводка, обогреватель,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</si>
  <si>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PT150W/RX</t>
  </si>
  <si>
    <r>
      <t>Башня PT150W полностью готовая к установке 2-х</t>
    </r>
    <r>
      <rPr>
        <b/>
        <i/>
        <sz val="8"/>
        <rFont val="Arial"/>
        <family val="2"/>
        <charset val="204"/>
      </rPr>
      <t xml:space="preserve"> </t>
    </r>
    <r>
      <rPr>
        <b/>
        <i/>
        <u/>
        <sz val="8"/>
        <rFont val="Arial"/>
        <family val="2"/>
        <charset val="204"/>
      </rPr>
      <t>приемных</t>
    </r>
    <r>
      <rPr>
        <sz val="8"/>
        <rFont val="Arial"/>
        <family val="2"/>
        <charset val="204"/>
      </rPr>
      <t xml:space="preserve"> модулей активных извещателей серии AX. Комплектация: </t>
    </r>
    <r>
      <rPr>
        <sz val="8"/>
        <color indexed="8"/>
        <rFont val="Arial"/>
        <family val="2"/>
        <charset val="204"/>
      </rPr>
      <t>блок питания ~220/12В, внутренняя кабельная разводка, обогреватель,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</si>
  <si>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PT200W/TR</t>
  </si>
  <si>
    <r>
      <t>Башня PT200W полностью готовая к установке  2 или 3</t>
    </r>
    <r>
      <rPr>
        <b/>
        <i/>
        <sz val="8"/>
        <rFont val="Arial"/>
        <family val="2"/>
        <charset val="204"/>
      </rPr>
      <t xml:space="preserve"> </t>
    </r>
    <r>
      <rPr>
        <b/>
        <i/>
        <u/>
        <sz val="8"/>
        <rFont val="Arial"/>
        <family val="2"/>
        <charset val="204"/>
      </rPr>
      <t>передающих</t>
    </r>
    <r>
      <rPr>
        <b/>
        <sz val="8"/>
        <rFont val="Arial"/>
        <family val="2"/>
        <charset val="204"/>
      </rPr>
      <t xml:space="preserve"> </t>
    </r>
    <r>
      <rPr>
        <sz val="8"/>
        <rFont val="Arial"/>
        <family val="2"/>
        <charset val="204"/>
      </rPr>
      <t xml:space="preserve">модулей активных извещателей серии AX. Комплектация: </t>
    </r>
    <r>
      <rPr>
        <sz val="8"/>
        <color indexed="8"/>
        <rFont val="Arial"/>
        <family val="2"/>
        <charset val="204"/>
      </rPr>
      <t xml:space="preserve">блок питания ~220/12В, внутренняя кабельная разводка, обогреватель, вентилятор, термостат, тампер на вскрытие и коммутационная плата. 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</si>
  <si>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PT200W/RX</t>
  </si>
  <si>
    <r>
      <t>Башня PT200W полностью готовая к установке  2 или 3</t>
    </r>
    <r>
      <rPr>
        <b/>
        <i/>
        <sz val="8"/>
        <rFont val="Arial"/>
        <family val="2"/>
        <charset val="204"/>
      </rPr>
      <t xml:space="preserve"> </t>
    </r>
    <r>
      <rPr>
        <b/>
        <i/>
        <u/>
        <sz val="8"/>
        <rFont val="Arial"/>
        <family val="2"/>
        <charset val="204"/>
      </rPr>
      <t>приемных</t>
    </r>
    <r>
      <rPr>
        <b/>
        <sz val="8"/>
        <rFont val="Arial"/>
        <family val="2"/>
        <charset val="204"/>
      </rPr>
      <t xml:space="preserve"> </t>
    </r>
    <r>
      <rPr>
        <sz val="8"/>
        <rFont val="Arial"/>
        <family val="2"/>
        <charset val="204"/>
      </rPr>
      <t xml:space="preserve">модулей активных извещателей серии AX. Комплектация: </t>
    </r>
    <r>
      <rPr>
        <sz val="8"/>
        <color indexed="8"/>
        <rFont val="Arial"/>
        <family val="2"/>
        <charset val="204"/>
      </rPr>
      <t>блок питания ~220/12В, внутренняя кабельная разводка, обогреватель,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</si>
  <si>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PT300W/TR</t>
  </si>
  <si>
    <r>
      <t>Башня PT300W полностью готовая к установке  3 или 4</t>
    </r>
    <r>
      <rPr>
        <b/>
        <i/>
        <sz val="8"/>
        <rFont val="Arial"/>
        <family val="2"/>
        <charset val="204"/>
      </rPr>
      <t xml:space="preserve"> </t>
    </r>
    <r>
      <rPr>
        <b/>
        <i/>
        <u/>
        <sz val="8"/>
        <rFont val="Arial"/>
        <family val="2"/>
        <charset val="204"/>
      </rPr>
      <t>передающих</t>
    </r>
    <r>
      <rPr>
        <b/>
        <sz val="8"/>
        <rFont val="Arial"/>
        <family val="2"/>
        <charset val="204"/>
      </rPr>
      <t xml:space="preserve"> </t>
    </r>
    <r>
      <rPr>
        <sz val="8"/>
        <rFont val="Arial"/>
        <family val="2"/>
        <charset val="204"/>
      </rPr>
      <t xml:space="preserve">модулей активных извещателей серии AX. Комплектация: </t>
    </r>
    <r>
      <rPr>
        <sz val="8"/>
        <color indexed="8"/>
        <rFont val="Arial"/>
        <family val="2"/>
        <charset val="204"/>
      </rPr>
      <t>блок питания ~220/12В, внутренняя кабельная разводка, обогреватели,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</si>
  <si>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PT300W/RX</t>
  </si>
  <si>
    <r>
      <t>Башня PT300W полностью готовая к установке  3 или 4</t>
    </r>
    <r>
      <rPr>
        <b/>
        <i/>
        <sz val="8"/>
        <rFont val="Arial"/>
        <family val="2"/>
        <charset val="204"/>
      </rPr>
      <t xml:space="preserve"> </t>
    </r>
    <r>
      <rPr>
        <b/>
        <i/>
        <u/>
        <sz val="8"/>
        <rFont val="Arial"/>
        <family val="2"/>
        <charset val="204"/>
      </rPr>
      <t>приемных</t>
    </r>
    <r>
      <rPr>
        <b/>
        <sz val="8"/>
        <rFont val="Arial"/>
        <family val="2"/>
        <charset val="204"/>
      </rPr>
      <t xml:space="preserve"> </t>
    </r>
    <r>
      <rPr>
        <sz val="8"/>
        <rFont val="Arial"/>
        <family val="2"/>
        <charset val="204"/>
      </rPr>
      <t xml:space="preserve">модулей активных извещателей серии AX. Комплектация: </t>
    </r>
    <r>
      <rPr>
        <sz val="8"/>
        <color indexed="8"/>
        <rFont val="Arial"/>
        <family val="2"/>
        <charset val="204"/>
      </rPr>
      <t>блок питания ~220/12В, внутренняя кабельная разводка, обогреватели,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</si>
  <si>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MB150/TR</t>
  </si>
  <si>
    <r>
      <t>Башня MB150 полностью готовая к установке 2-х</t>
    </r>
    <r>
      <rPr>
        <b/>
        <i/>
        <sz val="8"/>
        <rFont val="Arial"/>
        <family val="2"/>
        <charset val="204"/>
      </rPr>
      <t xml:space="preserve"> </t>
    </r>
    <r>
      <rPr>
        <b/>
        <i/>
        <u/>
        <sz val="8"/>
        <rFont val="Arial"/>
        <family val="2"/>
        <charset val="204"/>
      </rPr>
      <t>передающих</t>
    </r>
    <r>
      <rPr>
        <sz val="8"/>
        <rFont val="Arial"/>
        <family val="2"/>
        <charset val="204"/>
      </rPr>
      <t xml:space="preserve"> модулей активных извещателей серии AX. Комплектация: </t>
    </r>
    <r>
      <rPr>
        <sz val="8"/>
        <color indexed="8"/>
        <rFont val="Arial"/>
        <family val="2"/>
        <charset val="204"/>
      </rPr>
      <t xml:space="preserve"> блок питания ~220/12В, внутренняя кабельная разводка, обогреватель,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</si>
  <si>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MB150/RX</t>
  </si>
  <si>
    <r>
      <t>Башня MB150 полностью готовая к установке 2-х</t>
    </r>
    <r>
      <rPr>
        <b/>
        <i/>
        <sz val="8"/>
        <rFont val="Arial"/>
        <family val="2"/>
        <charset val="204"/>
      </rPr>
      <t xml:space="preserve"> </t>
    </r>
    <r>
      <rPr>
        <b/>
        <i/>
        <u/>
        <sz val="8"/>
        <rFont val="Arial"/>
        <family val="2"/>
        <charset val="204"/>
      </rPr>
      <t>приемных</t>
    </r>
    <r>
      <rPr>
        <sz val="8"/>
        <rFont val="Arial"/>
        <family val="2"/>
        <charset val="204"/>
      </rPr>
      <t xml:space="preserve"> модулей активных извещателей серии AX. Комплектация: </t>
    </r>
    <r>
      <rPr>
        <sz val="8"/>
        <color indexed="8"/>
        <rFont val="Arial"/>
        <family val="2"/>
        <charset val="204"/>
      </rPr>
      <t>блок питания ~220/12В, внутренняя кабельная разводка, обогреватель,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</si>
  <si>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MB200/TR</t>
  </si>
  <si>
    <r>
      <t>Башня MB200 полностью готовая к установке  2 или 3</t>
    </r>
    <r>
      <rPr>
        <b/>
        <i/>
        <sz val="8"/>
        <rFont val="Arial"/>
        <family val="2"/>
        <charset val="204"/>
      </rPr>
      <t xml:space="preserve"> </t>
    </r>
    <r>
      <rPr>
        <b/>
        <i/>
        <u/>
        <sz val="8"/>
        <rFont val="Arial"/>
        <family val="2"/>
        <charset val="204"/>
      </rPr>
      <t>передающих</t>
    </r>
    <r>
      <rPr>
        <b/>
        <sz val="8"/>
        <rFont val="Arial"/>
        <family val="2"/>
        <charset val="204"/>
      </rPr>
      <t xml:space="preserve"> </t>
    </r>
    <r>
      <rPr>
        <sz val="8"/>
        <rFont val="Arial"/>
        <family val="2"/>
        <charset val="204"/>
      </rPr>
      <t xml:space="preserve">модулей активных извещателей серии AX. Комплектация: </t>
    </r>
    <r>
      <rPr>
        <sz val="8"/>
        <color indexed="8"/>
        <rFont val="Arial"/>
        <family val="2"/>
        <charset val="204"/>
      </rPr>
      <t xml:space="preserve">блок питания ~220/12В, внутренняя кабельная разводка, обогреватель, вентилятор, термостат, тампер на вскрытие и коммутационная плата. 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</si>
  <si>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MB200/RX</t>
  </si>
  <si>
    <r>
      <t>Башня MB200 полностью готовая к установке  2 или 3</t>
    </r>
    <r>
      <rPr>
        <b/>
        <i/>
        <sz val="8"/>
        <rFont val="Arial"/>
        <family val="2"/>
        <charset val="204"/>
      </rPr>
      <t xml:space="preserve"> </t>
    </r>
    <r>
      <rPr>
        <b/>
        <i/>
        <u/>
        <sz val="8"/>
        <rFont val="Arial"/>
        <family val="2"/>
        <charset val="204"/>
      </rPr>
      <t>приемных</t>
    </r>
    <r>
      <rPr>
        <b/>
        <sz val="8"/>
        <rFont val="Arial"/>
        <family val="2"/>
        <charset val="204"/>
      </rPr>
      <t xml:space="preserve"> </t>
    </r>
    <r>
      <rPr>
        <sz val="8"/>
        <rFont val="Arial"/>
        <family val="2"/>
        <charset val="204"/>
      </rPr>
      <t xml:space="preserve">модулей активных извещателей серии AX. Комплектация: </t>
    </r>
    <r>
      <rPr>
        <sz val="8"/>
        <color indexed="8"/>
        <rFont val="Arial"/>
        <family val="2"/>
        <charset val="204"/>
      </rPr>
      <t>блок питания ~220/12В, внутренняя кабельная разводка, обогреватель,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</si>
  <si>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MB300/TR</t>
  </si>
  <si>
    <r>
      <t>Башня MB300 полностью готовая к установке  3 или 4</t>
    </r>
    <r>
      <rPr>
        <b/>
        <i/>
        <sz val="8"/>
        <rFont val="Arial"/>
        <family val="2"/>
        <charset val="204"/>
      </rPr>
      <t xml:space="preserve"> </t>
    </r>
    <r>
      <rPr>
        <b/>
        <i/>
        <u/>
        <sz val="8"/>
        <rFont val="Arial"/>
        <family val="2"/>
        <charset val="204"/>
      </rPr>
      <t>передающих</t>
    </r>
    <r>
      <rPr>
        <b/>
        <sz val="8"/>
        <rFont val="Arial"/>
        <family val="2"/>
        <charset val="204"/>
      </rPr>
      <t xml:space="preserve"> </t>
    </r>
    <r>
      <rPr>
        <sz val="8"/>
        <rFont val="Arial"/>
        <family val="2"/>
        <charset val="204"/>
      </rPr>
      <t xml:space="preserve">модулей активных извещателей серии AX. Комплектация: </t>
    </r>
    <r>
      <rPr>
        <sz val="8"/>
        <color indexed="8"/>
        <rFont val="Arial"/>
        <family val="2"/>
        <charset val="204"/>
      </rPr>
      <t>блок питания ~220/12В, внутренняя кабельная разводка, обогреватели,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</si>
  <si>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 xml:space="preserve"> MB300/RX</t>
  </si>
  <si>
    <r>
      <t>Башня MB300 полностью готовая к установке  3 или 4</t>
    </r>
    <r>
      <rPr>
        <b/>
        <i/>
        <sz val="8"/>
        <rFont val="Arial"/>
        <family val="2"/>
        <charset val="204"/>
      </rPr>
      <t xml:space="preserve"> </t>
    </r>
    <r>
      <rPr>
        <b/>
        <i/>
        <u/>
        <sz val="8"/>
        <rFont val="Arial"/>
        <family val="2"/>
        <charset val="204"/>
      </rPr>
      <t>приемных</t>
    </r>
    <r>
      <rPr>
        <b/>
        <sz val="8"/>
        <rFont val="Arial"/>
        <family val="2"/>
        <charset val="204"/>
      </rPr>
      <t xml:space="preserve"> </t>
    </r>
    <r>
      <rPr>
        <sz val="8"/>
        <rFont val="Arial"/>
        <family val="2"/>
        <charset val="204"/>
      </rPr>
      <t xml:space="preserve">модулей активных извещателей серии AX. Комплектация: </t>
    </r>
    <r>
      <rPr>
        <sz val="8"/>
        <color indexed="8"/>
        <rFont val="Arial"/>
        <family val="2"/>
        <charset val="204"/>
      </rPr>
      <t>блок питания ~220/12В, внутренняя кабельная разводка, обогреватели, вентилятор, термостат, тампер на вскрытие</t>
    </r>
    <r>
      <rPr>
        <sz val="8"/>
        <rFont val="Arial"/>
        <family val="2"/>
        <charset val="204"/>
      </rPr>
      <t xml:space="preserve"> и коммутационная плата. </t>
    </r>
    <r>
      <rPr>
        <sz val="8"/>
        <color indexed="8"/>
        <rFont val="Arial"/>
        <family val="2"/>
        <charset val="204"/>
      </rPr>
      <t xml:space="preserve">Рабочая температура до -35°С. </t>
    </r>
    <r>
      <rPr>
        <sz val="8"/>
        <color indexed="10"/>
        <rFont val="Arial"/>
        <family val="2"/>
        <charset val="204"/>
      </rPr>
      <t>Поставляется только в сборе с извещателями серий TF, DH MKIII или DH TS</t>
    </r>
    <r>
      <rPr>
        <sz val="8"/>
        <color indexed="8"/>
        <rFont val="Arial"/>
        <family val="2"/>
        <charset val="204"/>
      </rPr>
      <t xml:space="preserve"> (</t>
    </r>
    <r>
      <rPr>
        <b/>
        <sz val="8"/>
        <color indexed="8"/>
        <rFont val="Arial"/>
        <family val="2"/>
        <charset val="204"/>
      </rPr>
      <t>модели извещателей указываются при заказе</t>
    </r>
    <r>
      <rPr>
        <sz val="8"/>
        <color indexed="8"/>
        <rFont val="Arial"/>
        <family val="2"/>
        <charset val="204"/>
      </rPr>
      <t xml:space="preserve">). </t>
    </r>
    <r>
      <rPr>
        <sz val="8"/>
        <color indexed="10"/>
        <rFont val="Arial"/>
        <family val="2"/>
        <charset val="204"/>
      </rPr>
      <t>Внимание! Извещатели оплачиваются отдельно!!!</t>
    </r>
  </si>
  <si>
    <t>PoE IP преобразователь</t>
  </si>
  <si>
    <t>SL-IP</t>
  </si>
  <si>
    <t>Комплект для интеграции извещателей серии SL  в  IP системы с возможностью  питания по POE и передачи информации о тревожных контактах (с приемника ) в ASCII. протоколы  IPv4, ARP, UDP, TCP, ICMP, HTTP. Интегрировано с Evidence, Axxon, Milestone и др. (по запросу)</t>
  </si>
  <si>
    <t xml:space="preserve"> PIE-1</t>
  </si>
  <si>
    <r>
      <t>IP преобразователь с поддержкой PoE</t>
    </r>
    <r>
      <rPr>
        <sz val="8"/>
        <rFont val="Arial"/>
        <family val="2"/>
        <charset val="204"/>
      </rPr>
      <t>. Преобразователь состояния тревожных контактов в IP протокол. Позволяет интегрировать извещатели Optex с системами IP видеонаблюдения и контроля. Возможность организации питания извещателя по PoE (выходная мощность 24VDC 800mA макс. / 12 VDC 50mA макс). 5 входных контактов (N.C."сухой" контакт) , web-интерфейс , IPv4, ARP, UDP, TCP, ICMP, HTTP. Установка вне помещений в гермокоробке: -40 to +60˚C. Размеры  67.5 mm x 94.7 mm x 33 mm. Вес 270гр. Питание PoE (IEEE802.3af/at compliant)</t>
    </r>
  </si>
  <si>
    <r>
      <t xml:space="preserve">Лазерный сканирующий детектор </t>
    </r>
    <r>
      <rPr>
        <b/>
        <sz val="10"/>
        <color indexed="8"/>
        <rFont val="Arial Cyr"/>
        <family val="2"/>
        <charset val="204"/>
      </rPr>
      <t>REDSCAN</t>
    </r>
  </si>
  <si>
    <t xml:space="preserve"> RLS-3060SH-PoE</t>
  </si>
  <si>
    <r>
      <t>RLS-3060SH</t>
    </r>
    <r>
      <rPr>
        <sz val="8"/>
        <rFont val="Arial"/>
        <family val="2"/>
        <charset val="204"/>
      </rPr>
      <t xml:space="preserve"> с PoE IP преобразователем</t>
    </r>
  </si>
  <si>
    <t>ПИК извещатели серии REDWALL V-серия</t>
  </si>
  <si>
    <t>SIP-3020-IP</t>
  </si>
  <si>
    <r>
      <t>SIP-3020</t>
    </r>
    <r>
      <rPr>
        <sz val="8"/>
        <rFont val="Arial"/>
        <family val="2"/>
        <charset val="204"/>
      </rPr>
      <t xml:space="preserve"> с PoE IP преобразователем</t>
    </r>
  </si>
  <si>
    <t>SIP-4010-IP</t>
  </si>
  <si>
    <r>
      <t>SIP-4010</t>
    </r>
    <r>
      <rPr>
        <sz val="8"/>
        <rFont val="Arial"/>
        <family val="2"/>
        <charset val="204"/>
      </rPr>
      <t xml:space="preserve"> с PoE IP преобразователем</t>
    </r>
  </si>
  <si>
    <t>SIP-404-IP</t>
  </si>
  <si>
    <r>
      <t>SIP-404</t>
    </r>
    <r>
      <rPr>
        <sz val="8"/>
        <rFont val="Arial"/>
        <family val="2"/>
        <charset val="204"/>
      </rPr>
      <t xml:space="preserve"> с PoE IP преобразователем</t>
    </r>
  </si>
  <si>
    <t>SIP-3020/5-IP</t>
  </si>
  <si>
    <r>
      <t>SIP-3020/5</t>
    </r>
    <r>
      <rPr>
        <sz val="8"/>
        <rFont val="Arial"/>
        <family val="2"/>
        <charset val="204"/>
      </rPr>
      <t xml:space="preserve"> с PoE IP преобразователем</t>
    </r>
  </si>
  <si>
    <t>SIP-4010/5-IP</t>
  </si>
  <si>
    <r>
      <t>SIP-4010/5</t>
    </r>
    <r>
      <rPr>
        <sz val="8"/>
        <rFont val="Arial"/>
        <family val="2"/>
        <charset val="204"/>
      </rPr>
      <t xml:space="preserve"> с PoE IP преобразователем</t>
    </r>
  </si>
  <si>
    <t>SIP-404/5-IP</t>
  </si>
  <si>
    <r>
      <t>SIP-404/5</t>
    </r>
    <r>
      <rPr>
        <sz val="8"/>
        <rFont val="Arial"/>
        <family val="2"/>
        <charset val="204"/>
      </rPr>
      <t xml:space="preserve"> с PoE IP преобразователем</t>
    </r>
  </si>
  <si>
    <t>SIP-5030-IP</t>
  </si>
  <si>
    <r>
      <t>SIP-5030</t>
    </r>
    <r>
      <rPr>
        <sz val="8"/>
        <rFont val="Arial"/>
        <family val="2"/>
        <charset val="204"/>
      </rPr>
      <t xml:space="preserve"> с PoE IP преобразователем</t>
    </r>
  </si>
  <si>
    <t>SIP-100-IP</t>
  </si>
  <si>
    <r>
      <t>SIP-100</t>
    </r>
    <r>
      <rPr>
        <sz val="8"/>
        <rFont val="Arial"/>
        <family val="2"/>
        <charset val="204"/>
      </rPr>
      <t xml:space="preserve"> с PoE IP преобразователем</t>
    </r>
  </si>
  <si>
    <t>Оптоволоконная система обнаружения REDFIBER</t>
  </si>
  <si>
    <t>RFB-100D-IP SET</t>
  </si>
  <si>
    <r>
      <t xml:space="preserve">Оптоволоконная система защиты периметра. </t>
    </r>
    <r>
      <rPr>
        <sz val="8"/>
        <color indexed="8"/>
        <rFont val="Arial"/>
        <family val="2"/>
        <charset val="204"/>
      </rPr>
      <t xml:space="preserve">Установка на ограждение, в грунт, интеграция в несущую конструкцию. Сработка на движение, давление или вибрацию. </t>
    </r>
    <r>
      <rPr>
        <b/>
        <sz val="8"/>
        <color indexed="8"/>
        <rFont val="Arial"/>
        <family val="2"/>
        <charset val="204"/>
      </rPr>
      <t>2 канала по 100 метров</t>
    </r>
    <r>
      <rPr>
        <sz val="8"/>
        <color indexed="8"/>
        <rFont val="Arial"/>
        <family val="2"/>
        <charset val="204"/>
      </rPr>
      <t>. Состав комплекта:  устройство обработки тревожного сигнала (2 канала), оптоволоконный кабель 500м ,6 конекторов оптиковолокна, диск с ПО,   IP преобразователь .</t>
    </r>
  </si>
  <si>
    <t>RFB-200D-IP SET</t>
  </si>
  <si>
    <r>
      <t xml:space="preserve">Оптоволоконная система защиты периметра. </t>
    </r>
    <r>
      <rPr>
        <sz val="8"/>
        <color indexed="8"/>
        <rFont val="Arial"/>
        <family val="2"/>
        <charset val="204"/>
      </rPr>
      <t xml:space="preserve">Установка на ограждение, в грунт, интеграция в несущую конструкцию. Сработка на движение, давление или вибрацию. </t>
    </r>
    <r>
      <rPr>
        <b/>
        <sz val="8"/>
        <color indexed="8"/>
        <rFont val="Arial"/>
        <family val="2"/>
        <charset val="204"/>
      </rPr>
      <t>2 канала по 200 метров</t>
    </r>
    <r>
      <rPr>
        <sz val="8"/>
        <color indexed="8"/>
        <rFont val="Arial"/>
        <family val="2"/>
        <charset val="204"/>
      </rPr>
      <t>. Состав комплекта: устройство обработки тревожного сигнала (2 канала), оптоволоконный кабель 2*500м ,6 конекторов оптиковолокна, диск с ПО, IP преобразователь.</t>
    </r>
  </si>
  <si>
    <t>RS232 USB cable</t>
  </si>
  <si>
    <t>Конвертор RS-232 в USB.</t>
  </si>
  <si>
    <t>EZ370</t>
  </si>
  <si>
    <t>Инструмент для монтатажа оптоволоконного кабеля на забор типа "сетка рабица".</t>
  </si>
  <si>
    <t>CK500</t>
  </si>
  <si>
    <t>Набор инструметов для работы с оптоволоконным кабелем.</t>
  </si>
  <si>
    <t>SC-3C Sensor Repair Kit</t>
  </si>
  <si>
    <t>Ремкомплект для восстановления оптоволоконного кабеля.</t>
  </si>
  <si>
    <t>Fiber Optic Cleaning Kit</t>
  </si>
  <si>
    <t>Расходные материалы (жидкости) для работы с оптоволокном.</t>
  </si>
  <si>
    <t xml:space="preserve"> TD-20U</t>
  </si>
  <si>
    <r>
      <t>Всепогодный</t>
    </r>
    <r>
      <rPr>
        <sz val="8"/>
        <color indexed="8"/>
        <rFont val="Arial"/>
        <family val="2"/>
        <charset val="204"/>
      </rPr>
      <t xml:space="preserve"> </t>
    </r>
    <r>
      <rPr>
        <b/>
        <sz val="8"/>
        <color indexed="8"/>
        <rFont val="Arial"/>
        <family val="2"/>
        <charset val="204"/>
      </rPr>
      <t>извещатель</t>
    </r>
    <r>
      <rPr>
        <sz val="8"/>
        <color indexed="8"/>
        <rFont val="Arial"/>
        <family val="2"/>
        <charset val="204"/>
      </rPr>
      <t xml:space="preserve"> охранный объемный (</t>
    </r>
    <r>
      <rPr>
        <b/>
        <sz val="8"/>
        <color indexed="8"/>
        <rFont val="Arial"/>
        <family val="2"/>
        <charset val="204"/>
      </rPr>
      <t xml:space="preserve">5.0м </t>
    </r>
    <r>
      <rPr>
        <sz val="8"/>
        <color indexed="8"/>
        <rFont val="Arial"/>
        <family val="2"/>
        <charset val="204"/>
      </rPr>
      <t>- широкий угол,</t>
    </r>
    <r>
      <rPr>
        <b/>
        <sz val="8"/>
        <color indexed="8"/>
        <rFont val="Arial"/>
        <family val="2"/>
        <charset val="204"/>
      </rPr>
      <t xml:space="preserve"> 15 (штора) </t>
    </r>
    <r>
      <rPr>
        <sz val="8"/>
        <color indexed="8"/>
        <rFont val="Arial"/>
        <family val="2"/>
        <charset val="204"/>
      </rPr>
      <t xml:space="preserve">- узкий угол) оптико-электронный пассивный для открытых пространств </t>
    </r>
    <r>
      <rPr>
        <b/>
        <sz val="8"/>
        <color indexed="8"/>
        <rFont val="Arial"/>
        <family val="2"/>
        <charset val="204"/>
      </rPr>
      <t>IP-54</t>
    </r>
    <r>
      <rPr>
        <sz val="8"/>
        <color indexed="8"/>
        <rFont val="Arial"/>
        <family val="2"/>
        <charset val="204"/>
      </rPr>
      <t xml:space="preserve">, твердая сферическая линза, мультифокусная оптика, микропроцессорный, </t>
    </r>
    <r>
      <rPr>
        <b/>
        <sz val="8"/>
        <color indexed="8"/>
        <rFont val="Arial"/>
        <family val="2"/>
        <charset val="204"/>
      </rPr>
      <t>защита от прямого света и радио излучения</t>
    </r>
    <r>
      <rPr>
        <sz val="8"/>
        <color indexed="8"/>
        <rFont val="Arial"/>
        <family val="2"/>
        <charset val="204"/>
      </rPr>
      <t xml:space="preserve">, встроенный передатчик, питание 9В. Дальность в условиях прямой видимости до </t>
    </r>
    <r>
      <rPr>
        <b/>
        <sz val="8"/>
        <color indexed="8"/>
        <rFont val="Arial"/>
        <family val="2"/>
        <charset val="204"/>
      </rPr>
      <t>300м</t>
    </r>
    <r>
      <rPr>
        <sz val="8"/>
        <color indexed="8"/>
        <rFont val="Arial"/>
        <family val="2"/>
        <charset val="204"/>
      </rPr>
      <t>.</t>
    </r>
  </si>
  <si>
    <t xml:space="preserve"> TС-10U</t>
  </si>
  <si>
    <r>
      <t>Магнитный дверной контакт</t>
    </r>
    <r>
      <rPr>
        <sz val="8"/>
        <color indexed="8"/>
        <rFont val="Arial"/>
        <family val="2"/>
        <charset val="204"/>
      </rPr>
      <t>, совмещенный с беспроводным передатчиком. Установка на дверь или окно (в помещение или на улице при отсутствие прямого попадания воды). Возможно использование с извещателями CX-702RS, HX-40RAM, HX-80NRAM, VX-402R, BX-80NR, FTN-R/RAM и AX-100/200TFR. Питание от литиевой батареи CR123 3B (</t>
    </r>
    <r>
      <rPr>
        <b/>
        <sz val="8"/>
        <color indexed="10"/>
        <rFont val="Arial"/>
        <family val="2"/>
        <charset val="204"/>
      </rPr>
      <t>в комплект поставки не входит!</t>
    </r>
    <r>
      <rPr>
        <sz val="8"/>
        <color indexed="8"/>
        <rFont val="Arial"/>
        <family val="2"/>
        <charset val="204"/>
      </rPr>
      <t xml:space="preserve">). Дальность в условиях прямой видимости до </t>
    </r>
    <r>
      <rPr>
        <b/>
        <sz val="8"/>
        <color indexed="8"/>
        <rFont val="Arial"/>
        <family val="2"/>
        <charset val="204"/>
      </rPr>
      <t>200м</t>
    </r>
    <r>
      <rPr>
        <sz val="8"/>
        <color indexed="8"/>
        <rFont val="Arial"/>
        <family val="2"/>
        <charset val="204"/>
      </rPr>
      <t>.</t>
    </r>
  </si>
  <si>
    <t xml:space="preserve"> RC-20U</t>
  </si>
  <si>
    <r>
      <t xml:space="preserve">Беспроводной приемник </t>
    </r>
    <r>
      <rPr>
        <sz val="8"/>
        <color indexed="8"/>
        <rFont val="Arial"/>
        <family val="2"/>
        <charset val="204"/>
      </rPr>
      <t xml:space="preserve">со звуковым сигналом, прием сигнала от 9 передатчиков: </t>
    </r>
    <r>
      <rPr>
        <b/>
        <sz val="8"/>
        <color indexed="8"/>
        <rFont val="Arial"/>
        <family val="2"/>
        <charset val="204"/>
      </rPr>
      <t>3 группы по 3 устройства в каждой</t>
    </r>
    <r>
      <rPr>
        <sz val="8"/>
        <color indexed="8"/>
        <rFont val="Arial"/>
        <family val="2"/>
        <charset val="204"/>
      </rPr>
      <t>, установка различных тоновых сигналов для каждой группы устройств, светодиодная индикация зон, индикатор питания, встроенное тревожное реле для активации доп. устройств.  Установка на стену или стол. Питание от адаптера 9В (</t>
    </r>
    <r>
      <rPr>
        <b/>
        <sz val="8"/>
        <color indexed="10"/>
        <rFont val="Arial"/>
        <family val="2"/>
        <charset val="204"/>
      </rPr>
      <t>в комплекте!</t>
    </r>
    <r>
      <rPr>
        <sz val="8"/>
        <color indexed="8"/>
        <rFont val="Arial"/>
        <family val="2"/>
        <charset val="204"/>
      </rPr>
      <t>).</t>
    </r>
  </si>
  <si>
    <t xml:space="preserve"> TR-20U</t>
  </si>
  <si>
    <r>
      <t>Беспроводной повторитель</t>
    </r>
    <r>
      <rPr>
        <sz val="8"/>
        <color indexed="8"/>
        <rFont val="Arial"/>
        <family val="2"/>
        <charset val="204"/>
      </rPr>
      <t>. Прием сигнала от 4 передатчиков, светодиодная индикация зон, индикатор питания. Питание от адаптера 9В (</t>
    </r>
    <r>
      <rPr>
        <b/>
        <sz val="8"/>
        <color indexed="10"/>
        <rFont val="Arial"/>
        <family val="2"/>
        <charset val="204"/>
      </rPr>
      <t>в комплект поставки не входит!</t>
    </r>
    <r>
      <rPr>
        <sz val="8"/>
        <color indexed="8"/>
        <rFont val="Arial"/>
        <family val="2"/>
        <charset val="204"/>
      </rPr>
      <t>). Дальность передачи в условиях прямой видимости: TD-20U+TR-10U=300м., TC-10U/TS-10U+TR-10U=200м.</t>
    </r>
  </si>
  <si>
    <t xml:space="preserve"> TS-10U</t>
  </si>
  <si>
    <r>
      <t>Кнопка тревожная</t>
    </r>
    <r>
      <rPr>
        <sz val="8"/>
        <color indexed="8"/>
        <rFont val="Arial"/>
        <family val="2"/>
        <charset val="204"/>
      </rPr>
      <t xml:space="preserve"> радиоканальная для активизации приемника RC-20U. Может использоваться для управления замками, дверьми, освещением и т.д.  Питание от 2 батарей типа АА. Дальность в условиях прямой видимости до </t>
    </r>
    <r>
      <rPr>
        <b/>
        <sz val="8"/>
        <color indexed="8"/>
        <rFont val="Arial"/>
        <family val="2"/>
        <charset val="204"/>
      </rPr>
      <t>200м</t>
    </r>
    <r>
      <rPr>
        <sz val="8"/>
        <color indexed="8"/>
        <rFont val="Arial"/>
        <family val="2"/>
        <charset val="204"/>
      </rPr>
      <t>.</t>
    </r>
  </si>
  <si>
    <t>ИЗВЕЩАТЕЛИ ОХРАННОЙ СИГНАЛИЗАЦИИ (Япония)</t>
  </si>
  <si>
    <t>СИСТЕМЫ ИНТЕРКОМ, КОНФЕРЕНЦ-СВЯЗИ, ОЗВУЧИВАНИЯ И РЕЧЕВОГО ОПОВЕЩЕНИЯ О ПОЖАРЕ «ТОА»</t>
  </si>
  <si>
    <t>A-1706    ER</t>
  </si>
  <si>
    <t xml:space="preserve">Микшерный усилитель, 60 Вт, 100 В, 4 Ом, 50-20000 Гц,  6 микр, 3 AUX входа, 
селектор на 2 зоны. </t>
  </si>
  <si>
    <t>A-1712    ER</t>
  </si>
  <si>
    <t xml:space="preserve">Микшерный усилитель, 120 Вт, 100 В, 4 Ом, 50-20000 Гц,  6 микр, 3 AUX входа, 
селектор на 2 зоны. </t>
  </si>
  <si>
    <t>A-1724    ER</t>
  </si>
  <si>
    <t xml:space="preserve">Микшерный усилитель, 240 Вт, 100 В, 4 Ом, 50-20000 Гц,  6 микр, 3 AUX входа, 
селектор на 2 зоны </t>
  </si>
  <si>
    <t>A-1803    ER</t>
  </si>
  <si>
    <t xml:space="preserve">Микшерный усилитель, 30 Вт, 100В 4 Ом, 50-20000 Гц, 3 микр, 2 AUX, 1 тлф входы, 
селектор на 2 зоны. </t>
  </si>
  <si>
    <t>A-1806    ER</t>
  </si>
  <si>
    <t xml:space="preserve">Микшерный усилитель, 60 Вт,100В 4 Ом, 50-20000 Гц, 3 микр, 2 AUX, 1 тлф входы, 
селектор на 2 зоны. </t>
  </si>
  <si>
    <t>A-1812    ER</t>
  </si>
  <si>
    <t xml:space="preserve">Микшерный усилитель, 120 Вт, 100В, 4 Ом, 50-20000 Гц, 3 микр, 2 AUX, 1 тлф входы, 
селектор на 2 зоны. </t>
  </si>
  <si>
    <t>A-2030    H</t>
  </si>
  <si>
    <t>Универсальный усилитель класса "компакт", 30 Вт, 100/70 В, 4 Ом, 50-20000 Гц, 3 
микр, 2 лин. входа, 1 лин.выход</t>
  </si>
  <si>
    <t>A-2060    CE</t>
  </si>
  <si>
    <t>Универсальный усилитель класса "компакт", 60 Вт, 100/70 В, 4 Ом, 50-20000 Гц, 3 
микр, 2 лин. входа, 1 лин.выход</t>
  </si>
  <si>
    <t>A-2120    CE</t>
  </si>
  <si>
    <t>Универсальный усилитель класса "компакт", 120 Вт, 100/70 В, 4 Ом, 50-20000 Гц, 3 
микр, 2 лин. входа, 1 лин.выход</t>
  </si>
  <si>
    <t>A-2240    CE</t>
  </si>
  <si>
    <t>Универсальный усилитель класса "компакт", 240 Вт, 100/70 В, 4 Ом, 50-20000 Гц, 3 
микр, 2 лин. входа, 1 лин.выход</t>
  </si>
  <si>
    <t>Предусилители</t>
  </si>
  <si>
    <t>PP-025B</t>
  </si>
  <si>
    <t xml:space="preserve">Предусилитель для подключения микрофонов и CD плееров. </t>
  </si>
  <si>
    <t>RU-2001</t>
  </si>
  <si>
    <t>Микрофонный предусилитель с функцией дист.управления (для микрофонов с 5-pin DIN), 0 дБВ/600 Ом, 12-24 В</t>
  </si>
  <si>
    <t>RU-2002</t>
  </si>
  <si>
    <t>Микрофонный предусилитель с функцией дист.управления (для микрофонов с 5-pin DIN), с гонгом, 0 дБВ/600 Ом, 12-24 В</t>
  </si>
  <si>
    <t>UP-MV-206</t>
  </si>
  <si>
    <t>Предусилитель "утопленного" монтажа с микрофонным и дополнительным входами и регуляторами громкости</t>
  </si>
  <si>
    <t>DA-250D   CE301</t>
  </si>
  <si>
    <t>Цифровой усилитель мощности 2х250Вт (4 Ом), 1х500Вт (8 Ом), 20-20000Гц, THD 0.15%, сигнал/шум 100 дБ, высота 1 U.</t>
  </si>
  <si>
    <t>DA-250DH  CE301</t>
  </si>
  <si>
    <t>Цифровой усилитель мощности 2х250Вт, 100В, 50-20000Гц, THD 0.15%, сигнал/шум 100 дБ, высота 1 U.</t>
  </si>
  <si>
    <t>DA-250F   CE301</t>
  </si>
  <si>
    <t>Цифровой усилитель мощности 4х250Вт (4 Ом), 2х500Вт (8 Ом), 20-20000Гц, THD 0.15%, сигнал/шум 100 дБ, высота 1 U.</t>
  </si>
  <si>
    <t>DA-250FH  CE301</t>
  </si>
  <si>
    <t>Цифровой усилитель мощности 4х250Вт, 100В, 50-20000Гц, THD 0.15%, сигнал/шум 100 дБ, высота 1 U.</t>
  </si>
  <si>
    <t>DA-500FH  CE-GB</t>
  </si>
  <si>
    <t>Цифровой усилитель мощности 4х500Вт, 100В, 50-20000Гц, THD 0.15%, сигнал/шум 100 дБ, высота 2 U.</t>
  </si>
  <si>
    <t>DA-550F   CE301</t>
  </si>
  <si>
    <t>Цифровой усилитель мощности 4х550Вт (4 Ом), 2х1100Вт (8 Ом), 20-20000Гц, THD 0.15%, сигнал/шум 100 дБ, высота 2 U.</t>
  </si>
  <si>
    <t>P-1812    ER</t>
  </si>
  <si>
    <t xml:space="preserve">Бустерный усилитель мощности 120Вт, для использования с усилителями серии А-1800 (линия 100 В), 1 зона, дистанционное управление. </t>
  </si>
  <si>
    <t>P-2240    CE</t>
  </si>
  <si>
    <t xml:space="preserve">Бустерный усилитель 240 Вт, для использования с усилителями серии А-2000 (линия 100 В), 1 зона, дистанционное управление. </t>
  </si>
  <si>
    <t>VP-1061   CE</t>
  </si>
  <si>
    <t>Усилитель мощности, 60 Вт, 100 В, 80 Гц-16 кГц, 220В (AC) 24В (DC), 2 программных и  2 приоритетных входа, 2U</t>
  </si>
  <si>
    <t>VP-1121   CE</t>
  </si>
  <si>
    <t>Усилитель мощности, 120 Вт, 100 В, 80 Гц-16 кГц, 220В (AC) 24В (DC), 2 
программных и  2 приоритетных входа, 2U</t>
  </si>
  <si>
    <t>VP-1241   CE</t>
  </si>
  <si>
    <t>Усилитель мощности, 240 Вт, 100 В, 80 Гц-16 кГц, 220В (AC) 24В (DC), 2 
программных и  2 приоритетных входа, 3U</t>
  </si>
  <si>
    <t>VP-1361   CE</t>
  </si>
  <si>
    <t>Усилитель мощности, 360 Вт, 100 В, 80 Гц-16 кГц, 220В (AC) 24В (DC), 2 
программных и  2 приоритетных входа, 3U</t>
  </si>
  <si>
    <t>WA-1822   H</t>
  </si>
  <si>
    <t>Портативный беспроводной усилитель. Выходная мощность 20 Вт. Диапазон эффективно воспроизводимых частот 70 Гц - 10 кГц. Питание 220 В или 8 батареек. Потребляемая мощность 44 Вт. Диапазон рабочих температур  от -10 до +50. Масса 6 кг. Размеры 298 х 460 х 200.</t>
  </si>
  <si>
    <t>WA-1822C  H</t>
  </si>
  <si>
    <t>Портативный беспроводной усилитель с кассетной декой. Выходная мощность 20 Вт. Диапазон эффективно воспроизводимых частот 70 Гц - 10 кГц. Питание 220 В или 8 батареек. Потребляемая мощность 46 Вт. Диапазон рабочих температур  от -10 до +50. Масса 6,7 кг. Размеры 298 х 460 х 200.</t>
  </si>
  <si>
    <t>Микрофоны</t>
  </si>
  <si>
    <t>DM-1100   EU</t>
  </si>
  <si>
    <t>Микрофон динамический для широкого использования, -55 дБВ/600 Ом, 100-12000 Гц</t>
  </si>
  <si>
    <t>DM-1200</t>
  </si>
  <si>
    <t>Микрофон динамический для речи, -55 дБВ/600 Ом, 50-12000 Гц</t>
  </si>
  <si>
    <t>DM-1200D</t>
  </si>
  <si>
    <t>Микрофон динамический для речи, -55 дБВ/600 Ом, 50-12000 Гц, с функцией 
дистанционного управления</t>
  </si>
  <si>
    <t>DM-1300</t>
  </si>
  <si>
    <t>Микрофон динамический для вокала и речи, -54 дБВ/600 Ом, 70-15000 Гц</t>
  </si>
  <si>
    <t>EM-410</t>
  </si>
  <si>
    <t xml:space="preserve">Петличный конденсаторный микрофон с гиперкардиоидной диаграммой направленности. Диапазон частот 100Гц - 16кГц, чувствительность -45дБ, Импеданс 100 Ом балансный, фантомное питание 9В - 52В DC, подключение Phone plug, кабель 5м </t>
  </si>
  <si>
    <t>EM-600</t>
  </si>
  <si>
    <t xml:space="preserve">Встраиваемый в поверхность всенаправленный конденсаторный микрофон пограничного поля. Чувствительность -39дБ, Диапазон частот 30Гц - 20kГц. Импеданс 100 Ом балансный, фантомное питание 9В - 52В DC. Выходной разъем XLR-3-12 </t>
  </si>
  <si>
    <t>PM-120</t>
  </si>
  <si>
    <t>Микрофон для объявлений, -56 дБВ/250 Ом, 60-18000 Гц, 1/4 "phone"</t>
  </si>
  <si>
    <t>PM-222    EU</t>
  </si>
  <si>
    <t>Микрофон для объявлений, -57 дБВ/600 Ом, 100-10000 Гц, 1/4 "phone"</t>
  </si>
  <si>
    <t>PM-222D   EU</t>
  </si>
  <si>
    <t>Микрофон для объявлений, -57 дБВ/600 Ом, 100-10000 Гц, 5-pin DIN</t>
  </si>
  <si>
    <t>PM-222U   EU</t>
  </si>
  <si>
    <t>Микрофон для объявлений, -57 дБВ/600 Ом, 100-10000 Гц, -57 дБ, без штеккера</t>
  </si>
  <si>
    <t>PM-306D</t>
  </si>
  <si>
    <t>Микрофон для объявлений,  -50 дБВ/500 Ом, 30-16000 Гц, 5-pin DIN</t>
  </si>
  <si>
    <t>PM-660</t>
  </si>
  <si>
    <t>Микрофон для объявлений настольный, -58 дБВ/600 Ом, 100-10000 Гц, jack 6.3 мм</t>
  </si>
  <si>
    <t>PM-660D</t>
  </si>
  <si>
    <t>Микрофон для объявлений настольный, -58 дБВ/600 Ом, 100-10000 Гц, 5-pin DIN</t>
  </si>
  <si>
    <t>PM-660U</t>
  </si>
  <si>
    <t>Микрофон для объявлений настольный, -58 дБВ/600 Ом, 100-10000 Гц, без штеккера</t>
  </si>
  <si>
    <t>Беспроводные микрофонные системы</t>
  </si>
  <si>
    <t>IR-200BC  CE</t>
  </si>
  <si>
    <t>Зарядное устройство для 2-х микрофонов IR-200M или IR-300M</t>
  </si>
  <si>
    <t>IR-200BT-2Y</t>
  </si>
  <si>
    <t>Ni-MH типа AA аккумуляторы (2 шт.) для микрофонов IR-200M и IR-300M</t>
  </si>
  <si>
    <t>IR-200M   Y</t>
  </si>
  <si>
    <t>Инфракрасный ручной беспроводной микрофон (два канала А и В, индикатор 
включения и зарядки батарей)</t>
  </si>
  <si>
    <t>IR-300M   Y</t>
  </si>
  <si>
    <t>Инфракрасный hand-free беспроводной микрофон (два канала А и В, индикатор 
включения и зарядки батарей)</t>
  </si>
  <si>
    <t>IR-500R   Y</t>
  </si>
  <si>
    <t>Инфракрасный ресивер настенного монтажа для тюнера IR-702T</t>
  </si>
  <si>
    <t>IR-510R   Y</t>
  </si>
  <si>
    <t>Инфракрасный ресивер потолочного монтажа для тюнера IR-702T</t>
  </si>
  <si>
    <t>IR-520R   Y</t>
  </si>
  <si>
    <t>Инфракрасный ресивер для крепления на стену или микрофонную стойку для тюнера IR-702T</t>
  </si>
  <si>
    <t>IR-700D   CE</t>
  </si>
  <si>
    <t>Дистрибьютор для IR-микрофонов. Подключение до 4-х IR-702T</t>
  </si>
  <si>
    <t>IR-702T   CE</t>
  </si>
  <si>
    <t>Тюнер для 2-х микрофонов IR-200M или IR-300M (каналы А и В с фиксированными 
частотами)</t>
  </si>
  <si>
    <t>WD-4800   ER</t>
  </si>
  <si>
    <t>VHF/UHF антенный распределитель 2 х 4, источник питания 4 х 13 В/250 мА</t>
  </si>
  <si>
    <t>WM-5220   C01</t>
  </si>
  <si>
    <t>Вокальный UHF радио микрофон, кардиоидный, 16 каналов, 1 батарейка АА, 125 дБ SPL</t>
  </si>
  <si>
    <t>WM-5270   C01</t>
  </si>
  <si>
    <t>Вокальный UHF радио микрофон, кардиоидный, 64 каналов, 1 батарейка АА, 142 дБ SPL</t>
  </si>
  <si>
    <t>WM-5320   C01</t>
  </si>
  <si>
    <t>Петличный UHF радио микрофон, ненаправленный, 16 каналов, 1 батарейка АА, 110 дБ SPL, схема минимизации шума</t>
  </si>
  <si>
    <t>WT-4820   ER</t>
  </si>
  <si>
    <t>UHF 2 канальный тюнер беспроводной микр.системы (опция WTU-4800), 790-870 
МГц, 16 каналов, 1U*210 мм</t>
  </si>
  <si>
    <t>WT-5800   C01ER</t>
  </si>
  <si>
    <t>UHF радио-тюнер, PLL-синтезатор, двойной супергетеродин, дисплей, антенный вых. 64каналов</t>
  </si>
  <si>
    <t>WT-5805   C01ER</t>
  </si>
  <si>
    <t>UHF радио-тюнер, PLL-синтезатор, двойной супергетеродин, дисплей, 64 каналов</t>
  </si>
  <si>
    <t>WT-5810   C01ER</t>
  </si>
  <si>
    <t>Настольный UHF радиоприемник, PLL-синтезатор, двойной супергетеродин, 2 встроенные антенны</t>
  </si>
  <si>
    <t>WTU-4800  C01</t>
  </si>
  <si>
    <t>Модуль UHF тюнера, 830-870 МГц, 16 каналов</t>
  </si>
  <si>
    <t>YW-4500</t>
  </si>
  <si>
    <t>UHF дипольная антенна с предусилителем, 680-880 МГц, 8 дБ, 7-12 В</t>
  </si>
  <si>
    <t xml:space="preserve"> Конференц-системы</t>
  </si>
  <si>
    <t>TS-770    CE</t>
  </si>
  <si>
    <t>Центральный блок конференц-системы</t>
  </si>
  <si>
    <t>TS-771</t>
  </si>
  <si>
    <t xml:space="preserve">Председательский модуль </t>
  </si>
  <si>
    <t>TS-772</t>
  </si>
  <si>
    <t>Делегатский модуль</t>
  </si>
  <si>
    <t>TS-773</t>
  </si>
  <si>
    <t xml:space="preserve">Микрофон на гибкой стойке, 368 мм </t>
  </si>
  <si>
    <t>TS-774</t>
  </si>
  <si>
    <t xml:space="preserve">Микрофон на гибкой стойке, 518 мм </t>
  </si>
  <si>
    <t>TS-775</t>
  </si>
  <si>
    <t xml:space="preserve">Интерфейс модуля удаленного  делегата </t>
  </si>
  <si>
    <t>TS-800    CE</t>
  </si>
  <si>
    <t>Центральный блок ИК беспроводной конференц-системы, 64 модуля</t>
  </si>
  <si>
    <t>TS-801    CE</t>
  </si>
  <si>
    <t>Председательский модуль</t>
  </si>
  <si>
    <t>TS-802    CE</t>
  </si>
  <si>
    <t>TS-900    CE</t>
  </si>
  <si>
    <t>Центральный блок ИК беспроводной конференц-системы с расширенными функциями, 96 модулей</t>
  </si>
  <si>
    <t>TS-901    CE</t>
  </si>
  <si>
    <t>TS-902    CE</t>
  </si>
  <si>
    <t>TS-903</t>
  </si>
  <si>
    <t>Стандартный микрофон на гибкой стойке, 320 мм</t>
  </si>
  <si>
    <t>TS-904</t>
  </si>
  <si>
    <t>Микрофон на длинной гибкой стойке, 470 мм</t>
  </si>
  <si>
    <t>TS-905    CE</t>
  </si>
  <si>
    <t xml:space="preserve">ИК приемо-передатчик </t>
  </si>
  <si>
    <t>IP-система интерком</t>
  </si>
  <si>
    <t>N-8000AF  CE</t>
  </si>
  <si>
    <t>Интерфейсный блок для ввода\вывода аудио сигнала,1 аудио вход\выход, 8 
управляющих входов\выходов,вход синхронизации, 10/100BASE-T\TX</t>
  </si>
  <si>
    <t>N-8000AL  CE</t>
  </si>
  <si>
    <t>Интерфейсный блок для аналогового телефона, подключение - 1 телефон, DTMF 
сигнал, 10/100BASE-T\TX</t>
  </si>
  <si>
    <t>N-8000CO  CE</t>
  </si>
  <si>
    <t>Интерфейсный блок для подключения телефонной линии, 1 линия, DTMF сигнал, 
10/100BASE-T\TX</t>
  </si>
  <si>
    <t>N-8000DI  CE</t>
  </si>
  <si>
    <t>Интерфейсный блок для ввода\вывода управляющих сигналов, до 32 входов\выходов 
(24В 5мА), 10/100BASE-T\TX</t>
  </si>
  <si>
    <t>N-8000EX  CE</t>
  </si>
  <si>
    <t>Коммутатор оперативной связи IP-интерком, 10/100Base-TX, 16 станций, 2 аудио/2 
упр.выхода, 230 В, 19", 1U</t>
  </si>
  <si>
    <t>N-8000MI  CE</t>
  </si>
  <si>
    <t>Блок мульти интерфейса, 10/100Base-TX, 2 аудио/16 упр. входов, 2 аудио/16 упр. 
выходов, 2 PBX канала, 230 В, 19", 1U</t>
  </si>
  <si>
    <t>N-8000MS  Y</t>
  </si>
  <si>
    <t>Многофункциональная мастер-станция (LCD дисплей, выходы на динамик, наушники)</t>
  </si>
  <si>
    <t>N-8000RS  CE</t>
  </si>
  <si>
    <t>Интерфейсное устройство для подключения к N-8000 до 16-ти дверных станций 
серии RS</t>
  </si>
  <si>
    <t>N-8010EX  CE</t>
  </si>
  <si>
    <t>Коммутатор оперативной связи IP-интерком, 10/100Base-TX, 16 станций, 230 В, 19", 
1U</t>
  </si>
  <si>
    <t>N-8010MS  Y</t>
  </si>
  <si>
    <t>Мастер-станция стандартного исполнения</t>
  </si>
  <si>
    <t>N-8010RS  CE</t>
  </si>
  <si>
    <t>Коммутатор для переговорных устройств серии RS</t>
  </si>
  <si>
    <t>N-8011MS  Y</t>
  </si>
  <si>
    <t>Мастер-станция громкоговорящей связи, стандартное исполнение</t>
  </si>
  <si>
    <t>N-8020MS  Y</t>
  </si>
  <si>
    <t>Мастер-станция промышленного исполнения, IP-54 (упр.выход 30 Vdc/50 mA)</t>
  </si>
  <si>
    <t>N-8031MS  Y</t>
  </si>
  <si>
    <t>Мастер-станция громкоговорящей связи, встраиваемое исполнение</t>
  </si>
  <si>
    <t>N-8031SB</t>
  </si>
  <si>
    <t>Мастер-станция громкоговорящей связи, без корпуса (плата станции, динамик, 
микрофон)</t>
  </si>
  <si>
    <t>N-8050DS</t>
  </si>
  <si>
    <t>Дверная станция (упр.выход 30 Vdc/50 mA)</t>
  </si>
  <si>
    <t>N-8050SB</t>
  </si>
  <si>
    <t>Дверная станция, без корпуса (плата станции, динамик, микрофон)</t>
  </si>
  <si>
    <t>N-8400RS  CE</t>
  </si>
  <si>
    <t>Коммутатор для дверных станций серии RS</t>
  </si>
  <si>
    <t>N-8410МS  CE</t>
  </si>
  <si>
    <t>Мастер-станция для подключения к N-8400RS</t>
  </si>
  <si>
    <t>N-8500MS  Y</t>
  </si>
  <si>
    <t>Многофункциональная IP мастер-станция, 10/100base-TX (LCD дисплей, выходы на 
наушники, внешний динамик)</t>
  </si>
  <si>
    <t>N-8510MS  Y</t>
  </si>
  <si>
    <t>IP-мастер станция</t>
  </si>
  <si>
    <t>N-8540DS</t>
  </si>
  <si>
    <t>Дверная IP станция, 10/100 base-TX (упр.выход 30 Vdc/50 mA)</t>
  </si>
  <si>
    <t>N-8600MS  Y</t>
  </si>
  <si>
    <t>N-8640DS</t>
  </si>
  <si>
    <t>Дверная IP станция, 10/100 base-TX (упр.выход 30 Vdc/50 mA), IP65</t>
  </si>
  <si>
    <t>N-8650DS</t>
  </si>
  <si>
    <t>NX-100    W</t>
  </si>
  <si>
    <t>Шлюз передачи аудио, управляющих сигналов через сеть Ethernet (10/100Base-T)</t>
  </si>
  <si>
    <t>NX-100S   W</t>
  </si>
  <si>
    <t>RS-140</t>
  </si>
  <si>
    <t>Переговорное устройство</t>
  </si>
  <si>
    <t>RS-141</t>
  </si>
  <si>
    <t>Телефон для переговорного устройства RS-140</t>
  </si>
  <si>
    <t>RS-142</t>
  </si>
  <si>
    <t>Коммутатор для N-8000RS или N-8010RS</t>
  </si>
  <si>
    <t>RS-143</t>
  </si>
  <si>
    <t>Переговорное устройство для N-8000RS или N-8010RS</t>
  </si>
  <si>
    <t>RS-144</t>
  </si>
  <si>
    <t>Переговорное устройство для N-8000RS или N-8010RS с тревожной кнопкой</t>
  </si>
  <si>
    <t>RS-150</t>
  </si>
  <si>
    <t>RS-160</t>
  </si>
  <si>
    <t>Переговорное устройство (антивандальное исполнение)</t>
  </si>
  <si>
    <t>RS-170</t>
  </si>
  <si>
    <t>Переговорное устройство (антивандальное, всепогодное исполнение)</t>
  </si>
  <si>
    <t>RS-180</t>
  </si>
  <si>
    <t>Переговорное устройство с управляющим выходом (антивандальное, всепогодное 
исполнение)</t>
  </si>
  <si>
    <t>RS-450</t>
  </si>
  <si>
    <t>Переговорное устройство, полудуплексная связь, подключение к N-8400RS</t>
  </si>
  <si>
    <t>RS-460</t>
  </si>
  <si>
    <t>Переговорное устройство, антивандальное исполнение, полудуплексная связь, 
подключение к N-8400RS</t>
  </si>
  <si>
    <t>RS-470</t>
  </si>
  <si>
    <t>Переговорное устройство, влаго/пылезащитное, антивандальное исполнение, IP54, 
полудуплексная связь, подключение к N-8400RS</t>
  </si>
  <si>
    <t>RS-480</t>
  </si>
  <si>
    <t>Переговорное устройство, влаго/пылезащитное, красная антивандальная кнопка, 
IP54, полудуплексная связь, подключение к N-8400RS</t>
  </si>
  <si>
    <t>RS-481</t>
  </si>
  <si>
    <t>Трубка для использования с RS-480</t>
  </si>
  <si>
    <t xml:space="preserve">YC-251 </t>
  </si>
  <si>
    <t>Коробка монтажная встраиваемая для N-8031MS</t>
  </si>
  <si>
    <t>YC-280</t>
  </si>
  <si>
    <t>Настенный кронштейн для станций N-80Х0</t>
  </si>
  <si>
    <t xml:space="preserve">YC-290 </t>
  </si>
  <si>
    <t>Настенный кронштейн для станции N-8011 MS</t>
  </si>
  <si>
    <t xml:space="preserve">YC-302 </t>
  </si>
  <si>
    <t>Коробка монтажная встраиваемая для RS-станций</t>
  </si>
  <si>
    <t>YC-850</t>
  </si>
  <si>
    <t>Крепеж для интерфейсных блоков</t>
  </si>
  <si>
    <t xml:space="preserve"> Таймер</t>
  </si>
  <si>
    <t>TT-104B   H</t>
  </si>
  <si>
    <t>Программируемый таймер, 4 канала</t>
  </si>
  <si>
    <t>Мегафоны</t>
  </si>
  <si>
    <t>ER-1215   EU</t>
  </si>
  <si>
    <t>Мегафон  15W, дальность 315м, исполнение IP-X4</t>
  </si>
  <si>
    <t>ER-1215S  EU</t>
  </si>
  <si>
    <t>Мегафон с сиреной, 15W, дальность 315м/сирены 500м, исполнение IP-X4</t>
  </si>
  <si>
    <t>ER-2215   EU</t>
  </si>
  <si>
    <t>Мегафон наплечный 15W, дальность 315м исполнение IP-X4</t>
  </si>
  <si>
    <t>ER-2215W  EU</t>
  </si>
  <si>
    <t>Мегафон наплечный со свистком, 15W, дальность 315м/ свистка 500м, исполнение IP-X4</t>
  </si>
  <si>
    <t>ER-2230W  EU</t>
  </si>
  <si>
    <t>Мегафон наплечный с выносным микрофоном, со свистком, 30W, дальность 800м/ 
свистка 800м</t>
  </si>
  <si>
    <t>ER-2930W  EU</t>
  </si>
  <si>
    <t>Мегафон наплечный с выносным микрофоном и беспроводными функциями, со свистком, 30W, дальность 800м/ свистка 800м</t>
  </si>
  <si>
    <t>ER-3215   EU</t>
  </si>
  <si>
    <t>Мегафон с выносным микрофоном, 15W, дальность 315 м, исполнение IP-X4</t>
  </si>
  <si>
    <t>ER-520    EU</t>
  </si>
  <si>
    <t>Компактный мегафон</t>
  </si>
  <si>
    <t>ER-520S   EU</t>
  </si>
  <si>
    <t>Компактный мегафон,  с сиреной</t>
  </si>
  <si>
    <t>ER-520W   EU</t>
  </si>
  <si>
    <t>Компактный мегафон,   со свистком</t>
  </si>
  <si>
    <t>ER-604W   EU</t>
  </si>
  <si>
    <t>Мегафон плечевого исполнения со свистковым сигналом 10В</t>
  </si>
  <si>
    <t>Цифровые блоки сообщений</t>
  </si>
  <si>
    <t>EV-200M</t>
  </si>
  <si>
    <t xml:space="preserve">Плата цифровых сообщений для систем Venas, VX-2000 cо встроенной Картой 
памяти </t>
  </si>
  <si>
    <t>EV-20A    ER</t>
  </si>
  <si>
    <t>Звуковой траслятор 200-10000 Гц, 90дБ (3Вт/1м), 3 Вт, 2 сообщения, 2 входа 
фоновой музыки</t>
  </si>
  <si>
    <t>EV-20R    W</t>
  </si>
  <si>
    <t>Блок цифровых сообщений, 4 сообщения max 3 мин, встроенный усилитель 3Вт/8Ом, 
USB, вход микр/лин, (-60/-20Дб) выход на наушники 20-20000Гц, запуск сообщений по 
сухим контактам.</t>
  </si>
  <si>
    <t>EV-350P   CE</t>
  </si>
  <si>
    <t>Цифровой блок воспроизведения сообщений, 2 карты памяти, 8/256 программ.</t>
  </si>
  <si>
    <t>EV-350R   CE</t>
  </si>
  <si>
    <t>Цифровой блок записи/воспроизведения сообщений, 2 карты памяти, 1024 фразы, 8/256 программ, до 128 фраз в программе</t>
  </si>
  <si>
    <t>Селектор программ</t>
  </si>
  <si>
    <t>PGW-6</t>
  </si>
  <si>
    <t>Селектор программ, 6 программ</t>
  </si>
  <si>
    <t>PGW-6R</t>
  </si>
  <si>
    <t>Селектор программ, 6 программ, с реле</t>
  </si>
  <si>
    <t>RK-12APR</t>
  </si>
  <si>
    <t>Блок селектора программ с регулятором громкости, 12 Вт, реле</t>
  </si>
  <si>
    <t>RK-12UP</t>
  </si>
  <si>
    <t>Блок селектора программ с регулятором громкости, 12 Вт</t>
  </si>
  <si>
    <t>RK-12UPR</t>
  </si>
  <si>
    <t>RK-50UPR</t>
  </si>
  <si>
    <t>Блок селектора программ с регулятором громкости, 50 Вт, реле</t>
  </si>
  <si>
    <t>RK-8VXA</t>
  </si>
  <si>
    <t>Блок реле для VX-2000</t>
  </si>
  <si>
    <t>AT-063P</t>
  </si>
  <si>
    <t>Регулятор громкости, 6 Вт</t>
  </si>
  <si>
    <t>AT-100UPR</t>
  </si>
  <si>
    <t>Регулятор громкости, 100 Вт, реле</t>
  </si>
  <si>
    <t>AT-12UP</t>
  </si>
  <si>
    <t>Регулятор громкости, 12 Вт</t>
  </si>
  <si>
    <t>AT-12UPR</t>
  </si>
  <si>
    <t>Регулятор громкости, 12 Вт,  реле</t>
  </si>
  <si>
    <t>AT-303P</t>
  </si>
  <si>
    <t>Регулятор громкости, 30 Вт</t>
  </si>
  <si>
    <t>AT-50UP</t>
  </si>
  <si>
    <t>Регулятор громкости, 50 Вт</t>
  </si>
  <si>
    <t>AT-50UPR</t>
  </si>
  <si>
    <t>Регулятор громкости, 50 Вт, реле</t>
  </si>
  <si>
    <t>AT-603P</t>
  </si>
  <si>
    <t>Регулятор громкости, 60 Вт</t>
  </si>
  <si>
    <t>ATT-100VI</t>
  </si>
  <si>
    <t>Аттенюатор 100 V / 0 dBV (100:1,26)</t>
  </si>
  <si>
    <t>RM-200M   S</t>
  </si>
  <si>
    <t>Микрофонная панель для серии Venas, программируемые кнопки, 100-20000 Гц</t>
  </si>
  <si>
    <t>RM-200RJ</t>
  </si>
  <si>
    <t>Терминал подключения микрофонной панели</t>
  </si>
  <si>
    <t>RM-200SA</t>
  </si>
  <si>
    <t>Микрофонная панель для серии SX-2000</t>
  </si>
  <si>
    <t>RM-200SF</t>
  </si>
  <si>
    <t>Пожарная микрофонная панель для серии SX-2000</t>
  </si>
  <si>
    <t>RM-200X   S</t>
  </si>
  <si>
    <t>Микрофонная панель для серии VX-2000, 15 кнопок, 100-20000 Гц</t>
  </si>
  <si>
    <t>RM-200XF</t>
  </si>
  <si>
    <t>Пожарная микрофонная панель для серии VX-2000, 5 кнопок, 100-15000 Гц</t>
  </si>
  <si>
    <t>RM-210    S</t>
  </si>
  <si>
    <t>Модуль расширения для панелей RM-200, 10 кнопок</t>
  </si>
  <si>
    <t>RM-300MF</t>
  </si>
  <si>
    <t>Пожарная микрофонная панель для серии VM-3000</t>
  </si>
  <si>
    <t>RM-320F</t>
  </si>
  <si>
    <t xml:space="preserve">Модуль расширения для панелей RM-300 </t>
  </si>
  <si>
    <t>U-01R</t>
  </si>
  <si>
    <t>Модуль аудио входа для VX-2000, RCA разъем</t>
  </si>
  <si>
    <t>VM-2120   ER</t>
  </si>
  <si>
    <t>Многофункциональный усилитель мощности. Выходная мощность 120 Вт. 5 зон (раздельная регулировка). 3 входа -60 дБ*1 (MIC) / -10 дБ*1 (LINE), 600 Ом, балансный вход*2 с дополнительным XLR-разъемом (мама) / телефонным джеком (вход 1 оборудован также DIN-разъемом*3). 2 входа BGM (-20 дБ*1, 10 кОм, RCA-разъем, моно), Вход усилителя мощности (0 дБ*1, 10 кОм, RCA-разъем). Вход линии внешнего динамика 100 В.  Выходы (0 дБ*1, 10 кОм, RCA-разъем): линейный, для записи, предусилителя. Выходы на  громкоговорители 100 В / 83 Ом (или 70 В / 42 Ом, или 50 В / 21 Ом). Диапазон эффективно воспроизводимых частот 50 Гц - 16 кГц. Питание 220 В / 24 В. Потребляемая мощность 201 Вт. Масса 12,5 кг. Размеры 419 х 356 х 143.</t>
  </si>
  <si>
    <t>VM-2240   ER</t>
  </si>
  <si>
    <t>Многофункциональный усилитель мощности. Выходная мощность 240 Вт. 5 зон (раздельная регулировка). 3 входа -60 дБ*1 (MIC) / -10 дБ*1 (LINE), 600 Ом, балансный вход*2 с дополнительным XLR-разъемом (мама) / телефонным джеком (вход 1 оборудован также DIN-разъемом*3). 2 входа BGM (-20 дБ*1, 10 кОм, RCA-разъем, моно), Вход усилителя мощности (0 дБ*1, 10 кОм, RCA-разъем). Вход линии внешнего динамика 100 В.  Выходы (0 дБ*1, 10 кОм, RCA-разъем): линейный, для записи, предусилителя. Выходы на  громкоговорители 100 В / 42 Ом (или 70 В / 21 Ом, или 50 В / 10 Ом). Диапазон эффективно воспроизводимых частот 50 Гц - 16 кГц. Питание 220 В / 24 В. Потребляемая мощность 549 Вт. Масса 14,5 кг. Размеры 419 х 356 х 143.</t>
  </si>
  <si>
    <t>VM-3240E  CE</t>
  </si>
  <si>
    <t>Дополнительный усилитель мощности. Выходная мощность 240 Вт. 6 зон (раздельная регулировка). Входы внешних усилителей 100 В и RJ-45. Диапазон рабочих температур от -5 до +45 входа. Выходы на  громкоговорители 100 В. Диапазон эффективно воспроизводимых частот 50 Гц - 20 кГц. Питание 220 В / 24 В. Потребляемая мощность 600 Вт. Масса 16,5 кг. Размеры 482 х 407 х 132.</t>
  </si>
  <si>
    <t>VM-3240VA CE</t>
  </si>
  <si>
    <t>Системный контроллер со встроенным усилителем серии Venas. Выходная мощность 240 Вт. 6 зон (раздельная регулировка). Входы 1-3: -50dB* (микрофонный)/ -10dB линейный переключаемый 600 Ом. Балансный комбинированный XLR/jack разъемы. Вход 4: -50dB*(микрофонный)/ -10dB линейный переключаемый 600 Om. Вход BGM 1-2: -10dB, 10kOm небалансный RCA разъем. Вход внешнего усилителя: 100V. Диапазон рабочих температур от -5 до +45 входа. Выходы на  громкоговорители 100 В. Диапазон эффективно воспроизводимых частот 50 Гц - 20 кГц. Питание 220 В / 24 В. Потребляемая мощность 600 Вт. Масса 16,5 кг. Размеры 482 х 431 х 132.</t>
  </si>
  <si>
    <t>VM-3360E  CE</t>
  </si>
  <si>
    <t>Дополнительный усилитель мощности. Выходная мощность 360 Вт. 6 зон (раздельная регулировка). Входы внешних усилителей 100 В и RJ-45. Диапазон рабочих температур от -5 до +45 входа. Выходы на  громкоговорители 100 В. Диапазон эффективно воспроизводимых частот 50 Гц - 20 кГц. Питание 220 В / 24 В. Потребляемая мощность 850 Вт. Масса 19 кг. Размеры 482 х 407 х 132.</t>
  </si>
  <si>
    <t>VM-3360VA CE</t>
  </si>
  <si>
    <t>Системный контроллер со встроенным усилителем серии Venas. Выходная мощность 360 Вт. 6 зон (раздельная регулировка). Входы 1-3: -50dB* (микрофонный)/ -10dB линейный переключаемый 600 Ом. Балансный комбинированный XLR/jack разъемы. Вход 4: -50dB*(микрофонный)/ -10dB линейный переключаемый 600 Om. Вход BGM 1-2: -10dB, 10kOm небалансный RCA разъем. Вход внешнего усилителя: 100V. Диапазон рабочих температур от -5 до +45 входа. Выходы на  громкоговорители 100 В. Диапазон эффективно воспроизводимых частот 50 Гц - 20 кГц. Питание 220 В / 24 В. Потребляемая мощность 850 Вт. Масса 19 кг. Размеры 482 х 431 х 132.</t>
  </si>
  <si>
    <t>VP-200VX</t>
  </si>
  <si>
    <t>Модуль входа для усилителей серии VP-2000. Вход 0 дБ*, 10 кОм, электронный балансный вход, разъем RJ-45. Выход мониторинга 0 дБ*, 1 кОм, электронный балансный выход, разъем RJ-45. Управляющий вход: вход управления аварийным режимом, оптронная развязка, разъем RJ-45. Управляющий выход: выход неисправности плавкого предохранителя, выход температурного режима, оптронная развязка, разъем RJ-45.</t>
  </si>
  <si>
    <t>VP-200VX  BGM</t>
  </si>
  <si>
    <t>Модуль входа для усилителей серии VP-2000, дополнительный аудио вход</t>
  </si>
  <si>
    <t>VP-2064</t>
  </si>
  <si>
    <t>Усилитель мощности. Выходная мощность 4 х 60 Вт. 3 входа (модули VP-200VX).  Выходы на  громкоговорители 100 В / 167 Ом, 70 В / 83 Ом, 50 В / 41. Диапазон эффективно воспроизводимых частот 40 Гц - 16 кГц. Питание 20-40 В. Потребляемая мощность 400 Вт. Диапазон рабочих температур  от 0 до +40. Масса 11,1 кг. Размеры 483 х 343 х 88.</t>
  </si>
  <si>
    <t>VP-2122</t>
  </si>
  <si>
    <t>Усилитель мощности. Выходная мощность 2 х 120 Вт. 2 входа (модули VP-200VX).  Выходы на  громкоговорители 100 В / 83 Ом, 70 В / 41 Ом, 50 В / 21 Ом. Диапазон эффективно воспроизводимых частот 40 Гц - 16 кГц. Питание 20-40 В. Потребляемая мощность 400 Вт. Диапазон рабочих температур  от 0 до +40. Масса 9 кг. Размеры 483 х 343 х 88.</t>
  </si>
  <si>
    <t>VP-2241</t>
  </si>
  <si>
    <t>Усилитель мощности. Выходная мощность 240 Вт. 1 вход (модуль VP-200VX).  Выходы на  громкоговорители 100 В / 41 Ом, 70 В / 21 Ом, 50 В / 10 Ом. Диапазон эффективно воспроизводимых частот 40 Гц - 16 кГц. Питание 20-40 В. Потребляемая мощность 400 Вт. Диапазон рабочих температур  от 0 до +40. Масса 8 кг. Размеры 483 х 343 х 88.</t>
  </si>
  <si>
    <t>VP-2421</t>
  </si>
  <si>
    <t>Усилитель мощности. Выходная мощность 420 Вт. 2 входа (модули VP-200VX).  Выходы на  громкоговорители 100 В / 24 Ом, 70 В / 12 Ом, 50 В / 6 Ом. Диапазон эффективно воспроизводимых частот 40 Гц - 16 кГц. Питание 20-40 В. Потребляемая мощность 700 Вт. Диапазон рабочих температур  от 0 до +40. Масса 9,2 кг. Размеры 483 х 343 х 88.</t>
  </si>
  <si>
    <t>VX-2000</t>
  </si>
  <si>
    <t>Системный менеджер. Поддерживает до 8 микрофонных панелей, 8 слотов для модулей VP-200XR, VX-200XI. Аудио выходы: 0 дБ*, электронный балансный вход, гнездо RJ-45. Управляющие входы: 16 входов, 2 разъема RJ-45, нормально разомкнутый контакт, напряжение 24В. Управляющие выходы: 16 выходов, 2 разъема RJ-45, открытый коллектор, максимальное напряжение 30 В. Программирование с ПК.  Диапазон эффективно воспроизводимых частот 20 Гц - 20 кГц. Питание 20-40 В. Диапазон рабочих температур  от 0 до +40. Масса 6,4 кг. Размеры 482 х 337 х 133.</t>
  </si>
  <si>
    <t>VX-2000DS ER</t>
  </si>
  <si>
    <t>Блок бесперебойного питания. Поддерживает 3 блока питания VX-200PS. Содержит 2 аккумулятора 12 В. Питание 220 В. Диапазон рабочих температур  от 0 до +40. Масса 11 кг. Размеры 483 х 337 х 88.</t>
  </si>
  <si>
    <t>VX-2000PF</t>
  </si>
  <si>
    <t>Рама блоков питания (для 3-х шт. VX-200PS)</t>
  </si>
  <si>
    <t>VX-2000SF</t>
  </si>
  <si>
    <t>Рама контроля. Входы: 4 входа, 0 дБ*, электронный балансный вход, гнездо RJ-45. Выходы: 4 выхода, 0 дБ*, электронный балансный выход, гнездо RJ-45. Количество слотов модулей: 10 модулей типа VX-200XZ, VX-200SP, VX-200SI, VX-200SO. Диапазон эффективно воспроизводимых частот 20 Гц - 20 кГц. Питание 20-40 В. Диапазон рабочих температур  от 0 до +40. Масса 5,8 кг. Размеры 482 х 338 х 133.</t>
  </si>
  <si>
    <t>VX-200PS  ER</t>
  </si>
  <si>
    <t>Блок питания для системы VX-2000. Поддерживает 2 источника питания. Питание 220 В. Номинальная мощность  240 Вт (32 В, 7,25 А) х 2. Пиковая мощность  400 Вт (28 В, 14,3 А) х 22. Потребляемая мощность  600 Вт.  Диапазон рабочих температур  от 0 до +40. Масса 13 кг. Размеры 135 х 325 х 122.</t>
  </si>
  <si>
    <t>VX-200SE</t>
  </si>
  <si>
    <t>Девятиполосный одноканальный эквалайзер, устанавливается на плату VX-200SZ/VX-200SP. Центральные частоты регулирования: 80Гц, 125 Гц, 250 Гц, 500 Гц, 1 кГц, 2 кГц, 4 кГц, 8 кГц, 12 кГц. Диапазон регулировки  ±12 дБ с шагом 2 дБ. Масса 50 г. Размеры 110 х 12 х 91.</t>
  </si>
  <si>
    <t>VX-200SI</t>
  </si>
  <si>
    <t>Модуль управляющих входов. Устанавливается в раму контроля VX-2000SF. Принимает сигналы замыкания и размыкания контактов с подключенного внешнего оборудования и управляет функциями системы. Управляющие входы:  16 входов, нормально разомкнутый контакт, напряжение постоянного тока 24 В, разъем RJ-45. Масса 200 г. Размеры 116 х 30 х 291.</t>
  </si>
  <si>
    <t>VX-200SO</t>
  </si>
  <si>
    <t>Модуль управляющих выходов. Устанавливается в раму контроля VX-2000SF. Подает на внешнее оборудование сигналы, замыкая контакты своих выходов. Управляющие выходы:  16 выходов, нормально разомкнутый контакт, максимальное напряжение постоянного тока 28 В, разъем RJ-45. Масса 230 г. Размеры 116 х 30 х 291.</t>
  </si>
  <si>
    <t>VX-200SP</t>
  </si>
  <si>
    <t>Модуль распознания контрольного сигнала (вывода аудиосигнала). Устанавливается в раму контроля VX-2000SF.  Позволяет контролировать целостность линии, детектируя в ней наличие контрольного сигнала (пилот-тон). Вход линии громкоговорителей. Линейный выход, выход линии громкоговорителей. Управляющие входы: вход контроля неисправности плавкого предохранителя, вход контроля температурного режима, вход контроля пилот-тона. Управляющие выходы: выход перехода в аварийный режим, выход управления аттенюатором. Масса 230 г. Размеры 116 х 30 х 291.</t>
  </si>
  <si>
    <t>VX-200SP-2</t>
  </si>
  <si>
    <t>Модуль выходного аудио сигнала с детекцией громкоговорителей. Устанавливается в раму контроля VX-2000SF.  Позволяет контролировать целостность линии громкоговорителей, детектируя в ней короткое замыкание, наличие замыкающего сопротивления и замыкания на землю. Возможность подключения усилителей  VP-2064, VP-2122, VP-2241, VP-2421. Масса 235 г. Размеры 132 х 30 х 290.</t>
  </si>
  <si>
    <t>VX-200SZ</t>
  </si>
  <si>
    <t>Модуль контроля сопротивления. Детектирует обрывы и замыкания в линии путем периодических замеров сопротивления линии. Масса 310 г. Размеры 116 х 30 х 291.</t>
  </si>
  <si>
    <t>VX-200SZ-2</t>
  </si>
  <si>
    <t>Модуль выходного аудио сигнала с детекцией громкоговорителей. Устанавливается в раму контроля VX-2000SF.  Позволяет контролировать целостность и сопротивление 2-х линий громкоговорителей, детектируя в них короткое замыкание, наличие замыкающего сопротивления и замыкания на землю. Возможность подключения усилителей  VP-2064, VP-2122, VP-2241, VP-2421. Масса 335 г. Размеры 132 х 30 х 290.</t>
  </si>
  <si>
    <t>VX-200XI</t>
  </si>
  <si>
    <t>Модуль аудио входа ( с управляющим входом). Используется в сочетании с системным менеджером VX-2000, с разъемами для управления входных сигналов, низкими и высокими частотами и регуляторами усиления. Управляющий вход:  нормально разомкнутый контакт, напряжение 24В. Входной разъем:  5-ти пиновый блок зажимных контактов. Выходной разъем:  12-ти пиновый угловой разъем. Масса 90 г. Размеры 78 х 35 х 88.</t>
  </si>
  <si>
    <t>VX-200XR</t>
  </si>
  <si>
    <t>Модуль подключения дистанционного микрофона. Предназначен для подключения микр.панелей RM-200XF/RM-200X, вставляется в разъем подключения модулей на задней стенке VX-2000.  Масса 70 г. Размеры 78 х 35 х 88.</t>
  </si>
  <si>
    <t>WB-RM200</t>
  </si>
  <si>
    <t>Крепеж настенный для микрофонной консоли RM-200</t>
  </si>
  <si>
    <t>F-1522SC  EU</t>
  </si>
  <si>
    <t>Громкоговоритель потолочный широкой направленности, 6/3 Вт, 100/70/25 В, 65-18000 Гц, 88 дБ/Вт/м</t>
  </si>
  <si>
    <t>F-2322C   EU</t>
  </si>
  <si>
    <t>Громкоговоритель потолочный широкой направленности, 30/10/3/1 Вт, 100/70/25 В, 70-20000 Гц, 90 дБ/Вт/м</t>
  </si>
  <si>
    <t>F-2352C   EU</t>
  </si>
  <si>
    <t>Громкоговоритель потолочный 2-х полосный широкой направленности, 30/10/3/1 Вт, 100/70/25 В, 70-20000 Гц, 90 дБ/Вт/м</t>
  </si>
  <si>
    <t>F-2352SC  EU</t>
  </si>
  <si>
    <t>Громкоговоритель потолочный 2-х полосный широкой направленности, 6/3/1/0.5 Вт, 100/70/25 В, 80-20000 Гц, 89 дБ/Вт/м</t>
  </si>
  <si>
    <t>F-2852C   EU</t>
  </si>
  <si>
    <t>Громкоговоритель потолочный 2-х полосный широкой направленности, 60/30/15/3 Вт, 100/70/25В, 60-20000 Гц, 91 дБ/Вт/м</t>
  </si>
  <si>
    <t>H-1       EU</t>
  </si>
  <si>
    <t>Громкоговоритель 2-х полосный, встраиваемый, 120-20000 Гц, 85 дБ/Вт/м, 30 Вт (4 Ом), 12 Вт (16 Ом), 12 (6, 3) Вт, 100 В/ 70 В, белый</t>
  </si>
  <si>
    <t>HB-1      EU</t>
  </si>
  <si>
    <t>Громкоговоритель низкочастотный, встраиваемый, 45-200 Гц, 80 Вт (8 Ом), 91 дБ/Вт/м, белый</t>
  </si>
  <si>
    <t>PC-1867FC</t>
  </si>
  <si>
    <t>Громкоговоритель потолочный огнезащитного исполнения, 6/3/1.5/0.8 Вт, 100/70 В, 100-16 000 Гц, 90 дБ/Вт/м</t>
  </si>
  <si>
    <t>PC-1869</t>
  </si>
  <si>
    <t>Потолочный громкоговоритель. Выходная мощность: 100 В: 1.7 kΩ (6 W), 3.3 kΩ (3 W), 6.7 kΩ (1.5 W), 13 kΩ (0.8 W); 70 В: 1.7 kΩ (3 W), 3.3 kΩ (1.5 W), 6.7 kΩ (0.8 W), 13 kΩ (0.4 W). 90 дБ. 55 Гц - 18 кГц. Диаметр монтажного отверстия 150 мм. Фиксируется пружинными защелками. Масса 0,62 кг. Размеры 180 × 72. Белый.</t>
  </si>
  <si>
    <t>PC-2369</t>
  </si>
  <si>
    <t>Потолочный громкоговоритель. Выходная мощность: 100 В: 1.7 kΩ (6 W), 3.3 kΩ (3 W), 6.7 kΩ (1.5 W), 13 kΩ (0.8 W); 70 В: 1.7 kΩ (3 W), 3.3 kΩ (1.5 W), 6.7 kΩ (0.8 W), 13 kΩ (0.4 W). 93 дБ. 45 Гц - 20 кГц. Диаметр монтажного отверстия 200 мм. Фиксируется пружинными защелками. Масса 0,76 кг. Размеры 230 × 79. Белый.</t>
  </si>
  <si>
    <t>PC-2668   EU</t>
  </si>
  <si>
    <t>Громкоговоритель потолочный\настенный накладной, 6/3/1.5/0.8 Вт, 100/70 В, 100-16000 Гц, 90 дБ/Вт/м, белый, круглый, пластик</t>
  </si>
  <si>
    <t>PC-2852</t>
  </si>
  <si>
    <t>Потолочный громкоговоритель. Выходная мощность: 100 В:  670 Ω (15 W), 1 kΩ (10 W), 2 kΩ (5 W), 3.3 kΩ (3 W); 70 В: 330 Ω (15 W), 670 Ω (7.5 W), 1 kΩ (5 W), 2 kΩ (2.5 W), 3.3 kΩ (1.5 W). 96 дБ. 45 Гц - 20 кГц. Диаметр монтажного отверстия 250 мм. Фиксируется пружинными защелками. Масса 1,6 кг. Размеры 280 × 92. Белый.</t>
  </si>
  <si>
    <t>PC-2869</t>
  </si>
  <si>
    <t xml:space="preserve">Громкоговоритель потолочный 6Вт (3/1,5/0,8), 100В, 40-20000Гц, 94дБ, драйвер 20 см с двойным конусом </t>
  </si>
  <si>
    <t>PC-3CL</t>
  </si>
  <si>
    <t>Громкоговоритель потолочный влаго-термостойкий, 3 Вт, 100 В, 180-20000 Гц, 87 
дБ/Вт/м, IP-64, -20...+60 гр.С</t>
  </si>
  <si>
    <t>PC-3WR</t>
  </si>
  <si>
    <t>Громкоговоритель потолочный влаго-термостойкий, 3 Вт, 100 В, 180-20000 Гц, 88 
дБ/Вт/м, IP-64, -10...50 гр.С</t>
  </si>
  <si>
    <t>PC-5CL</t>
  </si>
  <si>
    <t>Громкоговоритель потолочный влаго-термостойкий, 5 Вт, 100 V, 150-20000 Гц, 87 
дБ/Вт/м, IP-64, -20...+55 гр.С</t>
  </si>
  <si>
    <t>PC-648R</t>
  </si>
  <si>
    <t>Потолочный громкоговоритель. Выходная мощность: 100 В:  1.7 kΩ (6 W), 3.3 kΩ (3 W), 10 kΩ (1 W); 70 В: 1.7 kΩ (3 W), 3.3 kΩ (1.5 W), 10 kΩ (0.5 W). 90 дБ. 100 Гц - 18 кГц. Диаметр монтажного отверстия 145 мм. Фиксируется пружинными защелками. Масса 0,47 кг. Размеры 168 × 77. Белый.</t>
  </si>
  <si>
    <t>PC-658R</t>
  </si>
  <si>
    <t>Потолочный громкоговоритель. Выходная мощность: 100 В:  1.7 kΩ (6 W), 3.3 kΩ (3 W), 10 kΩ (1 W); 70 В: 1.7 kΩ (3 W), 3.3 kΩ (1.5 W), 10 kΩ (0.5 W). 90 дБ. 65 Гц - 18 кГц. Диаметр монтажного отверстия 170 мм. Фиксируется пружинными защелками. Масса 0,5 кг. Размеры 192 × 73. Белый.</t>
  </si>
  <si>
    <t>PC-6B</t>
  </si>
  <si>
    <t>Громкоговоритель потолочный малого диаметра (100 мм), 6 Вт, 4 Ом, 150-18000 Гц, 85 дБ/Вт/м, круглый, черный</t>
  </si>
  <si>
    <t>PC-6BM</t>
  </si>
  <si>
    <t>Громкоговоритель потолочный малого диаметра (100 мм), 6 Вт, 100 В, 150-18000 Гц, 85 дБ/Вт/м, круглый, черный</t>
  </si>
  <si>
    <t>PC-6C</t>
  </si>
  <si>
    <t>Громкоговоритель потолочный малого диаметра (100 мм), 6 Вт, 4 Ом, 150-18000 Гц, 85 дБ/Вт/м, круглый, "хром"</t>
  </si>
  <si>
    <t>PC-6CM</t>
  </si>
  <si>
    <t>Громкоговоритель потолочный малого диаметра (100 мм), 6 Вт, 100 В, 150-18000 Гц, 85 дБ/Вт/м, круглый, "хром"</t>
  </si>
  <si>
    <t>PC-6G</t>
  </si>
  <si>
    <t>Громкоговоритель потолочный малого диаметра (100 мм), 6 Вт, 4 Ом, 150-18000 Гц, 85 дБ/Вт/м, круглый, "голд"</t>
  </si>
  <si>
    <t>PC-6GM</t>
  </si>
  <si>
    <t>Громкоговоритель потолочный малого диаметра (100 мм), 100 В, 150-18000 Гц, 85 дБ/Вт/м, круглый, "голд"</t>
  </si>
  <si>
    <t>PC-6W</t>
  </si>
  <si>
    <t>Громкоговоритель потолочный малого диаметра (100 мм), 6 Вт, 4 Ом, 150-18000 Гц, 85 дБ/Вт/м, круглый, белый</t>
  </si>
  <si>
    <t>PC-6WM</t>
  </si>
  <si>
    <t>Громкоговоритель потолочный малого диаметра (100 мм), 6 Вт, 100 В, 150-18000 Гц, 85 дБ/Вт/м, круглый, белый</t>
  </si>
  <si>
    <t>BS-1015BSB</t>
  </si>
  <si>
    <t>Настенный 2-х полосный Hi-Fi громкоговоритель. Выходная мощность 100 В: 670 Ω (15 W), 1 kΩ (10 W) и 2 kΩ (5 W); 70 В: 670 Ω (7.5W), 1 kΩ (5W), 2 kΩ (2.5W). 90 дБ. 80 Гц - 20 кГц. Рабочая температура -10 °C  +50 °C. Защита от брызг. IP21c. Крепится на кронштейн. Масса 2,4 кг. Размеры 196 (Ш) х 290 (В) х 186 мм (Г). Черный.</t>
  </si>
  <si>
    <t>BS-1015BSW</t>
  </si>
  <si>
    <t>Настенный 2-х полосный Hi-Fi громкоговоритель. Выходная мощность (100 В): 670 Ω (15 W), 1 kΩ (10 W) и 2 kΩ (5 W); 70 В: 670 Ω (7.5W), 1 kΩ (5W), 2 kΩ (2.5W). 90 дБ. 80 Гц - 20 кГц. Рабочая температура -10 °C  +50 °C. Защита от брызг. IP21c. Крепится на кронштейн. Масса 2,4 кг. Размеры 196 (Ш) х 290 (В) х 186 мм (Г). Белый.</t>
  </si>
  <si>
    <t>BS-1030B  EU</t>
  </si>
  <si>
    <t>Настенный 2-х полосный громкоговоритель. Выходная мощность: 8 Ω (30W); 100 В: 330 Ω (30 W), 500 Ω (20 W), 670 Ω (15 W), 1 kΩ (10 W), 2 kΩ (5 W); 70 В: 170 Ω (30 W), 250 Ω (20 W), 330 Ω (15 W), 500 Ω (10 W), 1 kΩ (5 W). 90 дБ. 80 Гц - 20 кГц. Рабочая температура -10 °C  +50 °C. Защита от брызг. IPX4. Крепится на кронштейн. Масса 2,5 кг. Размеры 196 (Ш) × 290 (В) × 150 (Г). Черный.</t>
  </si>
  <si>
    <t>BS-1030W  EU</t>
  </si>
  <si>
    <t>Настенный 2-х полосный громкоговоритель. Выходная мощность: 8 Ω (30W); 100 В: 330 Ω (30 W), 500 Ω (20 W), 670 Ω (15 W), 1 kΩ (10 W), 2 kΩ (5 W); 70 В: 170 Ω (30 W), 250 Ω (20 W), 330 Ω (15 W), 500 Ω (10 W), 1 kΩ (5 W). 90 дБ. 80 Гц - 20 кГц. Рабочая температура -10 °C  +50 °C. Защита от брызг. IPX4. Крепится на кронштейн. Масса 2,5 кг. Размеры 196 (Ш) × 290 (В) × 150 (Г). Белый.</t>
  </si>
  <si>
    <t>BS-1034</t>
  </si>
  <si>
    <t>Настенный 2-х полосный громкоговоритель. Выходная мощность: 100 В: 1 kΩ (10 W), 2 kΩ (5 W), 3.3 kΩ (3 W), 10 kΩ (1 W); 70 В: 500 Ω (10 W), 1 kΩ (5 W), 2 kΩ (2.5 W), 3.3 kΩ (1.5 W), 10 kΩ (0.5 W). 90 дБ. 120 Гц - 20 кГц. Рабочая температура -10 °C  +50 °C. Защита от брызг. IPX4. Крепится на кронштейн. Масса 1,4 кг. Размеры 210 (Ш) × 330 (В) × 80 (Г). Белый.</t>
  </si>
  <si>
    <t>BS-1034S</t>
  </si>
  <si>
    <t>Настенный 2-х полосный громкоговоритель. Выходная мощность: 100 В: 1 kΩ (10 W), 2 kΩ (5 W), 3.3 kΩ (3 W), 10 kΩ (1 W); 70 В: 500 Ω (10 W), 1 kΩ (5 W), 2 kΩ (2.5 W), 3.3 kΩ (1.5 W), 10 kΩ (0.5 W). 90 дБ. 120 Гц - 20 кГц. Рабочая температура -10 °C  +50 °C. Защита от брызг. IPX4. Крепится на кронштейн. Масса 1,4 кг. Размеры 210 (Ш) × 330 (В) × 80 (Г). Металлик.</t>
  </si>
  <si>
    <t>BS-1110W  EU</t>
  </si>
  <si>
    <t>Громкоговоритель типа "колонка", 10/5 Вт, 100/70 В, 150-14 000 Гц, 92 дБ/Вт/м, белый.</t>
  </si>
  <si>
    <t>BS-1120W  EU</t>
  </si>
  <si>
    <t>Громкоговоритель 2-х полосный типа "колонка", 20/10 Вт, 100/70 В, 150-20 000 Гц, 95 дБ/Вт/м, белый</t>
  </si>
  <si>
    <t>BS-5W</t>
  </si>
  <si>
    <t>Громкоговоритель брызгозащитного исполнения, 5/3/2 Вт, 100 В,120-18 000 Гц, 90 дБ/Вт/м.</t>
  </si>
  <si>
    <t>BS-633A</t>
  </si>
  <si>
    <t>Настенный громкоговоритель. Выходная мощность: 100 В: 1.7 kΩ (6 W), 3.3 kΩ (3 W), 10 kΩ (1 W); 70 В: 1.7 kΩ (3 W), 3.3 kΩ (1.5 W), 10 kΩ (0.5 W). 91 дБ. 120 Гц - 15 кГц. Рабочая температура -10 °C  +50 °C. Крепится дюбелями. Масса 0,78 кг. Размеры 173 (Ш) × 195 (В) × 101 (Г). Белый.</t>
  </si>
  <si>
    <t>BS-633AT</t>
  </si>
  <si>
    <t>Настенный громкоговоритель с аттенюатором. Выходная мощность: 100 В: 1.7 kΩ (6 W), 3.3 kΩ (3 W), 10 kΩ (1 W); 70 В: 1.7 kΩ (3 W), 3.3 kΩ (1.5 W), 10 kΩ (0.5 W). 91 дБ. 120 Гц - 15 кГц. Рабочая температура -10 °C  +50 °C. Крепится дюбелями. Масса 0,78 кг. Размеры 173 (Ш) × 195 (В) × 101 (Г). Белый.</t>
  </si>
  <si>
    <t>BS-634</t>
  </si>
  <si>
    <t>Настенный громкоговоритель. Выходная мощность: 100 В: 1.7 kΩ (6 W), 3.3 kΩ (3 W); 70 В: 1.7 kΩ (3 W), 3.3 kΩ (1.5 W). 90 дБ. 120 Гц - 18 кГц. Масса 1,3 кг. Размеры 210 (Ш) × 330 (В) × 80 (Г). Белый.</t>
  </si>
  <si>
    <t>BS-634T</t>
  </si>
  <si>
    <t>Настенный громкоговоритель с аттенюатором. Выходная мощность: 100 В: 1.7 kΩ (6 W), 3.3 kΩ (3 W); 70 В: 1.7 kΩ (3 W), 3.3 kΩ (1.5 W). 90 дБ. 120 Гц - 18 кГц. Масса 1,3 кг. Размеры 210 (Ш) × 330 (В) × 80 (Г). Белый.</t>
  </si>
  <si>
    <t>BS-678</t>
  </si>
  <si>
    <t>Настенный громкоговоритель. Выходная мощность: 100 В: 1.7 kΩ (6 W), 3.3 kΩ (3 W), 6.7 kΩ (1.5 W), 13 kΩ (0.8 W); 70 В: 1.7 kΩ (3 W), 3.3 kΩ (1.5 W), 6.7 kΩ (0.8 W), 13 kΩ (0.4 W). 94 дБ. 150 Гц - 20 кГц. Масса 1,7 кг. Размеры 250 (Ш) × 190 (В) × 110 (Г). Белый.</t>
  </si>
  <si>
    <t>BS-678B</t>
  </si>
  <si>
    <t>Настенный громкоговоритель. Выходная мощность: 100 В: 1.7 kΩ (6 W), 3.3 kΩ (3 W), 6.7 kΩ (1.5 W), 13 kΩ (0.8 W); 70 В: 1.7 kΩ (3 W), 3.3 kΩ (1.5 W), 6.7 kΩ (0.8 W), 13 kΩ (0.4 W). 94 дБ. 150 Гц - 20 кГц. Масса 1,7 кг. Размеры 250 (Ш) × 190 (В) × 110 (Г). Черный.</t>
  </si>
  <si>
    <t>BS-678BT</t>
  </si>
  <si>
    <t>Настенный громкоговоритель с аттенюатором. Выходная мощность: 100 В: 1.7 kΩ (6 W), 3.3 kΩ (3 W), 6.7 kΩ (1.5 W), 13 kΩ (0.8 W); 70 В: 1.7 kΩ (3 W), 3.3 kΩ (1.5 W), 6.7 kΩ (0.8 W), 13 kΩ (0.4 W). 94 дБ. 150 Гц - 20 кГц. Масса 1,7 кг. Размеры 250 (Ш) × 190 (В) × 110 (Г). Черный.</t>
  </si>
  <si>
    <t>BS-678T</t>
  </si>
  <si>
    <t>Настенный громкоговоритель с аттенюатором. Выходная мощность: 100 В: 1.7 kΩ (6 W), 3.3 kΩ (3 W), 6.7 kΩ (1.5 W), 13 kΩ (0.8 W); 70 В: 1.7 kΩ (3 W), 3.3 kΩ (1.5 W), 6.7 kΩ (0.8 W), 13 kΩ (0.4 W). 94 дБ. 150 Гц - 20 кГц. Масса 1,7 кг. Размеры 250 (Ш) × 190 (В) × 110 (Г). Белый.</t>
  </si>
  <si>
    <t>F-1000B</t>
  </si>
  <si>
    <t xml:space="preserve">Громкоговоритель 2-полосный, 8 Ом, 30-90 Вт, 87 дБ/Вт/м, 85-20000 Гц, черный </t>
  </si>
  <si>
    <t>F-1000BT</t>
  </si>
  <si>
    <t>Громкоговоритель 2-полосный 100/70B: 15/5/3/1 Вт, 87 дБ/Вт/м, 85-20000 Гц, черный</t>
  </si>
  <si>
    <t>F-1000BTWP</t>
  </si>
  <si>
    <t>Громкоговоритель 2-полосный 100/70B: 15/5/3/1 Вт, 87 дБ/Вт/м, 85-20000 Гц, черный, исполнение IPX4</t>
  </si>
  <si>
    <t>F-1000W</t>
  </si>
  <si>
    <t xml:space="preserve">Громкоговоритель 2-полосный, 8 Ом, 30-90 Вт, 87 дБ/Вт/м, 85-20000 Гц, белый </t>
  </si>
  <si>
    <t>F-1000WT</t>
  </si>
  <si>
    <t xml:space="preserve">Громкоговоритель 2-полосный 100/70B: 15/5/3/1 Вт, 87 дБ/Вт/м, 85-20000 Гц, белый </t>
  </si>
  <si>
    <t>F-1000WTWP</t>
  </si>
  <si>
    <t>Громкоговоритель 2-полосный 100/70B: 15/5/3/1 Вт, 87 дБ/Вт/м, 85-20000 Гц, белый, исполнение IPX4</t>
  </si>
  <si>
    <t>F-1300B</t>
  </si>
  <si>
    <t xml:space="preserve">Громкоговоритель 2-полосный, 8 Ом, 50-150 Вт, 90 дБ/Вт/м, 80-20000 Гц, черный </t>
  </si>
  <si>
    <t>F-1300BT</t>
  </si>
  <si>
    <t>Громкоговоритель 2-полосный 100/70B: 30/10/3/1 Вт, 90 дБ/Вт/м, 80-20000 Гц, черный</t>
  </si>
  <si>
    <t>F-1300BTWP</t>
  </si>
  <si>
    <t>Громкоговоритель 2-полосный 100/70B: 30/10/3/1 Вт, 90 дБ/Вт/м, 80-20000 Гц, черный, исполнение IPX4</t>
  </si>
  <si>
    <t>F-1300W</t>
  </si>
  <si>
    <t xml:space="preserve">Громкоговоритель 2-полосный, 8 Ом, 50-150 Вт, 90 дБ/Вт/м, 80-20000 Гц, белый </t>
  </si>
  <si>
    <t>F-1300WT</t>
  </si>
  <si>
    <t>Громкоговоритель 2-полосный 100/70B: 30/10/3/1 Вт, 90 дБ/Вт/м, 80-20000 Гц, белый</t>
  </si>
  <si>
    <t>F-1300WTWP</t>
  </si>
  <si>
    <t>Громкоговоритель 2-полосный 100/70B: 30/10/3/1 Вт, 90 дБ/Вт/м, 80-20000 Гц, белый, исполнение IPX4</t>
  </si>
  <si>
    <t>F-2000B</t>
  </si>
  <si>
    <t xml:space="preserve">Громкоговоритель 2-полосный, 8 Ом, 60-180 Вт, 93 дБ/Вт/м, 65-20000 Гц, черный </t>
  </si>
  <si>
    <t>F-2000BT</t>
  </si>
  <si>
    <t xml:space="preserve">Громкоговоритель 2-полосный, 100/70 В: 60/30/15/3 Вт, 93 дБ/Вт/м, 65-20000 Гц, черный </t>
  </si>
  <si>
    <t>F-2000BTWP</t>
  </si>
  <si>
    <t xml:space="preserve">Громкоговоритель 2-полосный, 100/70 В: 60/30/15/3 Вт, 93 дБ/Вт/м, 65-20000 Гц, черный, исполнение IPX4 </t>
  </si>
  <si>
    <t>F-2000W</t>
  </si>
  <si>
    <t>Громкоговоритель 2-полосный, 8 Ом, 60-180 Вт, 93 дБ/Вт/м, 65-20000 Гц, белый</t>
  </si>
  <si>
    <t>F-2000WT</t>
  </si>
  <si>
    <t>Громкоговоритель 2-полосный, 100/70 В: 60/30/15/3 Вт, 93 дБ/Вт/м, 65-20000 Гц,  белый</t>
  </si>
  <si>
    <t>F-2000WTWP</t>
  </si>
  <si>
    <t xml:space="preserve">Громкоговоритель 2-полосный, 100/70 В: 60/30/15/3 Вт, 93 дБ/Вт/м, 65-20000 Гц, белый, исполнение IPX4 </t>
  </si>
  <si>
    <t>FB-120B   EU</t>
  </si>
  <si>
    <t>Акустическая система низкочастотная (Сабвуфер), 200/600 Вт, 8 Ом, 96 дБ/1Вт/1м, 40-1200 Гц. Динамик 12". Возможность установки трансформатора для 100В линии. Цвет черный</t>
  </si>
  <si>
    <t>FB-120W   EU</t>
  </si>
  <si>
    <t>Акустическая система низкочастотная (Сабвуфер), 200/600 Вт, 8 Ом, 96 дБ/1Вт/1м, 40-1200 Гц. Динамик 12". Возможность установки трансформатора для 100В линии. Цвет белый</t>
  </si>
  <si>
    <t>H-2       EU</t>
  </si>
  <si>
    <t>Громкоговоритель 2-х полосный, накладного монтажа, 100-20000 Гц, 88 дБ/Вт/м, 40 Вт (4 Ом), 12 Вт (16 Ом); 12 (6, 3) Вт, 100 В/ 70 В, белый</t>
  </si>
  <si>
    <t>H-2WP     EU</t>
  </si>
  <si>
    <t>Громкоговоритель 2-х полосный, IP-X4, накладного монтажа, 100-20000 Гц, 88 дБ/Вт/м, 40 Вт (4Ом), 12 Вт (16 Ом); 12 (6, 3)Вт, 100 В/ 70 В, белый</t>
  </si>
  <si>
    <t>H-3       EU</t>
  </si>
  <si>
    <t>Громкоговоритель 2-х полосный, накладного монтажа, 100-20000 Гц, 89 дБ/Вт/м, 30 Вт (16 Ом) 70 В/ 100 В, белый</t>
  </si>
  <si>
    <t>H-3WP     EU</t>
  </si>
  <si>
    <t>Громкоговоритель 2-х полосный, IP-X4, накладного монтажа, 100-20000 Гц, 89 дБ/Вт/м, 30 Вт (16 Ом), 70 В/100 В, белый</t>
  </si>
  <si>
    <t>HS-1200BT</t>
  </si>
  <si>
    <t>Громкоговоритель 2-полосный с соосным расположением динамиков, 70-20000 Гц, 100-300 Вт (8 Ом), 100В 60/30/15 Вт; 97 дБ/Вт/м; черный; динамик: 12 дюймов (30 см); направленность 90х40 гр.</t>
  </si>
  <si>
    <t>HS-1200WT</t>
  </si>
  <si>
    <t>Громкоговоритель 2-полосный с соосным расположением динамиков, 70-20000 Гц, 100-300 Вт (8 Ом), 100В 60/30/15 Вт; 97 дБ/Вт/м; белый; динамик: 12 дюймов (30 см); направленность 90х40 гр.</t>
  </si>
  <si>
    <t>HS-120B</t>
  </si>
  <si>
    <t>Громкоговоритель 2-полосный с соосным расположением динамиков, 80-20000 Гц, 100-300 Вт (8 Ом), 97 дБ/Вт/м; черный; динамик: 12 дюймов (30 см); направленность 90х40 гр.</t>
  </si>
  <si>
    <t>HS-120W</t>
  </si>
  <si>
    <t>Громкоговоритель 2-полосный с соосным расположением динамиков, 80-20000 Гц, 100-300 Вт (8 Ом), 97 дБ/Вт/м; белый; динамик: 12 дюймов (30 см); направленность 90х40 гр.</t>
  </si>
  <si>
    <t>HS-1500BT</t>
  </si>
  <si>
    <t>Громкоговоритель 2-полосный с соосным расположением динамиков, 60-20000 Гц, 100-300 Вт (8 Ом), 100В 60/30/15 Вт; 98 дБ/Вт/м; черный; динамик: 15 дюймов (38 см); направленность 90х40 гр.</t>
  </si>
  <si>
    <t>HS-1500WT</t>
  </si>
  <si>
    <t>Громкоговоритель 2-полосный с соосным расположением динамиков, 60-20000 Гц, 100-300 Вт (8 Ом), 100В 60/30/15 Вт; 98 дБ/Вт/м; белый; динамик: 15 дюймов (38 см); направленность 90х40гр.</t>
  </si>
  <si>
    <t>HS-150B</t>
  </si>
  <si>
    <t>Громкоговоритель 2-полосный с соосным расположением динамиков, 70-20000 Гц, 100-300 Вт (8 Ом), 98 дБ/Вт/м; черный; динамик: 15 дюймов (38 см); направленность 90х40 гр.</t>
  </si>
  <si>
    <t>HS-150W</t>
  </si>
  <si>
    <t>Громкоговоритель 2-полосный с соосным расположением динамиков, 70-20000 Гц, 100-300 Вт (8 Ом), 98 дБ/Вт/м; белый; динамик: 15 дюймов (38 см); направленность 90х40 гр.</t>
  </si>
  <si>
    <t>HX-5B     EU</t>
  </si>
  <si>
    <t>Акустическая система 2-полосная - линейный массив, с регулируемой 
направленностью (60/45/30/15 гр.), 200/600 Вт, 8 Ом, 70-20 000 Гц, 96-99 дБ (1Вт/1м) , цвет черный</t>
  </si>
  <si>
    <t>HX-5B-WP  EU</t>
  </si>
  <si>
    <t>Акустическая система 2-полосная - линейный массив, IP-X4, с регулируемой 
направленностью (60/45/30/15 гр.), 200/600 Вт, 8 Ом, 95-20 000 Гц, 96-99 дБ (1Вт/1м), цвет черный</t>
  </si>
  <si>
    <t>HX-5W     EU</t>
  </si>
  <si>
    <t>Акустическая система 2-полосная - линейный массив, с регулируемой 
направленностью (60/45/30/15 гр.), 200/600 Вт, 8 Ом, 70-20 000 Гц, 96-99 дБ (1Вт/1м), цвет белый</t>
  </si>
  <si>
    <t>HX-5W-WP  EU</t>
  </si>
  <si>
    <t>Акустическая система 2-полосная - линейный массив, IP-X4, с регулируемой 
направленностью (60/45/30/15 гр.), 200/600 Вт, 8 Ом, 95-20 000 Гц, 96-99 дБ (1Вт/1м), цвет белый</t>
  </si>
  <si>
    <t>HY-1200HB</t>
  </si>
  <si>
    <t>Крепеж, цвет черный, для горизонтальной установки громкоговорителя HS-120/HS-1200</t>
  </si>
  <si>
    <t>HY-1200HW</t>
  </si>
  <si>
    <t>Крепеж, цвет белый, для горизонтальной установки громкоговорителя HS-120/HS-1200</t>
  </si>
  <si>
    <t>HY-1200VB</t>
  </si>
  <si>
    <t>Крепеж, цвет черный, для вертикальной установки громкоговорителя HS-120/HS-1200</t>
  </si>
  <si>
    <t>HY-1200VW</t>
  </si>
  <si>
    <t>Крепеж, цвет белый, для вертикальной установки громкоговорителя HS-120/HS-1200</t>
  </si>
  <si>
    <t>HY-1500HB</t>
  </si>
  <si>
    <t>Крепеж, цвет черный, для горизонтальной установки громкоговорителя HS-150/HS-1500</t>
  </si>
  <si>
    <t>HY-1500HW</t>
  </si>
  <si>
    <t>Крепеж, цвет белый, для горизонтальной установки громкоговорителя HS-150/HS-1500</t>
  </si>
  <si>
    <t>HY-1500VB</t>
  </si>
  <si>
    <t>Крепеж, цвет черный, для вертикальной установки громкоговорителя HS-150/HS-1500</t>
  </si>
  <si>
    <t>HY-1500VW</t>
  </si>
  <si>
    <t>Крепеж, цвет белый, для вертикальной установки громкоговорителя HS-150/HS-1500</t>
  </si>
  <si>
    <t>PC-391    Y</t>
  </si>
  <si>
    <t>Громкоговоритель настенный, встраиваемый, 3 Вт, 150-15000 Гц, 86 дБ/Вт/м, панель - нерж.сталь</t>
  </si>
  <si>
    <t>PC-391T   Y</t>
  </si>
  <si>
    <t>Громкоговоритель настенный, встраиваемый, с аттенюатором, 3 Вт, 150-15000 Гц, 86 дБ/Вт/м, панель - нерж.сталь</t>
  </si>
  <si>
    <t>TZ-105    EU</t>
  </si>
  <si>
    <t>Громкоговоритель типа "колонка" в металическом корпусе брызгозащитного исполнения,10 Вт, 100В, 150-10000 Гц, 90 дБ/Вт/м</t>
  </si>
  <si>
    <t>TZ-205    EU</t>
  </si>
  <si>
    <t>Громкоговоритель типа "колонка" в металическом корпусе брызгозащитного исполнения,20 Вт, 100В, 150-10000 Гц, 93 дБ/Вт/м</t>
  </si>
  <si>
    <t>Громкоговоритель для сада</t>
  </si>
  <si>
    <t>GS-302    EU</t>
  </si>
  <si>
    <t>Громкоговоритель для сада, класс защиты IPX4, 30 Вт, 100 В/70 В, 100-8000 Гц, 87 дБ/Вт/м</t>
  </si>
  <si>
    <t>Прожекторные громкоговорители</t>
  </si>
  <si>
    <t>PJ-100W   EU</t>
  </si>
  <si>
    <t>Громкоговоритель прожекторный. Выходная мощность: 100 В:  1 kΩ (10 W), 2 kΩ (5 W), 4 kΩ (2.5 W); 70 В: 500 Ω (10 W), 1 kΩ (5 W), 2 kΩ (2.5W), 4 kΩ (1.25 W); 50 В: 250 Ω (10 W), 500 Ω (5 W), 1 kΩ (2.5 W), 2 kΩ (1.25 W), 4 kΩ (0.63 W). 92 дБ. 65 Гц - 15 кГц. Масса 1,8 кг. Размеры 160 (Ш) × 200 (В) × 195 (Г).  Белый.</t>
  </si>
  <si>
    <t>PJ-200W   EU</t>
  </si>
  <si>
    <t>Громкоговоритель прожекторный, 20/10/5 Вт, 100/70/50 В, 50-20000 Гц, 95 дБ/Вт/м</t>
  </si>
  <si>
    <t>PJ-304</t>
  </si>
  <si>
    <t>Громкоговоритель прожекторный, 2-полосный, 30 (20/15/10/5) Вт, 70-20000 Гц, 90дБ</t>
  </si>
  <si>
    <t>PJ-64</t>
  </si>
  <si>
    <t>Громкоговоритель прожекторный, 6 (3/1,5/0,8) Вт, 100-18000 Гц, 90дБ</t>
  </si>
  <si>
    <t>CS-154    EU</t>
  </si>
  <si>
    <t>Громкоговоритель рупорный всепогодного исполнения IP64, 15/10/5 Вт, 100/70 В, 130-15 000 Гц, 97дБ/Вт/м</t>
  </si>
  <si>
    <t>CS-304    EU</t>
  </si>
  <si>
    <t>Громкоговоритель рупорный всепогодного исполнения IP64, 30/20/10 Вт, 100/70 В, 130-15 000 Гц, 98 дБ/Вт/м</t>
  </si>
  <si>
    <t>SC-610    EU</t>
  </si>
  <si>
    <t>Рупорный громкоговоритель, алюминиевый. Выходная мощность 8 Ω: 10 W. 110 дБ. 315 Гц - 12,5 кГц. Рабочая температура -20 °C  +55 °C. IP65. Крепится на кронштейн. Масса 1 кг. Размеры 172 (Ш) х 161 (В) х 188 мм (Г). Белый.</t>
  </si>
  <si>
    <t>SC-610M   EU</t>
  </si>
  <si>
    <t>Рупорный громкоговоритель, алюминиевый. Выходная мощность 100 В: 1 kΩ (10 W), 2 kΩ (5 W), 3.3 kΩ (3 W), 10 kΩ (1 W); 70 В: 500 Ω (10 W), 1 kΩ (5 W), 2 kΩ (2.5 W). 110 дБ. 315 Гц - 12,5 кГц. Рабочая температура -20 °C  +55 °C. IP65. Крепится на кронштейн. Масса 1,2 кг. Размеры 172 (Ш) х 161 (В) х 188 мм (Г). Белый.</t>
  </si>
  <si>
    <t>SC-615    EU</t>
  </si>
  <si>
    <t>Рупорный громкоговоритель, алюминиевый. Выходная мощность 8 Ω: 15 W. 112 дБ. 280 Гц - 12,5 кГц. Рабочая температура -20 °C  +55 °C. IP65. Крепится на кронштейн. Масса 1,1 кг. Размеры 222 (Ш) х 179 (В) х 234 мм (Г). Белый.</t>
  </si>
  <si>
    <t>SC-615M   EU</t>
  </si>
  <si>
    <t>Рупорный громкоговоритель, алюминиевый. Выходная мощность 100 В: 670 Ω (15 W), 1 kΩ (10 W), 2 kΩ (5 W), 3.3 kΩ (3 W); 70 В: 330 Ω (15 W), 670 Ω (7.5 W), 1 kΩ (5 W), 2 kΩ (2.5 W), 3.3 kΩ (1.5 W). 112 дБ. 280 Гц - 12,5 кГц. Рабочая температура -20 °C  +55 °C. IP65. Крепится на кронштейн. Масса 1,3 кг. Размеры 222 (Ш) х 179 (В) х 234 мм (Г). Белый.</t>
  </si>
  <si>
    <t>SC-630    EU</t>
  </si>
  <si>
    <t>Рупорный громкоговоритель, алюминиевый. Выходная мощность 8 Ω: 30 W. 113 дБ. 250 Гц - 10 кГц. Рабочая температура -20 °C  +55 °C. IP65. Крепится на кронштейн. Масса 1,7 кг. Размеры 285 (Ш) х 227 (В) х 277 мм (Г). Белый.</t>
  </si>
  <si>
    <t>SC-630M   EU</t>
  </si>
  <si>
    <t>Рупорный громкоговоритель, алюминиевый. Выходная мощность 100 В: 330 Ω (30 W), 670Ω (15 W), 1 kΩ (10 W), 2 kΩ (5 W); 70 В: 170 Ω (30 W), 330 Ω (15 W), 670 Ω (7.5 W), 1 kΩ (5 W), 2 kΩ (2.5 W). 113 дБ. 250 Гц - 10 кГц. Рабочая температура -20 °C  +55 °C. IP65. Крепится на кронштейн. Масса 2 кг. Размеры 285 (Ш) х 227 (В) х 277 мм (Г). Белый.</t>
  </si>
  <si>
    <t>SC-651</t>
  </si>
  <si>
    <t>Рупорный громкоговоритель, алюминиевый. Выходная мощность 16 Ω: 15 W. 109 дБ. 250 Гц - 6 кГц. Рабочая температура -20 °C  +55 °C. IP65. Крепится на кронштейн. Масса 3,4 кг. Размеры 430 (Ш) х 298 (В) х 327 мм (Г). Белый.</t>
  </si>
  <si>
    <t>TC-615    EU</t>
  </si>
  <si>
    <t xml:space="preserve">Громкоговоритель рупорного типа c очень высоким уровнем звукового давления 15/10/5/3 Вт (100 В), 108 дБ/Вт/м, 250-7000 Гц, IP 65 </t>
  </si>
  <si>
    <t>TC-615M   EU</t>
  </si>
  <si>
    <t>Рупорный громкоговоритель, 30 (15/10/5) Вт, 100 В, 110 дБ, 200-6000 Гц, IP65, -20+60 град.С</t>
  </si>
  <si>
    <t>TH-650    EU</t>
  </si>
  <si>
    <t>Направленный репродуктор громкоговорителя, наружного исполнения,  исп-ся с TU серией</t>
  </si>
  <si>
    <t>TH-660    EU</t>
  </si>
  <si>
    <t>TU-631</t>
  </si>
  <si>
    <t>Драйвер громкоговорителя, 30 Вт, 16 Ом, 110 дБ, 150-6000 Гц, IP65, -20+60 град.С</t>
  </si>
  <si>
    <t>TU-631M</t>
  </si>
  <si>
    <t>Драйвер громкоговорителя, 30 (15/10/5) Вт, 100 В, 110 дБ, 150-6000 Гц, IP65, -20+60 град.С</t>
  </si>
  <si>
    <t>TU-651</t>
  </si>
  <si>
    <t>Драйвер громкоговорителя, 50 Вт, 16 Ом, 110 дБ, 150-6000 Гц, IP65, -20+55 град.С</t>
  </si>
  <si>
    <t>TU-651M</t>
  </si>
  <si>
    <t>Драйвер громкоговорителя, 50 (30/15) Вт, 100 В, 110 дБ, 150-6000 Гц, IP65, -20+55 град.С</t>
  </si>
  <si>
    <t>Подвесные громкоговорители</t>
  </si>
  <si>
    <t>PE-304</t>
  </si>
  <si>
    <t>Громкоговоритель подвесной, 2-х полосный 30Вт (20/15/10/5), 100В, 70-20000Гц, 90дБ, кабель 5м</t>
  </si>
  <si>
    <t>PE-64</t>
  </si>
  <si>
    <t>Громкоговоритель подвесной. Выходная мощность: 100 В:  1.7 kΩ (6 W), 3.3 kΩ (3 W), 10 kΩ (1 W); 70 В: 1.7 kΩ (3 W), 3.3 kΩ (1.5 W), 10 kΩ (0.5 W). 90 дБ. 100 Гц - 18 кГц. Масса 1,5 кг. Размеры ф186 × 251. Белый.</t>
  </si>
  <si>
    <t>AD-0910   CE</t>
  </si>
  <si>
    <t>Сетевой адаптер 9 B / 1 A</t>
  </si>
  <si>
    <t>AD-1210P  CE</t>
  </si>
  <si>
    <t>Сетевой адаптер 12 B / 1 A</t>
  </si>
  <si>
    <t>AD-246    ER</t>
  </si>
  <si>
    <t>Сетевой адаптeр 24 В / 0,6 А</t>
  </si>
  <si>
    <t>AD-5000-2 ER</t>
  </si>
  <si>
    <t>Сетевой адаптeр 12 В / 2 А</t>
  </si>
  <si>
    <t>AD-5000-6 ER</t>
  </si>
  <si>
    <t>Сетевой адаптeр 12 В / 5 А</t>
  </si>
  <si>
    <t>AN-001T</t>
  </si>
  <si>
    <t xml:space="preserve">Модуль контроля уровня окружающего шума </t>
  </si>
  <si>
    <t>AN-9001</t>
  </si>
  <si>
    <t>Микрофон для измерения уровня окружающего шума (используется с AN-001T)</t>
  </si>
  <si>
    <t>BC-5000-12</t>
  </si>
  <si>
    <t xml:space="preserve">Зарядное устройство  на 12 ячеек для WM-5225, WM-5265, WM-5325, WT-5100 </t>
  </si>
  <si>
    <t>BC-5000-2</t>
  </si>
  <si>
    <t xml:space="preserve">Зарядное устройство  на 2 ячейки для WM-5225, WM-5265, WM-5325, WT-5100 </t>
  </si>
  <si>
    <t>BC-5000-6</t>
  </si>
  <si>
    <t xml:space="preserve">Зарядное устройство  на 6 ячеек для WM-5225, WM-5265, WM-5325, WT-5100 </t>
  </si>
  <si>
    <t>BC-900    CE</t>
  </si>
  <si>
    <t>Зарядное устройство для 8 батарей BP-900</t>
  </si>
  <si>
    <t>BP-900    CE</t>
  </si>
  <si>
    <t>Аккумуляторная батарея Li-ion, 7.8 B/1700 мА*ч</t>
  </si>
  <si>
    <t>SA-1</t>
  </si>
  <si>
    <t>Поддерживающие рельсы, пара</t>
  </si>
  <si>
    <t>SFP-1</t>
  </si>
  <si>
    <t>Цельная передняя панель, 1U</t>
  </si>
  <si>
    <t>SFP-2</t>
  </si>
  <si>
    <t>Цельная передняя панель, 2U</t>
  </si>
  <si>
    <t>SFP-3</t>
  </si>
  <si>
    <t>Цельная передняя панель, 3U</t>
  </si>
  <si>
    <t>PFP-1</t>
  </si>
  <si>
    <t>Перфорированная передняя панель, 1U</t>
  </si>
  <si>
    <t>PFP-2</t>
  </si>
  <si>
    <t>Перфорированная передняя панель, 2U</t>
  </si>
  <si>
    <t>PFP-3</t>
  </si>
  <si>
    <t>Перфорированная передняя панель, 3U</t>
  </si>
  <si>
    <t xml:space="preserve">Евро/доллар </t>
  </si>
  <si>
    <t>ЕВРО</t>
  </si>
  <si>
    <t>Гарантия на всё оборудование 2 года!</t>
  </si>
  <si>
    <t>СИСТЕМЫ ОХРАННОГО ТЕЛЕВИДЕНИЯ И НАБЛЮДЕНИЯ</t>
  </si>
  <si>
    <r>
      <t>1. Объективы</t>
    </r>
    <r>
      <rPr>
        <b/>
        <i/>
        <sz val="11"/>
        <rFont val="Arial"/>
        <family val="2"/>
        <charset val="204"/>
      </rPr>
      <t xml:space="preserve"> </t>
    </r>
    <r>
      <rPr>
        <b/>
        <i/>
        <sz val="11"/>
        <color indexed="62"/>
        <rFont val="Arial"/>
        <family val="2"/>
        <charset val="204"/>
      </rPr>
      <t>Infinit</t>
    </r>
    <r>
      <rPr>
        <b/>
        <i/>
        <sz val="11"/>
        <color indexed="10"/>
        <rFont val="Arial"/>
        <family val="2"/>
        <charset val="204"/>
      </rPr>
      <t>y</t>
    </r>
    <r>
      <rPr>
        <b/>
        <i/>
        <sz val="8"/>
        <color indexed="8"/>
        <rFont val="Arial"/>
        <family val="2"/>
        <charset val="204"/>
      </rPr>
      <t>,</t>
    </r>
    <r>
      <rPr>
        <b/>
        <i/>
        <sz val="12"/>
        <rFont val="Arial"/>
        <family val="2"/>
        <charset val="204"/>
      </rPr>
      <t xml:space="preserve"> </t>
    </r>
    <r>
      <rPr>
        <b/>
        <i/>
        <sz val="11"/>
        <color indexed="62"/>
        <rFont val="Arial"/>
        <family val="2"/>
        <charset val="204"/>
      </rPr>
      <t>Tamron</t>
    </r>
    <r>
      <rPr>
        <b/>
        <i/>
        <sz val="8"/>
        <color indexed="8"/>
        <rFont val="Arial"/>
        <family val="2"/>
        <charset val="204"/>
      </rPr>
      <t>,</t>
    </r>
    <r>
      <rPr>
        <b/>
        <i/>
        <sz val="11"/>
        <color indexed="62"/>
        <rFont val="Arial"/>
        <family val="2"/>
        <charset val="204"/>
      </rPr>
      <t xml:space="preserve"> Evidence</t>
    </r>
  </si>
  <si>
    <t xml:space="preserve">      Варифокальные объективы с ручной диафрагмой и управляемые видеосигналом (VD)</t>
  </si>
  <si>
    <r>
      <t>Tamron</t>
    </r>
    <r>
      <rPr>
        <b/>
        <sz val="8"/>
        <color indexed="10"/>
        <rFont val="Arial"/>
        <family val="2"/>
        <charset val="204"/>
      </rPr>
      <t xml:space="preserve"> </t>
    </r>
    <r>
      <rPr>
        <b/>
        <sz val="8"/>
        <rFont val="Arial"/>
        <family val="2"/>
        <charset val="204"/>
      </rPr>
      <t>12VM412AS</t>
    </r>
    <r>
      <rPr>
        <b/>
        <sz val="8"/>
        <color indexed="10"/>
        <rFont val="Arial"/>
        <family val="2"/>
        <charset val="204"/>
      </rPr>
      <t>IR</t>
    </r>
  </si>
  <si>
    <r>
      <t>1/2"</t>
    </r>
    <r>
      <rPr>
        <sz val="8"/>
        <rFont val="Arial"/>
        <family val="2"/>
        <charset val="204"/>
      </rPr>
      <t xml:space="preserve">, 4.0-12.0 мм, (93.6-31.2)°, F1.4-360, </t>
    </r>
    <r>
      <rPr>
        <u/>
        <sz val="8"/>
        <rFont val="Arial"/>
        <family val="2"/>
        <charset val="204"/>
      </rPr>
      <t>асферика</t>
    </r>
    <r>
      <rPr>
        <sz val="8"/>
        <rFont val="Arial"/>
        <family val="2"/>
        <charset val="204"/>
      </rPr>
      <t>,</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t>
    </r>
    <r>
      <rPr>
        <b/>
        <sz val="8"/>
        <rFont val="Arial"/>
        <family val="2"/>
        <charset val="204"/>
      </rPr>
      <t>C</t>
    </r>
  </si>
  <si>
    <r>
      <t xml:space="preserve">Tamron </t>
    </r>
    <r>
      <rPr>
        <b/>
        <sz val="8"/>
        <color indexed="8"/>
        <rFont val="Arial"/>
        <family val="2"/>
        <charset val="204"/>
      </rPr>
      <t>13VM308AS</t>
    </r>
    <r>
      <rPr>
        <b/>
        <sz val="8"/>
        <color indexed="10"/>
        <rFont val="Arial"/>
        <family val="2"/>
        <charset val="204"/>
      </rPr>
      <t>IRII</t>
    </r>
  </si>
  <si>
    <r>
      <t xml:space="preserve">1/3", 3.0-8.0 мм, (88.9-33.4)°, </t>
    </r>
    <r>
      <rPr>
        <u/>
        <sz val="8"/>
        <rFont val="Arial"/>
        <family val="2"/>
        <charset val="204"/>
      </rPr>
      <t>F1.0-360</t>
    </r>
    <r>
      <rPr>
        <sz val="8"/>
        <rFont val="Arial"/>
        <family val="2"/>
        <charset val="204"/>
      </rPr>
      <t xml:space="preserve">, </t>
    </r>
    <r>
      <rPr>
        <u/>
        <sz val="8"/>
        <rFont val="Arial"/>
        <family val="2"/>
        <charset val="204"/>
      </rPr>
      <t>асферика</t>
    </r>
    <r>
      <rPr>
        <sz val="8"/>
        <rFont val="Arial"/>
        <family val="2"/>
        <charset val="204"/>
      </rPr>
      <t>,</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t>
    </r>
  </si>
  <si>
    <r>
      <t>Tamron</t>
    </r>
    <r>
      <rPr>
        <b/>
        <sz val="8"/>
        <color indexed="10"/>
        <rFont val="Arial"/>
        <family val="2"/>
        <charset val="204"/>
      </rPr>
      <t xml:space="preserve"> </t>
    </r>
    <r>
      <rPr>
        <b/>
        <sz val="8"/>
        <rFont val="Arial"/>
        <family val="2"/>
        <charset val="204"/>
      </rPr>
      <t>13VM2811AS</t>
    </r>
    <r>
      <rPr>
        <b/>
        <sz val="8"/>
        <color indexed="10"/>
        <rFont val="Arial"/>
        <family val="2"/>
        <charset val="204"/>
      </rPr>
      <t>IR</t>
    </r>
  </si>
  <si>
    <r>
      <t xml:space="preserve">1/3", 2.8-11.0 мм, (97.4-26.2)°, F1.4-360, </t>
    </r>
    <r>
      <rPr>
        <u/>
        <sz val="8"/>
        <rFont val="Arial"/>
        <family val="2"/>
        <charset val="204"/>
      </rPr>
      <t>асферика</t>
    </r>
    <r>
      <rPr>
        <sz val="8"/>
        <rFont val="Arial"/>
        <family val="2"/>
        <charset val="204"/>
      </rPr>
      <t>,</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t>
    </r>
  </si>
  <si>
    <r>
      <t>Infinit</t>
    </r>
    <r>
      <rPr>
        <b/>
        <i/>
        <sz val="8"/>
        <color indexed="10"/>
        <rFont val="Arial"/>
        <family val="2"/>
        <charset val="204"/>
      </rPr>
      <t>y</t>
    </r>
    <r>
      <rPr>
        <b/>
        <sz val="8"/>
        <rFont val="Arial"/>
        <family val="2"/>
        <charset val="204"/>
      </rPr>
      <t xml:space="preserve"> SCV358M</t>
    </r>
  </si>
  <si>
    <t>1/3", 3.5-8.0 мм, (70.1-30.4)°, F1.4-360, CS</t>
  </si>
  <si>
    <r>
      <t>Tamron</t>
    </r>
    <r>
      <rPr>
        <b/>
        <sz val="8"/>
        <color indexed="10"/>
        <rFont val="Arial"/>
        <family val="2"/>
        <charset val="204"/>
      </rPr>
      <t xml:space="preserve"> </t>
    </r>
    <r>
      <rPr>
        <b/>
        <sz val="8"/>
        <rFont val="Arial"/>
        <family val="2"/>
        <charset val="204"/>
      </rPr>
      <t>13VA308AS</t>
    </r>
  </si>
  <si>
    <r>
      <t xml:space="preserve">1/3", АРД, 3.0-8.0 мм, (88.9-33.4)°, </t>
    </r>
    <r>
      <rPr>
        <b/>
        <sz val="8"/>
        <color indexed="10"/>
        <rFont val="Arial"/>
        <family val="2"/>
        <charset val="204"/>
      </rPr>
      <t>VD</t>
    </r>
    <r>
      <rPr>
        <sz val="8"/>
        <rFont val="Arial"/>
        <family val="2"/>
        <charset val="204"/>
      </rPr>
      <t xml:space="preserve">, </t>
    </r>
    <r>
      <rPr>
        <b/>
        <u/>
        <sz val="8"/>
        <rFont val="Arial"/>
        <family val="2"/>
        <charset val="204"/>
      </rPr>
      <t>F1.0-360</t>
    </r>
    <r>
      <rPr>
        <sz val="8"/>
        <rFont val="Arial"/>
        <family val="2"/>
        <charset val="204"/>
      </rPr>
      <t xml:space="preserve">, </t>
    </r>
    <r>
      <rPr>
        <u/>
        <sz val="8"/>
        <rFont val="Arial"/>
        <family val="2"/>
        <charset val="204"/>
      </rPr>
      <t>асферика</t>
    </r>
    <r>
      <rPr>
        <sz val="8"/>
        <rFont val="Arial"/>
        <family val="2"/>
        <charset val="204"/>
      </rPr>
      <t>, CS</t>
    </r>
  </si>
  <si>
    <r>
      <t>Tamron</t>
    </r>
    <r>
      <rPr>
        <b/>
        <sz val="8"/>
        <color indexed="10"/>
        <rFont val="Arial"/>
        <family val="2"/>
        <charset val="204"/>
      </rPr>
      <t xml:space="preserve"> </t>
    </r>
    <r>
      <rPr>
        <b/>
        <sz val="8"/>
        <rFont val="Arial"/>
        <family val="2"/>
        <charset val="204"/>
      </rPr>
      <t>12VA412AS</t>
    </r>
    <r>
      <rPr>
        <b/>
        <sz val="8"/>
        <color indexed="10"/>
        <rFont val="Arial"/>
        <family val="2"/>
        <charset val="204"/>
      </rPr>
      <t>IR</t>
    </r>
  </si>
  <si>
    <r>
      <t>1/2"</t>
    </r>
    <r>
      <rPr>
        <sz val="8"/>
        <rFont val="Arial"/>
        <family val="2"/>
        <charset val="204"/>
      </rPr>
      <t xml:space="preserve">, АРД, 4.0-12.0мм, (93.6-31.2)°, </t>
    </r>
    <r>
      <rPr>
        <b/>
        <sz val="8"/>
        <color indexed="10"/>
        <rFont val="Arial"/>
        <family val="2"/>
        <charset val="204"/>
      </rPr>
      <t>VD</t>
    </r>
    <r>
      <rPr>
        <sz val="8"/>
        <rFont val="Arial"/>
        <family val="2"/>
        <charset val="204"/>
      </rPr>
      <t xml:space="preserve">, F1.4-360, </t>
    </r>
    <r>
      <rPr>
        <u/>
        <sz val="8"/>
        <rFont val="Arial"/>
        <family val="2"/>
        <charset val="204"/>
      </rPr>
      <t>асферика</t>
    </r>
    <r>
      <rPr>
        <sz val="8"/>
        <rFont val="Arial"/>
        <family val="2"/>
        <charset val="204"/>
      </rPr>
      <t>,</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t>
    </r>
  </si>
  <si>
    <r>
      <t>Tamron</t>
    </r>
    <r>
      <rPr>
        <b/>
        <sz val="8"/>
        <color indexed="10"/>
        <rFont val="Arial"/>
        <family val="2"/>
        <charset val="204"/>
      </rPr>
      <t xml:space="preserve"> </t>
    </r>
    <r>
      <rPr>
        <b/>
        <sz val="8"/>
        <rFont val="Arial"/>
        <family val="2"/>
        <charset val="204"/>
      </rPr>
      <t>13VA2812AS</t>
    </r>
  </si>
  <si>
    <r>
      <t>1/3", АРД, 2.8-12.0 мм, (97.4-24.1)°, VD, F1.4-360,</t>
    </r>
    <r>
      <rPr>
        <u/>
        <sz val="8"/>
        <rFont val="Arial"/>
        <family val="2"/>
        <charset val="204"/>
      </rPr>
      <t>асферика</t>
    </r>
    <r>
      <rPr>
        <sz val="8"/>
        <rFont val="Arial"/>
        <family val="2"/>
        <charset val="204"/>
      </rPr>
      <t>, CS</t>
    </r>
  </si>
  <si>
    <r>
      <t>Tamron</t>
    </r>
    <r>
      <rPr>
        <b/>
        <sz val="8"/>
        <color indexed="10"/>
        <rFont val="Arial Cyr"/>
        <family val="2"/>
        <charset val="204"/>
      </rPr>
      <t xml:space="preserve"> </t>
    </r>
    <r>
      <rPr>
        <b/>
        <sz val="8"/>
        <rFont val="Arial Cyr"/>
        <charset val="204"/>
      </rPr>
      <t>12VA1040AS</t>
    </r>
    <r>
      <rPr>
        <b/>
        <sz val="8"/>
        <color indexed="10"/>
        <rFont val="Arial Cyr"/>
        <family val="2"/>
        <charset val="204"/>
      </rPr>
      <t>IR</t>
    </r>
  </si>
  <si>
    <r>
      <t>1/2"</t>
    </r>
    <r>
      <rPr>
        <sz val="8"/>
        <rFont val="Arial"/>
        <family val="2"/>
        <charset val="204"/>
      </rPr>
      <t xml:space="preserve">, АРД, </t>
    </r>
    <r>
      <rPr>
        <b/>
        <sz val="8"/>
        <rFont val="Arial"/>
        <family val="2"/>
        <charset val="204"/>
      </rPr>
      <t xml:space="preserve">10-40 </t>
    </r>
    <r>
      <rPr>
        <sz val="8"/>
        <rFont val="Arial"/>
        <family val="2"/>
        <charset val="204"/>
      </rPr>
      <t>мм, (37.5-7.0)</t>
    </r>
    <r>
      <rPr>
        <sz val="8"/>
        <rFont val="Symbol"/>
        <family val="1"/>
        <charset val="2"/>
      </rPr>
      <t>°</t>
    </r>
    <r>
      <rPr>
        <sz val="8"/>
        <rFont val="Arial"/>
        <family val="2"/>
        <charset val="204"/>
      </rPr>
      <t xml:space="preserve">, </t>
    </r>
    <r>
      <rPr>
        <b/>
        <sz val="8"/>
        <color indexed="10"/>
        <rFont val="Arial"/>
        <family val="2"/>
        <charset val="204"/>
      </rPr>
      <t>VD</t>
    </r>
    <r>
      <rPr>
        <sz val="8"/>
        <rFont val="Arial"/>
        <family val="2"/>
        <charset val="204"/>
      </rPr>
      <t xml:space="preserve">, F1.4-360, </t>
    </r>
    <r>
      <rPr>
        <u/>
        <sz val="8"/>
        <rFont val="Arial"/>
        <family val="2"/>
        <charset val="204"/>
      </rPr>
      <t>асферика</t>
    </r>
    <r>
      <rPr>
        <sz val="8"/>
        <rFont val="Arial"/>
        <family val="2"/>
        <charset val="204"/>
      </rPr>
      <t>,</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t>
    </r>
  </si>
  <si>
    <t xml:space="preserve">      Варифокальные объективы с автодиафрагмой</t>
  </si>
  <si>
    <r>
      <t>Tamron</t>
    </r>
    <r>
      <rPr>
        <b/>
        <sz val="8"/>
        <color indexed="10"/>
        <rFont val="Arial Cyr"/>
        <family val="2"/>
        <charset val="204"/>
      </rPr>
      <t xml:space="preserve"> </t>
    </r>
    <r>
      <rPr>
        <b/>
        <sz val="8"/>
        <rFont val="Arial Cyr"/>
        <charset val="204"/>
      </rPr>
      <t>12VG412AS</t>
    </r>
    <r>
      <rPr>
        <b/>
        <sz val="8"/>
        <color indexed="10"/>
        <rFont val="Arial Cyr"/>
        <family val="2"/>
        <charset val="204"/>
      </rPr>
      <t>IR</t>
    </r>
  </si>
  <si>
    <r>
      <t>1/2"</t>
    </r>
    <r>
      <rPr>
        <sz val="8"/>
        <rFont val="Arial"/>
        <family val="2"/>
        <charset val="204"/>
      </rPr>
      <t xml:space="preserve">, АРД, </t>
    </r>
    <r>
      <rPr>
        <b/>
        <sz val="8"/>
        <rFont val="Arial"/>
        <family val="2"/>
        <charset val="204"/>
      </rPr>
      <t xml:space="preserve">4-12 </t>
    </r>
    <r>
      <rPr>
        <sz val="8"/>
        <rFont val="Arial"/>
        <family val="2"/>
        <charset val="204"/>
      </rPr>
      <t xml:space="preserve">мм, (93.6-31.2)°, DC, F1.4-360, </t>
    </r>
    <r>
      <rPr>
        <u/>
        <sz val="8"/>
        <rFont val="Arial"/>
        <family val="2"/>
        <charset val="204"/>
      </rPr>
      <t xml:space="preserve">асферика, </t>
    </r>
    <r>
      <rPr>
        <u/>
        <sz val="8"/>
        <color indexed="10"/>
        <rFont val="Arial"/>
        <family val="2"/>
        <charset val="204"/>
      </rPr>
      <t>IR</t>
    </r>
    <r>
      <rPr>
        <u/>
        <sz val="8"/>
        <rFont val="Arial"/>
        <family val="2"/>
        <charset val="204"/>
      </rPr>
      <t xml:space="preserve">-линзы, </t>
    </r>
    <r>
      <rPr>
        <sz val="8"/>
        <rFont val="Arial"/>
        <family val="2"/>
        <charset val="204"/>
      </rPr>
      <t>C</t>
    </r>
  </si>
  <si>
    <r>
      <t>Tamron</t>
    </r>
    <r>
      <rPr>
        <b/>
        <sz val="8"/>
        <color indexed="10"/>
        <rFont val="Arial Cyr"/>
        <family val="2"/>
        <charset val="204"/>
      </rPr>
      <t xml:space="preserve"> </t>
    </r>
    <r>
      <rPr>
        <b/>
        <sz val="8"/>
        <rFont val="Arial Cyr"/>
        <charset val="204"/>
      </rPr>
      <t>12VG1040AS</t>
    </r>
    <r>
      <rPr>
        <b/>
        <sz val="8"/>
        <color indexed="10"/>
        <rFont val="Arial Cyr"/>
        <family val="2"/>
        <charset val="204"/>
      </rPr>
      <t>IR</t>
    </r>
  </si>
  <si>
    <r>
      <t>1/2"</t>
    </r>
    <r>
      <rPr>
        <sz val="8"/>
        <rFont val="Arial"/>
        <family val="2"/>
        <charset val="204"/>
      </rPr>
      <t xml:space="preserve">, АРД, </t>
    </r>
    <r>
      <rPr>
        <b/>
        <sz val="8"/>
        <rFont val="Arial"/>
        <family val="2"/>
        <charset val="204"/>
      </rPr>
      <t xml:space="preserve">10-40 </t>
    </r>
    <r>
      <rPr>
        <sz val="8"/>
        <rFont val="Arial"/>
        <family val="2"/>
        <charset val="204"/>
      </rPr>
      <t xml:space="preserve">мм, (37.5-7.0)°, DC, F1.4-360, </t>
    </r>
    <r>
      <rPr>
        <u/>
        <sz val="8"/>
        <rFont val="Arial"/>
        <family val="2"/>
        <charset val="204"/>
      </rPr>
      <t>асферика</t>
    </r>
    <r>
      <rPr>
        <sz val="8"/>
        <rFont val="Arial"/>
        <family val="2"/>
        <charset val="204"/>
      </rPr>
      <t>,</t>
    </r>
    <r>
      <rPr>
        <sz val="8"/>
        <color indexed="10"/>
        <rFont val="Arial"/>
        <family val="2"/>
        <charset val="204"/>
      </rPr>
      <t xml:space="preserve"> </t>
    </r>
    <r>
      <rPr>
        <u/>
        <sz val="8"/>
        <color indexed="10"/>
        <rFont val="Arial"/>
        <family val="2"/>
        <charset val="204"/>
      </rPr>
      <t>IR</t>
    </r>
    <r>
      <rPr>
        <u/>
        <sz val="8"/>
        <rFont val="Arial"/>
        <family val="2"/>
        <charset val="204"/>
      </rPr>
      <t xml:space="preserve">-линзы, </t>
    </r>
    <r>
      <rPr>
        <sz val="8"/>
        <rFont val="Arial"/>
        <family val="2"/>
        <charset val="204"/>
      </rPr>
      <t>C</t>
    </r>
  </si>
  <si>
    <r>
      <t>Tamron</t>
    </r>
    <r>
      <rPr>
        <b/>
        <sz val="8"/>
        <color indexed="10"/>
        <rFont val="Arial"/>
        <family val="2"/>
        <charset val="204"/>
      </rPr>
      <t xml:space="preserve"> </t>
    </r>
    <r>
      <rPr>
        <b/>
        <sz val="8"/>
        <rFont val="Arial"/>
        <family val="2"/>
        <charset val="204"/>
      </rPr>
      <t>13VG2812ASII</t>
    </r>
  </si>
  <si>
    <r>
      <t>1/3", АРД, 2.8-12.0 мм, (97.4-24.1)°, DC, F1.4-360,</t>
    </r>
    <r>
      <rPr>
        <u/>
        <sz val="8"/>
        <rFont val="Arial"/>
        <family val="2"/>
        <charset val="204"/>
      </rPr>
      <t>асферика</t>
    </r>
    <r>
      <rPr>
        <sz val="8"/>
        <rFont val="Arial"/>
        <family val="2"/>
        <charset val="204"/>
      </rPr>
      <t>, CS</t>
    </r>
  </si>
  <si>
    <r>
      <t>Tamron</t>
    </r>
    <r>
      <rPr>
        <b/>
        <sz val="8"/>
        <color indexed="10"/>
        <rFont val="Arial"/>
        <family val="2"/>
        <charset val="204"/>
      </rPr>
      <t xml:space="preserve"> </t>
    </r>
    <r>
      <rPr>
        <b/>
        <sz val="8"/>
        <rFont val="Arial"/>
        <family val="2"/>
        <charset val="204"/>
      </rPr>
      <t>13VG550ASII</t>
    </r>
  </si>
  <si>
    <r>
      <t xml:space="preserve">1/3", АРД, 5.0-50.0 мм, (60 - 5.1)°, DC, F1.4-185, </t>
    </r>
    <r>
      <rPr>
        <u/>
        <sz val="8"/>
        <rFont val="Arial"/>
        <family val="2"/>
        <charset val="204"/>
      </rPr>
      <t>асферика</t>
    </r>
    <r>
      <rPr>
        <sz val="8"/>
        <rFont val="Arial"/>
        <family val="2"/>
        <charset val="204"/>
      </rPr>
      <t>, CS</t>
    </r>
  </si>
  <si>
    <r>
      <t>Tamron</t>
    </r>
    <r>
      <rPr>
        <b/>
        <sz val="8"/>
        <color indexed="10"/>
        <rFont val="Arial"/>
        <family val="2"/>
        <charset val="204"/>
      </rPr>
      <t xml:space="preserve"> </t>
    </r>
    <r>
      <rPr>
        <b/>
        <sz val="8"/>
        <rFont val="Arial"/>
        <family val="2"/>
        <charset val="204"/>
      </rPr>
      <t>13VG20100AS</t>
    </r>
  </si>
  <si>
    <r>
      <t xml:space="preserve">1/3", АРД, 20.0-100.0 мм, (13.6 - 2.8)°, DC, F1.6-185, </t>
    </r>
    <r>
      <rPr>
        <u/>
        <sz val="8"/>
        <rFont val="Arial"/>
        <family val="2"/>
        <charset val="204"/>
      </rPr>
      <t>асферика</t>
    </r>
    <r>
      <rPr>
        <sz val="8"/>
        <rFont val="Arial"/>
        <family val="2"/>
        <charset val="204"/>
      </rPr>
      <t>, CS</t>
    </r>
  </si>
  <si>
    <r>
      <t>Tamron</t>
    </r>
    <r>
      <rPr>
        <b/>
        <sz val="8"/>
        <color indexed="10"/>
        <rFont val="Arial"/>
        <family val="2"/>
        <charset val="204"/>
      </rPr>
      <t xml:space="preserve"> </t>
    </r>
    <r>
      <rPr>
        <b/>
        <sz val="8"/>
        <rFont val="Arial"/>
        <family val="2"/>
        <charset val="204"/>
      </rPr>
      <t>13VG308AS</t>
    </r>
    <r>
      <rPr>
        <b/>
        <sz val="8"/>
        <color indexed="10"/>
        <rFont val="Arial"/>
        <family val="2"/>
        <charset val="204"/>
      </rPr>
      <t>IRII</t>
    </r>
  </si>
  <si>
    <r>
      <t xml:space="preserve">1/3", АРД, 3.0-8.0 мм, (88.9-33.4)°, DC, </t>
    </r>
    <r>
      <rPr>
        <u/>
        <sz val="8"/>
        <rFont val="Arial"/>
        <family val="2"/>
        <charset val="204"/>
      </rPr>
      <t>F1.0-360</t>
    </r>
    <r>
      <rPr>
        <sz val="8"/>
        <rFont val="Arial"/>
        <family val="2"/>
        <charset val="204"/>
      </rPr>
      <t xml:space="preserve">, </t>
    </r>
    <r>
      <rPr>
        <u/>
        <sz val="8"/>
        <rFont val="Arial"/>
        <family val="2"/>
        <charset val="204"/>
      </rPr>
      <t>асферика</t>
    </r>
    <r>
      <rPr>
        <sz val="8"/>
        <rFont val="Arial"/>
        <family val="2"/>
        <charset val="204"/>
      </rPr>
      <t>,</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t>
    </r>
  </si>
  <si>
    <r>
      <t>Tamron</t>
    </r>
    <r>
      <rPr>
        <b/>
        <sz val="8"/>
        <color indexed="10"/>
        <rFont val="Arial"/>
        <family val="2"/>
        <charset val="204"/>
      </rPr>
      <t xml:space="preserve"> </t>
    </r>
    <r>
      <rPr>
        <b/>
        <sz val="8"/>
        <rFont val="Arial"/>
        <family val="2"/>
        <charset val="204"/>
      </rPr>
      <t>13VG2811AS</t>
    </r>
    <r>
      <rPr>
        <b/>
        <sz val="8"/>
        <color indexed="10"/>
        <rFont val="Arial"/>
        <family val="2"/>
        <charset val="204"/>
      </rPr>
      <t>IR</t>
    </r>
  </si>
  <si>
    <r>
      <t xml:space="preserve">1/3", АРД, 2.8-11.0 мм, (97.4-26.2)°, DC, F1.4-360, </t>
    </r>
    <r>
      <rPr>
        <u/>
        <sz val="8"/>
        <rFont val="Arial"/>
        <family val="2"/>
        <charset val="204"/>
      </rPr>
      <t>асферика</t>
    </r>
    <r>
      <rPr>
        <sz val="8"/>
        <rFont val="Arial"/>
        <family val="2"/>
        <charset val="204"/>
      </rPr>
      <t>,</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CS</t>
    </r>
  </si>
  <si>
    <r>
      <t>Infinit</t>
    </r>
    <r>
      <rPr>
        <b/>
        <i/>
        <sz val="8"/>
        <color indexed="10"/>
        <rFont val="Arial"/>
        <family val="2"/>
        <charset val="204"/>
      </rPr>
      <t>y</t>
    </r>
    <r>
      <rPr>
        <b/>
        <sz val="8"/>
        <rFont val="Arial"/>
        <family val="2"/>
        <charset val="204"/>
      </rPr>
      <t xml:space="preserve"> SCV266G</t>
    </r>
    <r>
      <rPr>
        <b/>
        <sz val="8"/>
        <color indexed="12"/>
        <rFont val="Arial"/>
        <family val="2"/>
        <charset val="204"/>
      </rPr>
      <t>CT</t>
    </r>
  </si>
  <si>
    <r>
      <t xml:space="preserve">1/3", АРД, 2.6-6.0 мм, (99.8 - 48.1)°, DC, F1.4-360, CS, </t>
    </r>
    <r>
      <rPr>
        <u/>
        <sz val="8"/>
        <color indexed="12"/>
        <rFont val="Arial"/>
        <family val="2"/>
        <charset val="204"/>
      </rPr>
      <t>компактный</t>
    </r>
  </si>
  <si>
    <r>
      <t>Infinit</t>
    </r>
    <r>
      <rPr>
        <b/>
        <i/>
        <sz val="8"/>
        <color indexed="10"/>
        <rFont val="Arial"/>
        <family val="2"/>
        <charset val="204"/>
      </rPr>
      <t>y</t>
    </r>
    <r>
      <rPr>
        <b/>
        <sz val="8"/>
        <rFont val="Arial"/>
        <family val="2"/>
        <charset val="204"/>
      </rPr>
      <t xml:space="preserve"> SCV358G</t>
    </r>
    <r>
      <rPr>
        <b/>
        <sz val="8"/>
        <color indexed="10"/>
        <rFont val="Arial"/>
        <family val="2"/>
        <charset val="204"/>
      </rPr>
      <t>IR</t>
    </r>
  </si>
  <si>
    <r>
      <t>1/3", АРД, 3.5-8.0 мм, (70.1-30.4)°, DC, F1.4-360,</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CS</t>
    </r>
  </si>
  <si>
    <r>
      <t>Infinit</t>
    </r>
    <r>
      <rPr>
        <b/>
        <i/>
        <sz val="8"/>
        <color indexed="10"/>
        <rFont val="Arial"/>
        <family val="2"/>
        <charset val="204"/>
      </rPr>
      <t>y</t>
    </r>
    <r>
      <rPr>
        <b/>
        <sz val="8"/>
        <rFont val="Arial"/>
        <family val="2"/>
        <charset val="204"/>
      </rPr>
      <t xml:space="preserve"> SCV</t>
    </r>
    <r>
      <rPr>
        <b/>
        <sz val="8"/>
        <color indexed="12"/>
        <rFont val="Arial"/>
        <family val="2"/>
        <charset val="204"/>
      </rPr>
      <t>A</t>
    </r>
    <r>
      <rPr>
        <b/>
        <sz val="8"/>
        <rFont val="Arial"/>
        <family val="2"/>
        <charset val="204"/>
      </rPr>
      <t>35810</t>
    </r>
    <r>
      <rPr>
        <b/>
        <sz val="8"/>
        <color indexed="8"/>
        <rFont val="Arial"/>
        <family val="2"/>
        <charset val="204"/>
      </rPr>
      <t>GIR</t>
    </r>
  </si>
  <si>
    <r>
      <t xml:space="preserve">1/3", АРД, 3.5-8.0 мм, (70.1-30.4)°, DC, </t>
    </r>
    <r>
      <rPr>
        <u/>
        <sz val="8"/>
        <rFont val="Arial"/>
        <family val="2"/>
        <charset val="204"/>
      </rPr>
      <t>F1.0-360</t>
    </r>
    <r>
      <rPr>
        <sz val="8"/>
        <rFont val="Arial"/>
        <family val="2"/>
        <charset val="204"/>
      </rPr>
      <t xml:space="preserve">, </t>
    </r>
    <r>
      <rPr>
        <u/>
        <sz val="8"/>
        <color indexed="12"/>
        <rFont val="Arial"/>
        <family val="2"/>
        <charset val="204"/>
      </rPr>
      <t>асферика</t>
    </r>
    <r>
      <rPr>
        <sz val="8"/>
        <color indexed="8"/>
        <rFont val="Arial"/>
        <family val="2"/>
        <charset val="204"/>
      </rPr>
      <t>,</t>
    </r>
    <r>
      <rPr>
        <sz val="8"/>
        <color indexed="12"/>
        <rFont val="Arial"/>
        <family val="2"/>
        <charset val="204"/>
      </rPr>
      <t xml:space="preserve"> </t>
    </r>
    <r>
      <rPr>
        <sz val="8"/>
        <color indexed="8"/>
        <rFont val="Arial"/>
        <family val="2"/>
        <charset val="204"/>
      </rPr>
      <t xml:space="preserve"> </t>
    </r>
    <r>
      <rPr>
        <u/>
        <sz val="8"/>
        <color indexed="8"/>
        <rFont val="Arial"/>
        <family val="2"/>
        <charset val="204"/>
      </rPr>
      <t>IR-</t>
    </r>
    <r>
      <rPr>
        <u/>
        <sz val="8"/>
        <rFont val="Arial"/>
        <family val="2"/>
        <charset val="204"/>
      </rPr>
      <t>линзы</t>
    </r>
    <r>
      <rPr>
        <sz val="8"/>
        <rFont val="Arial"/>
        <family val="2"/>
        <charset val="204"/>
      </rPr>
      <t>,  CS</t>
    </r>
  </si>
  <si>
    <r>
      <t>Infinit</t>
    </r>
    <r>
      <rPr>
        <b/>
        <i/>
        <sz val="8"/>
        <color indexed="10"/>
        <rFont val="Arial"/>
        <family val="2"/>
        <charset val="204"/>
      </rPr>
      <t>y</t>
    </r>
    <r>
      <rPr>
        <b/>
        <sz val="8"/>
        <rFont val="Arial"/>
        <family val="2"/>
        <charset val="204"/>
      </rPr>
      <t xml:space="preserve"> SCV2810G</t>
    </r>
  </si>
  <si>
    <t>1/3", АРД, 2.8-10.0 мм, (97.1-25.4)°, DC, F1.4-360, CS</t>
  </si>
  <si>
    <r>
      <t>Infinit</t>
    </r>
    <r>
      <rPr>
        <b/>
        <i/>
        <sz val="8"/>
        <color indexed="10"/>
        <rFont val="Arial"/>
        <family val="2"/>
        <charset val="204"/>
      </rPr>
      <t>y</t>
    </r>
    <r>
      <rPr>
        <b/>
        <sz val="8"/>
        <rFont val="Arial"/>
        <family val="2"/>
        <charset val="204"/>
      </rPr>
      <t xml:space="preserve"> SCV</t>
    </r>
    <r>
      <rPr>
        <b/>
        <sz val="8"/>
        <color indexed="12"/>
        <rFont val="Arial"/>
        <family val="2"/>
        <charset val="204"/>
      </rPr>
      <t>A</t>
    </r>
    <r>
      <rPr>
        <b/>
        <sz val="8"/>
        <rFont val="Arial"/>
        <family val="2"/>
        <charset val="204"/>
      </rPr>
      <t>2812G</t>
    </r>
    <r>
      <rPr>
        <b/>
        <sz val="8"/>
        <color indexed="10"/>
        <rFont val="Arial"/>
        <family val="2"/>
        <charset val="204"/>
      </rPr>
      <t>IR</t>
    </r>
  </si>
  <si>
    <r>
      <t xml:space="preserve">1/3", АРД, 2.8-12.0 мм, (97.4-24.1)°,  DC, F1.4-360, </t>
    </r>
    <r>
      <rPr>
        <u/>
        <sz val="8"/>
        <color indexed="12"/>
        <rFont val="Arial"/>
        <family val="2"/>
        <charset val="204"/>
      </rPr>
      <t>асферика</t>
    </r>
    <r>
      <rPr>
        <sz val="8"/>
        <color indexed="8"/>
        <rFont val="Arial"/>
        <family val="2"/>
        <charset val="204"/>
      </rPr>
      <t>,</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t>
    </r>
  </si>
  <si>
    <r>
      <t>Infinit</t>
    </r>
    <r>
      <rPr>
        <b/>
        <i/>
        <sz val="8"/>
        <color indexed="10"/>
        <rFont val="Arial"/>
        <family val="2"/>
        <charset val="204"/>
      </rPr>
      <t>y</t>
    </r>
    <r>
      <rPr>
        <b/>
        <sz val="8"/>
        <rFont val="Arial"/>
        <family val="2"/>
        <charset val="204"/>
      </rPr>
      <t xml:space="preserve"> SCV416G</t>
    </r>
  </si>
  <si>
    <t>1/3", АРД, 4.0-16.0 мм, (65.4-15.8)°, DC, F1.4-360, CS</t>
  </si>
  <si>
    <r>
      <t>Infinit</t>
    </r>
    <r>
      <rPr>
        <b/>
        <i/>
        <sz val="8"/>
        <color indexed="10"/>
        <rFont val="Arial"/>
        <family val="2"/>
        <charset val="204"/>
      </rPr>
      <t>y</t>
    </r>
    <r>
      <rPr>
        <b/>
        <sz val="8"/>
        <rFont val="Arial"/>
        <family val="2"/>
        <charset val="204"/>
      </rPr>
      <t xml:space="preserve"> SCV416G</t>
    </r>
    <r>
      <rPr>
        <b/>
        <sz val="8"/>
        <color indexed="10"/>
        <rFont val="Arial"/>
        <family val="2"/>
        <charset val="204"/>
      </rPr>
      <t>IR</t>
    </r>
  </si>
  <si>
    <r>
      <t>1/3", АРД, 4.2-15.5 мм, (62.5-18.3)°, DC, F1.4-360,</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CS</t>
    </r>
  </si>
  <si>
    <r>
      <t>Infinit</t>
    </r>
    <r>
      <rPr>
        <b/>
        <i/>
        <sz val="8"/>
        <color indexed="10"/>
        <rFont val="Arial"/>
        <family val="2"/>
        <charset val="204"/>
      </rPr>
      <t>y</t>
    </r>
    <r>
      <rPr>
        <b/>
        <sz val="8"/>
        <color indexed="10"/>
        <rFont val="Arial"/>
        <family val="2"/>
        <charset val="204"/>
      </rPr>
      <t xml:space="preserve"> </t>
    </r>
    <r>
      <rPr>
        <b/>
        <sz val="8"/>
        <rFont val="Arial"/>
        <family val="2"/>
        <charset val="204"/>
      </rPr>
      <t>SCV550G</t>
    </r>
  </si>
  <si>
    <t>1/3", АРД, 5.0-50.0 мм, (63 - 6.9)°, DC, F1.7-360, CS</t>
  </si>
  <si>
    <r>
      <t>Infinit</t>
    </r>
    <r>
      <rPr>
        <b/>
        <i/>
        <sz val="8"/>
        <color indexed="10"/>
        <rFont val="Arial"/>
        <family val="2"/>
        <charset val="204"/>
      </rPr>
      <t>y</t>
    </r>
    <r>
      <rPr>
        <b/>
        <sz val="8"/>
        <rFont val="Arial"/>
        <family val="2"/>
        <charset val="204"/>
      </rPr>
      <t xml:space="preserve"> SCV550G</t>
    </r>
    <r>
      <rPr>
        <b/>
        <sz val="8"/>
        <color indexed="10"/>
        <rFont val="Arial"/>
        <family val="2"/>
        <charset val="204"/>
      </rPr>
      <t>IR</t>
    </r>
  </si>
  <si>
    <r>
      <t>1/3", АРД, 5.0-50.0 мм, (63 - 6.9)°, DC, F1.4-360,</t>
    </r>
    <r>
      <rPr>
        <sz val="8"/>
        <color indexed="10"/>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t>
    </r>
  </si>
  <si>
    <t xml:space="preserve">Мегапиксельные объективы </t>
  </si>
  <si>
    <t xml:space="preserve">      Мегапиксельные объективы с ручной и фиксированной диафрагмой</t>
  </si>
  <si>
    <r>
      <t>Evidence Foton</t>
    </r>
    <r>
      <rPr>
        <b/>
        <i/>
        <sz val="8"/>
        <rFont val="Arial"/>
        <family val="2"/>
        <charset val="204"/>
      </rPr>
      <t xml:space="preserve"> </t>
    </r>
    <r>
      <rPr>
        <b/>
        <sz val="8"/>
        <rFont val="Arial"/>
        <family val="2"/>
        <charset val="204"/>
      </rPr>
      <t>1/2.7 FX 2.8mm</t>
    </r>
  </si>
  <si>
    <r>
      <t>1/2,7"</t>
    </r>
    <r>
      <rPr>
        <sz val="8"/>
        <rFont val="Arial"/>
        <family val="2"/>
        <charset val="204"/>
      </rPr>
      <t xml:space="preserve">, </t>
    </r>
    <r>
      <rPr>
        <b/>
        <sz val="8"/>
        <rFont val="Arial"/>
        <family val="2"/>
        <charset val="204"/>
      </rPr>
      <t>2.8</t>
    </r>
    <r>
      <rPr>
        <sz val="8"/>
        <rFont val="Arial"/>
        <family val="2"/>
        <charset val="204"/>
      </rPr>
      <t xml:space="preserve"> мм, 93°, F1/2.0, </t>
    </r>
    <r>
      <rPr>
        <u/>
        <sz val="8"/>
        <rFont val="Arial"/>
        <family val="2"/>
        <charset val="204"/>
      </rPr>
      <t xml:space="preserve">асферика, </t>
    </r>
    <r>
      <rPr>
        <u/>
        <sz val="8"/>
        <color indexed="10"/>
        <rFont val="Arial"/>
        <family val="2"/>
        <charset val="204"/>
      </rPr>
      <t>IR</t>
    </r>
    <r>
      <rPr>
        <u/>
        <sz val="8"/>
        <rFont val="Arial"/>
        <family val="2"/>
        <charset val="204"/>
      </rPr>
      <t>-линзы,</t>
    </r>
    <r>
      <rPr>
        <sz val="8"/>
        <rFont val="Arial"/>
        <family val="2"/>
        <charset val="204"/>
      </rPr>
      <t xml:space="preserve"> CS, </t>
    </r>
    <r>
      <rPr>
        <b/>
        <sz val="8"/>
        <rFont val="Arial"/>
        <family val="2"/>
        <charset val="204"/>
      </rPr>
      <t>3MP</t>
    </r>
  </si>
  <si>
    <r>
      <t>Infinit</t>
    </r>
    <r>
      <rPr>
        <b/>
        <i/>
        <sz val="8"/>
        <color indexed="10"/>
        <rFont val="Arial"/>
        <family val="2"/>
        <charset val="204"/>
      </rPr>
      <t>y</t>
    </r>
    <r>
      <rPr>
        <b/>
        <sz val="8"/>
        <rFont val="Arial"/>
        <family val="2"/>
        <charset val="204"/>
      </rPr>
      <t xml:space="preserve"> SCVH</t>
    </r>
    <r>
      <rPr>
        <b/>
        <sz val="8"/>
        <color indexed="10"/>
        <rFont val="Arial"/>
        <family val="2"/>
        <charset val="204"/>
      </rPr>
      <t>MA</t>
    </r>
    <r>
      <rPr>
        <b/>
        <sz val="8"/>
        <rFont val="Arial"/>
        <family val="2"/>
        <charset val="204"/>
      </rPr>
      <t>04F</t>
    </r>
    <r>
      <rPr>
        <b/>
        <sz val="8"/>
        <color indexed="10"/>
        <rFont val="Arial"/>
        <family val="2"/>
        <charset val="204"/>
      </rPr>
      <t>IR</t>
    </r>
  </si>
  <si>
    <r>
      <t>Infinit</t>
    </r>
    <r>
      <rPr>
        <b/>
        <i/>
        <sz val="8"/>
        <color indexed="10"/>
        <rFont val="Arial"/>
        <family val="2"/>
        <charset val="204"/>
      </rPr>
      <t>y</t>
    </r>
    <r>
      <rPr>
        <b/>
        <sz val="8"/>
        <rFont val="Arial"/>
        <family val="2"/>
        <charset val="204"/>
      </rPr>
      <t xml:space="preserve"> SCVH</t>
    </r>
    <r>
      <rPr>
        <b/>
        <sz val="8"/>
        <color indexed="10"/>
        <rFont val="Arial"/>
        <family val="2"/>
        <charset val="204"/>
      </rPr>
      <t>MA</t>
    </r>
    <r>
      <rPr>
        <b/>
        <sz val="8"/>
        <rFont val="Arial"/>
        <family val="2"/>
        <charset val="204"/>
      </rPr>
      <t>0408M</t>
    </r>
    <r>
      <rPr>
        <b/>
        <sz val="8"/>
        <color indexed="10"/>
        <rFont val="Arial"/>
        <family val="2"/>
        <charset val="204"/>
      </rPr>
      <t>IR</t>
    </r>
  </si>
  <si>
    <r>
      <t>1/2"</t>
    </r>
    <r>
      <rPr>
        <sz val="8"/>
        <rFont val="Arial"/>
        <family val="2"/>
        <charset val="204"/>
      </rPr>
      <t xml:space="preserve">, 4.0-8.0 мм, (93.6-43.1)°, F1.4-360, </t>
    </r>
    <r>
      <rPr>
        <u/>
        <sz val="8"/>
        <rFont val="Arial"/>
        <family val="2"/>
        <charset val="204"/>
      </rPr>
      <t>асферика</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t>
    </r>
  </si>
  <si>
    <r>
      <t>Infinit</t>
    </r>
    <r>
      <rPr>
        <b/>
        <i/>
        <sz val="8"/>
        <color indexed="10"/>
        <rFont val="Arial"/>
        <family val="2"/>
        <charset val="204"/>
      </rPr>
      <t>y</t>
    </r>
    <r>
      <rPr>
        <b/>
        <sz val="8"/>
        <rFont val="Arial"/>
        <family val="2"/>
        <charset val="204"/>
      </rPr>
      <t xml:space="preserve"> SCVH</t>
    </r>
    <r>
      <rPr>
        <b/>
        <sz val="8"/>
        <color indexed="10"/>
        <rFont val="Arial"/>
        <family val="2"/>
        <charset val="204"/>
      </rPr>
      <t>MA</t>
    </r>
    <r>
      <rPr>
        <b/>
        <sz val="8"/>
        <rFont val="Arial"/>
        <family val="2"/>
        <charset val="204"/>
      </rPr>
      <t>0412M</t>
    </r>
    <r>
      <rPr>
        <b/>
        <sz val="8"/>
        <color indexed="10"/>
        <rFont val="Arial"/>
        <family val="2"/>
        <charset val="204"/>
      </rPr>
      <t>IR</t>
    </r>
  </si>
  <si>
    <r>
      <t>1/2"</t>
    </r>
    <r>
      <rPr>
        <sz val="8"/>
        <rFont val="Arial"/>
        <family val="2"/>
        <charset val="204"/>
      </rPr>
      <t xml:space="preserve">, 4.0-12.0 мм, (93.6-29.5)°, F1.4-360, </t>
    </r>
    <r>
      <rPr>
        <u/>
        <sz val="8"/>
        <rFont val="Arial"/>
        <family val="2"/>
        <charset val="204"/>
      </rPr>
      <t>асферика</t>
    </r>
    <r>
      <rPr>
        <sz val="8"/>
        <rFont val="Arial"/>
        <family val="2"/>
        <charset val="204"/>
      </rPr>
      <t xml:space="preserve">, </t>
    </r>
    <r>
      <rPr>
        <u/>
        <sz val="8"/>
        <color indexed="10"/>
        <rFont val="Arial"/>
        <family val="2"/>
        <charset val="204"/>
      </rPr>
      <t>IR</t>
    </r>
    <r>
      <rPr>
        <u/>
        <sz val="8"/>
        <rFont val="Arial"/>
        <family val="2"/>
        <charset val="204"/>
      </rPr>
      <t>-линзы,</t>
    </r>
    <r>
      <rPr>
        <sz val="8"/>
        <rFont val="Arial"/>
        <family val="2"/>
        <charset val="204"/>
      </rPr>
      <t xml:space="preserve"> CS</t>
    </r>
  </si>
  <si>
    <r>
      <t>Tamron</t>
    </r>
    <r>
      <rPr>
        <b/>
        <sz val="8"/>
        <rFont val="Arial"/>
        <family val="2"/>
        <charset val="204"/>
      </rPr>
      <t xml:space="preserve"> </t>
    </r>
    <r>
      <rPr>
        <b/>
        <sz val="8"/>
        <color indexed="10"/>
        <rFont val="Arial"/>
        <family val="2"/>
        <charset val="204"/>
      </rPr>
      <t>M</t>
    </r>
    <r>
      <rPr>
        <b/>
        <sz val="8"/>
        <rFont val="Arial"/>
        <family val="2"/>
        <charset val="204"/>
      </rPr>
      <t>12VM412</t>
    </r>
  </si>
  <si>
    <r>
      <t xml:space="preserve">Tamron </t>
    </r>
    <r>
      <rPr>
        <b/>
        <sz val="8"/>
        <color indexed="10"/>
        <rFont val="Arial"/>
        <family val="2"/>
        <charset val="204"/>
      </rPr>
      <t>M</t>
    </r>
    <r>
      <rPr>
        <b/>
        <sz val="8"/>
        <color indexed="8"/>
        <rFont val="Arial"/>
        <family val="2"/>
        <charset val="204"/>
      </rPr>
      <t>13VM288IR</t>
    </r>
  </si>
  <si>
    <r>
      <t xml:space="preserve">1/3", </t>
    </r>
    <r>
      <rPr>
        <b/>
        <sz val="8"/>
        <rFont val="Arial"/>
        <family val="2"/>
        <charset val="204"/>
      </rPr>
      <t>2.8-8</t>
    </r>
    <r>
      <rPr>
        <sz val="8"/>
        <rFont val="Arial"/>
        <family val="2"/>
        <charset val="204"/>
      </rPr>
      <t xml:space="preserve"> мм, (100.1-35.8)°, F1.2, </t>
    </r>
    <r>
      <rPr>
        <u/>
        <sz val="8"/>
        <rFont val="Arial"/>
        <family val="2"/>
        <charset val="204"/>
      </rPr>
      <t>асферика</t>
    </r>
    <r>
      <rPr>
        <b/>
        <sz val="8"/>
        <rFont val="Arial"/>
        <family val="2"/>
        <charset val="204"/>
      </rPr>
      <t>,</t>
    </r>
    <r>
      <rPr>
        <sz val="8"/>
        <rFont val="Arial"/>
        <family val="2"/>
        <charset val="204"/>
      </rPr>
      <t xml:space="preserve"> </t>
    </r>
    <r>
      <rPr>
        <u/>
        <sz val="8"/>
        <color indexed="10"/>
        <rFont val="Arial"/>
        <family val="2"/>
        <charset val="204"/>
      </rPr>
      <t>IR</t>
    </r>
    <r>
      <rPr>
        <u/>
        <sz val="8"/>
        <color indexed="8"/>
        <rFont val="Arial"/>
        <family val="2"/>
        <charset val="204"/>
      </rPr>
      <t>-линзы</t>
    </r>
    <r>
      <rPr>
        <sz val="8"/>
        <color indexed="8"/>
        <rFont val="Arial"/>
        <family val="2"/>
        <charset val="204"/>
      </rPr>
      <t xml:space="preserve">, </t>
    </r>
    <r>
      <rPr>
        <sz val="8"/>
        <rFont val="Arial"/>
        <family val="2"/>
        <charset val="204"/>
      </rPr>
      <t xml:space="preserve">CS, </t>
    </r>
    <r>
      <rPr>
        <b/>
        <sz val="8"/>
        <color indexed="8"/>
        <rFont val="Arial"/>
        <family val="2"/>
        <charset val="204"/>
      </rPr>
      <t>совместим с матрицами</t>
    </r>
    <r>
      <rPr>
        <b/>
        <sz val="8"/>
        <color indexed="10"/>
        <rFont val="Arial"/>
        <family val="2"/>
        <charset val="204"/>
      </rPr>
      <t xml:space="preserve"> 1/2.7" </t>
    </r>
    <r>
      <rPr>
        <b/>
        <sz val="8"/>
        <color indexed="8"/>
        <rFont val="Arial"/>
        <family val="2"/>
        <charset val="204"/>
      </rPr>
      <t>и</t>
    </r>
    <r>
      <rPr>
        <b/>
        <sz val="8"/>
        <color indexed="10"/>
        <rFont val="Arial"/>
        <family val="2"/>
        <charset val="204"/>
      </rPr>
      <t xml:space="preserve"> 1/2.8"</t>
    </r>
  </si>
  <si>
    <r>
      <t>Tamron</t>
    </r>
    <r>
      <rPr>
        <b/>
        <sz val="8"/>
        <color indexed="10"/>
        <rFont val="Arial Cyr"/>
        <family val="2"/>
        <charset val="204"/>
      </rPr>
      <t xml:space="preserve"> M</t>
    </r>
    <r>
      <rPr>
        <b/>
        <sz val="8"/>
        <color indexed="8"/>
        <rFont val="Arial Cyr"/>
        <family val="2"/>
        <charset val="204"/>
      </rPr>
      <t>118VM413IR</t>
    </r>
  </si>
  <si>
    <r>
      <t>1/1.8″</t>
    </r>
    <r>
      <rPr>
        <sz val="8"/>
        <rFont val="Arial"/>
        <family val="2"/>
        <charset val="204"/>
      </rPr>
      <t xml:space="preserve">, </t>
    </r>
    <r>
      <rPr>
        <b/>
        <sz val="8"/>
        <rFont val="Arial"/>
        <family val="2"/>
        <charset val="204"/>
      </rPr>
      <t>4-13</t>
    </r>
    <r>
      <rPr>
        <sz val="8"/>
        <rFont val="Arial"/>
        <family val="2"/>
        <charset val="204"/>
      </rPr>
      <t xml:space="preserve">мм, </t>
    </r>
    <r>
      <rPr>
        <sz val="8"/>
        <color indexed="8"/>
        <rFont val="Arial"/>
        <family val="2"/>
        <charset val="204"/>
      </rPr>
      <t>(115,8-35,9)</t>
    </r>
    <r>
      <rPr>
        <sz val="8"/>
        <color indexed="8"/>
        <rFont val="Symbol"/>
        <family val="1"/>
        <charset val="2"/>
      </rPr>
      <t xml:space="preserve">°, </t>
    </r>
    <r>
      <rPr>
        <sz val="8"/>
        <color indexed="8"/>
        <rFont val="Arial"/>
        <family val="2"/>
        <charset val="204"/>
      </rPr>
      <t>F1.5, асферика,</t>
    </r>
    <r>
      <rPr>
        <sz val="8"/>
        <rFont val="Arial"/>
        <family val="2"/>
        <charset val="204"/>
      </rPr>
      <t xml:space="preserve"> </t>
    </r>
    <r>
      <rPr>
        <sz val="8"/>
        <color indexed="10"/>
        <rFont val="Arial"/>
        <family val="2"/>
        <charset val="204"/>
      </rPr>
      <t>IR</t>
    </r>
    <r>
      <rPr>
        <sz val="8"/>
        <color indexed="8"/>
        <rFont val="Arial"/>
        <family val="2"/>
        <charset val="204"/>
      </rPr>
      <t>-линзы</t>
    </r>
    <r>
      <rPr>
        <u/>
        <sz val="8"/>
        <rFont val="Arial"/>
        <family val="2"/>
        <charset val="204"/>
      </rPr>
      <t>,</t>
    </r>
    <r>
      <rPr>
        <sz val="8"/>
        <rFont val="Arial"/>
        <family val="2"/>
        <charset val="204"/>
      </rPr>
      <t xml:space="preserve"> C, </t>
    </r>
    <r>
      <rPr>
        <sz val="8"/>
        <color indexed="8"/>
        <rFont val="Arial"/>
        <family val="2"/>
        <charset val="204"/>
      </rPr>
      <t>совместим с матрицами</t>
    </r>
    <r>
      <rPr>
        <b/>
        <sz val="8"/>
        <color indexed="8"/>
        <rFont val="Arial"/>
        <family val="2"/>
        <charset val="204"/>
      </rPr>
      <t xml:space="preserve"> </t>
    </r>
    <r>
      <rPr>
        <b/>
        <sz val="8"/>
        <color indexed="10"/>
        <rFont val="Arial"/>
        <family val="2"/>
        <charset val="204"/>
      </rPr>
      <t>1/2"</t>
    </r>
    <r>
      <rPr>
        <b/>
        <sz val="8"/>
        <color indexed="8"/>
        <rFont val="Arial"/>
        <family val="2"/>
        <charset val="204"/>
      </rPr>
      <t xml:space="preserve">, </t>
    </r>
    <r>
      <rPr>
        <b/>
        <sz val="8"/>
        <color indexed="10"/>
        <rFont val="Arial"/>
        <family val="2"/>
        <charset val="204"/>
      </rPr>
      <t>1/2,7",</t>
    </r>
    <r>
      <rPr>
        <b/>
        <sz val="8"/>
        <color indexed="8"/>
        <rFont val="Arial"/>
        <family val="2"/>
        <charset val="204"/>
      </rPr>
      <t xml:space="preserve"> </t>
    </r>
    <r>
      <rPr>
        <b/>
        <sz val="8"/>
        <color indexed="10"/>
        <rFont val="Arial"/>
        <family val="2"/>
        <charset val="204"/>
      </rPr>
      <t xml:space="preserve">1/2,8", 1/3", </t>
    </r>
    <r>
      <rPr>
        <sz val="8"/>
        <color indexed="8"/>
        <rFont val="Arial"/>
        <family val="2"/>
        <charset val="204"/>
      </rPr>
      <t>5Мпикс.</t>
    </r>
  </si>
  <si>
    <t xml:space="preserve">      Мегапиксельные объективы с автодиафрагмой</t>
  </si>
  <si>
    <r>
      <t>Evidence Foton</t>
    </r>
    <r>
      <rPr>
        <b/>
        <sz val="8"/>
        <rFont val="Arial"/>
        <family val="2"/>
        <charset val="204"/>
      </rPr>
      <t xml:space="preserve"> 1/2 DC 4.5-10mm</t>
    </r>
  </si>
  <si>
    <r>
      <t>1/2"</t>
    </r>
    <r>
      <rPr>
        <sz val="8"/>
        <rFont val="Arial"/>
        <family val="2"/>
        <charset val="204"/>
      </rPr>
      <t xml:space="preserve">, АРД, </t>
    </r>
    <r>
      <rPr>
        <b/>
        <sz val="8"/>
        <rFont val="Arial"/>
        <family val="2"/>
        <charset val="204"/>
      </rPr>
      <t>4.5-10</t>
    </r>
    <r>
      <rPr>
        <sz val="8"/>
        <rFont val="Arial"/>
        <family val="2"/>
        <charset val="204"/>
      </rPr>
      <t xml:space="preserve"> мм, (80.5-37)°, DC, F1/1.6, </t>
    </r>
    <r>
      <rPr>
        <u/>
        <sz val="8"/>
        <rFont val="Arial"/>
        <family val="2"/>
        <charset val="204"/>
      </rPr>
      <t xml:space="preserve">асферика, </t>
    </r>
    <r>
      <rPr>
        <u/>
        <sz val="8"/>
        <color indexed="10"/>
        <rFont val="Arial"/>
        <family val="2"/>
        <charset val="204"/>
      </rPr>
      <t>IR</t>
    </r>
    <r>
      <rPr>
        <u/>
        <sz val="8"/>
        <rFont val="Arial"/>
        <family val="2"/>
        <charset val="204"/>
      </rPr>
      <t>-линзы,</t>
    </r>
    <r>
      <rPr>
        <sz val="8"/>
        <rFont val="Arial"/>
        <family val="2"/>
        <charset val="204"/>
      </rPr>
      <t xml:space="preserve"> CS, </t>
    </r>
    <r>
      <rPr>
        <b/>
        <sz val="8"/>
        <rFont val="Arial"/>
        <family val="2"/>
        <charset val="204"/>
      </rPr>
      <t>5МР</t>
    </r>
  </si>
  <si>
    <r>
      <t>Evidence Foton</t>
    </r>
    <r>
      <rPr>
        <b/>
        <i/>
        <sz val="8"/>
        <rFont val="Arial"/>
        <family val="2"/>
        <charset val="204"/>
      </rPr>
      <t xml:space="preserve"> </t>
    </r>
    <r>
      <rPr>
        <b/>
        <sz val="8"/>
        <rFont val="Arial"/>
        <family val="2"/>
        <charset val="204"/>
      </rPr>
      <t>1/2.7 DC 2.8-12mm</t>
    </r>
  </si>
  <si>
    <r>
      <t>1/2.7"</t>
    </r>
    <r>
      <rPr>
        <sz val="8"/>
        <color indexed="8"/>
        <rFont val="Arial"/>
        <family val="2"/>
        <charset val="204"/>
      </rPr>
      <t xml:space="preserve">, АРД, </t>
    </r>
    <r>
      <rPr>
        <b/>
        <sz val="8"/>
        <color indexed="8"/>
        <rFont val="Arial"/>
        <family val="2"/>
        <charset val="204"/>
      </rPr>
      <t xml:space="preserve">2.8-12 </t>
    </r>
    <r>
      <rPr>
        <sz val="8"/>
        <color indexed="8"/>
        <rFont val="Arial"/>
        <family val="2"/>
        <charset val="204"/>
      </rPr>
      <t xml:space="preserve">мм, (89.5-21)°, DC, F1/1.4, асферика, </t>
    </r>
    <r>
      <rPr>
        <sz val="8"/>
        <color indexed="10"/>
        <rFont val="Arial"/>
        <family val="2"/>
        <charset val="204"/>
      </rPr>
      <t>IR</t>
    </r>
    <r>
      <rPr>
        <sz val="8"/>
        <color indexed="8"/>
        <rFont val="Arial"/>
        <family val="2"/>
        <charset val="204"/>
      </rPr>
      <t xml:space="preserve">-линзы, CS, </t>
    </r>
    <r>
      <rPr>
        <b/>
        <sz val="8"/>
        <color indexed="8"/>
        <rFont val="Arial"/>
        <family val="2"/>
        <charset val="204"/>
      </rPr>
      <t>5MP</t>
    </r>
  </si>
  <si>
    <r>
      <t>Infinit</t>
    </r>
    <r>
      <rPr>
        <b/>
        <i/>
        <sz val="8"/>
        <color indexed="10"/>
        <rFont val="Arial"/>
        <family val="2"/>
        <charset val="204"/>
      </rPr>
      <t>y</t>
    </r>
    <r>
      <rPr>
        <b/>
        <sz val="8"/>
        <rFont val="Arial"/>
        <family val="2"/>
        <charset val="204"/>
      </rPr>
      <t xml:space="preserve"> SCVH</t>
    </r>
    <r>
      <rPr>
        <b/>
        <sz val="8"/>
        <color indexed="10"/>
        <rFont val="Arial"/>
        <family val="2"/>
        <charset val="204"/>
      </rPr>
      <t>MA</t>
    </r>
    <r>
      <rPr>
        <b/>
        <sz val="8"/>
        <rFont val="Arial"/>
        <family val="2"/>
        <charset val="204"/>
      </rPr>
      <t>0408G</t>
    </r>
    <r>
      <rPr>
        <b/>
        <sz val="8"/>
        <color indexed="10"/>
        <rFont val="Arial"/>
        <family val="2"/>
        <charset val="204"/>
      </rPr>
      <t>IR</t>
    </r>
  </si>
  <si>
    <r>
      <t>Infinit</t>
    </r>
    <r>
      <rPr>
        <b/>
        <i/>
        <sz val="8"/>
        <color indexed="10"/>
        <rFont val="Arial"/>
        <family val="2"/>
        <charset val="204"/>
      </rPr>
      <t>y</t>
    </r>
    <r>
      <rPr>
        <b/>
        <sz val="8"/>
        <rFont val="Arial"/>
        <family val="2"/>
        <charset val="204"/>
      </rPr>
      <t xml:space="preserve"> SCVH</t>
    </r>
    <r>
      <rPr>
        <b/>
        <sz val="8"/>
        <color indexed="10"/>
        <rFont val="Arial"/>
        <family val="2"/>
        <charset val="204"/>
      </rPr>
      <t>MA</t>
    </r>
    <r>
      <rPr>
        <b/>
        <sz val="8"/>
        <rFont val="Arial"/>
        <family val="2"/>
        <charset val="204"/>
      </rPr>
      <t>0412G</t>
    </r>
    <r>
      <rPr>
        <b/>
        <sz val="8"/>
        <color indexed="10"/>
        <rFont val="Arial"/>
        <family val="2"/>
        <charset val="204"/>
      </rPr>
      <t>IR</t>
    </r>
  </si>
  <si>
    <r>
      <t>Infinit</t>
    </r>
    <r>
      <rPr>
        <b/>
        <i/>
        <sz val="8"/>
        <color indexed="10"/>
        <rFont val="Arial"/>
        <family val="2"/>
        <charset val="204"/>
      </rPr>
      <t>y</t>
    </r>
    <r>
      <rPr>
        <b/>
        <sz val="8"/>
        <rFont val="Arial"/>
        <family val="2"/>
        <charset val="204"/>
      </rPr>
      <t xml:space="preserve"> SCV</t>
    </r>
    <r>
      <rPr>
        <b/>
        <sz val="8"/>
        <color indexed="10"/>
        <rFont val="Arial"/>
        <family val="2"/>
        <charset val="204"/>
      </rPr>
      <t>MA</t>
    </r>
    <r>
      <rPr>
        <b/>
        <sz val="8"/>
        <rFont val="Arial"/>
        <family val="2"/>
        <charset val="204"/>
      </rPr>
      <t>028G</t>
    </r>
    <r>
      <rPr>
        <b/>
        <sz val="8"/>
        <color indexed="10"/>
        <rFont val="Arial"/>
        <family val="2"/>
        <charset val="204"/>
      </rPr>
      <t>IR</t>
    </r>
  </si>
  <si>
    <r>
      <t>Infinit</t>
    </r>
    <r>
      <rPr>
        <b/>
        <i/>
        <sz val="8"/>
        <color indexed="10"/>
        <rFont val="Arial"/>
        <family val="2"/>
        <charset val="204"/>
      </rPr>
      <t>y</t>
    </r>
    <r>
      <rPr>
        <b/>
        <sz val="8"/>
        <rFont val="Arial"/>
        <family val="2"/>
        <charset val="204"/>
      </rPr>
      <t xml:space="preserve"> SCV</t>
    </r>
    <r>
      <rPr>
        <b/>
        <sz val="8"/>
        <color indexed="10"/>
        <rFont val="Arial"/>
        <family val="2"/>
        <charset val="204"/>
      </rPr>
      <t>MA</t>
    </r>
    <r>
      <rPr>
        <b/>
        <sz val="8"/>
        <color indexed="8"/>
        <rFont val="Arial"/>
        <family val="2"/>
        <charset val="204"/>
      </rPr>
      <t>246G</t>
    </r>
    <r>
      <rPr>
        <b/>
        <sz val="8"/>
        <color indexed="10"/>
        <rFont val="Arial"/>
        <family val="2"/>
        <charset val="204"/>
      </rPr>
      <t>IR</t>
    </r>
  </si>
  <si>
    <r>
      <t xml:space="preserve">1/3", АРД, 2.4-6.0 мм, (105.8-46)°,  DC, F1.2-360, </t>
    </r>
    <r>
      <rPr>
        <u/>
        <sz val="8"/>
        <color indexed="8"/>
        <rFont val="Arial"/>
        <family val="2"/>
        <charset val="204"/>
      </rPr>
      <t>асферика</t>
    </r>
    <r>
      <rPr>
        <sz val="8"/>
        <color indexed="8"/>
        <rFont val="Arial"/>
        <family val="2"/>
        <charset val="204"/>
      </rPr>
      <t xml:space="preserve">, </t>
    </r>
    <r>
      <rPr>
        <u/>
        <sz val="8"/>
        <color indexed="10"/>
        <rFont val="Arial"/>
        <family val="2"/>
        <charset val="204"/>
      </rPr>
      <t>IR</t>
    </r>
    <r>
      <rPr>
        <u/>
        <sz val="8"/>
        <color indexed="8"/>
        <rFont val="Arial"/>
        <family val="2"/>
        <charset val="204"/>
      </rPr>
      <t>-линзы</t>
    </r>
    <r>
      <rPr>
        <sz val="8"/>
        <color indexed="8"/>
        <rFont val="Arial"/>
        <family val="2"/>
        <charset val="204"/>
      </rPr>
      <t xml:space="preserve">, </t>
    </r>
    <r>
      <rPr>
        <sz val="8"/>
        <rFont val="Arial"/>
        <family val="2"/>
        <charset val="204"/>
      </rPr>
      <t>CS</t>
    </r>
  </si>
  <si>
    <r>
      <t>Infinit</t>
    </r>
    <r>
      <rPr>
        <b/>
        <i/>
        <sz val="8"/>
        <color indexed="10"/>
        <rFont val="Arial"/>
        <family val="2"/>
        <charset val="204"/>
      </rPr>
      <t>y</t>
    </r>
    <r>
      <rPr>
        <b/>
        <sz val="8"/>
        <rFont val="Arial"/>
        <family val="2"/>
        <charset val="204"/>
      </rPr>
      <t xml:space="preserve"> SCV</t>
    </r>
    <r>
      <rPr>
        <b/>
        <sz val="8"/>
        <color indexed="10"/>
        <rFont val="Arial"/>
        <family val="2"/>
        <charset val="204"/>
      </rPr>
      <t>MA</t>
    </r>
    <r>
      <rPr>
        <b/>
        <sz val="8"/>
        <rFont val="Arial"/>
        <family val="2"/>
        <charset val="204"/>
      </rPr>
      <t>2882G</t>
    </r>
    <r>
      <rPr>
        <b/>
        <sz val="8"/>
        <color indexed="10"/>
        <rFont val="Arial"/>
        <family val="2"/>
        <charset val="204"/>
      </rPr>
      <t>IR</t>
    </r>
  </si>
  <si>
    <r>
      <t>Infinit</t>
    </r>
    <r>
      <rPr>
        <b/>
        <i/>
        <sz val="8"/>
        <color indexed="10"/>
        <rFont val="Arial"/>
        <family val="2"/>
        <charset val="204"/>
      </rPr>
      <t>y</t>
    </r>
    <r>
      <rPr>
        <b/>
        <sz val="8"/>
        <rFont val="Arial"/>
        <family val="2"/>
        <charset val="204"/>
      </rPr>
      <t xml:space="preserve"> SCV</t>
    </r>
    <r>
      <rPr>
        <b/>
        <sz val="8"/>
        <color indexed="10"/>
        <rFont val="Arial"/>
        <family val="2"/>
        <charset val="204"/>
      </rPr>
      <t>M</t>
    </r>
    <r>
      <rPr>
        <b/>
        <sz val="8"/>
        <color indexed="8"/>
        <rFont val="Arial"/>
        <family val="2"/>
        <charset val="204"/>
      </rPr>
      <t>2812G</t>
    </r>
    <r>
      <rPr>
        <b/>
        <sz val="8"/>
        <color indexed="10"/>
        <rFont val="Arial"/>
        <family val="2"/>
        <charset val="204"/>
      </rPr>
      <t>IR</t>
    </r>
  </si>
  <si>
    <r>
      <t>3MP</t>
    </r>
    <r>
      <rPr>
        <sz val="8"/>
        <color indexed="8"/>
        <rFont val="Arial"/>
        <family val="2"/>
        <charset val="204"/>
      </rPr>
      <t xml:space="preserve">, 1/2.7", АРД, 2.8-12 мм, (89.5-21)°, DC, F1/1.4, асферика, IR-коррекция           </t>
    </r>
    <r>
      <rPr>
        <b/>
        <i/>
        <sz val="8"/>
        <color indexed="10"/>
        <rFont val="Arial"/>
        <family val="2"/>
        <charset val="204"/>
      </rPr>
      <t>NEW!!!!</t>
    </r>
  </si>
  <si>
    <r>
      <t>Infinit</t>
    </r>
    <r>
      <rPr>
        <b/>
        <i/>
        <sz val="8"/>
        <color indexed="10"/>
        <rFont val="Arial"/>
        <family val="2"/>
        <charset val="204"/>
      </rPr>
      <t>y</t>
    </r>
    <r>
      <rPr>
        <b/>
        <sz val="8"/>
        <rFont val="Arial"/>
        <family val="2"/>
        <charset val="204"/>
      </rPr>
      <t xml:space="preserve"> SCV</t>
    </r>
    <r>
      <rPr>
        <b/>
        <sz val="8"/>
        <color indexed="10"/>
        <rFont val="Arial"/>
        <family val="2"/>
        <charset val="204"/>
      </rPr>
      <t>MA</t>
    </r>
    <r>
      <rPr>
        <b/>
        <sz val="8"/>
        <color indexed="8"/>
        <rFont val="Arial"/>
        <family val="2"/>
        <charset val="204"/>
      </rPr>
      <t>550G</t>
    </r>
    <r>
      <rPr>
        <b/>
        <sz val="8"/>
        <color indexed="10"/>
        <rFont val="Arial"/>
        <family val="2"/>
        <charset val="204"/>
      </rPr>
      <t>IR</t>
    </r>
  </si>
  <si>
    <r>
      <t>Infinit</t>
    </r>
    <r>
      <rPr>
        <b/>
        <i/>
        <sz val="8"/>
        <color indexed="10"/>
        <rFont val="Arial"/>
        <family val="2"/>
        <charset val="204"/>
      </rPr>
      <t>y</t>
    </r>
    <r>
      <rPr>
        <b/>
        <sz val="8"/>
        <rFont val="Arial"/>
        <family val="2"/>
        <charset val="204"/>
      </rPr>
      <t xml:space="preserve"> SCV</t>
    </r>
    <r>
      <rPr>
        <b/>
        <sz val="8"/>
        <color indexed="10"/>
        <rFont val="Arial"/>
        <family val="2"/>
        <charset val="204"/>
      </rPr>
      <t>M</t>
    </r>
    <r>
      <rPr>
        <b/>
        <sz val="8"/>
        <rFont val="Arial"/>
        <family val="2"/>
        <charset val="204"/>
      </rPr>
      <t>550</t>
    </r>
    <r>
      <rPr>
        <b/>
        <sz val="8"/>
        <color indexed="8"/>
        <rFont val="Arial"/>
        <family val="2"/>
        <charset val="204"/>
      </rPr>
      <t>G</t>
    </r>
    <r>
      <rPr>
        <b/>
        <sz val="8"/>
        <color indexed="10"/>
        <rFont val="Arial"/>
        <family val="2"/>
        <charset val="204"/>
      </rPr>
      <t>IR</t>
    </r>
  </si>
  <si>
    <r>
      <t>3MP</t>
    </r>
    <r>
      <rPr>
        <sz val="8"/>
        <color indexed="8"/>
        <rFont val="Arial"/>
        <family val="2"/>
        <charset val="204"/>
      </rPr>
      <t xml:space="preserve">, 1/2.7", АРД, 5.0-50 мм, (51-6)°, DC, F1/1.4, асферика, IR-коррекция                </t>
    </r>
    <r>
      <rPr>
        <b/>
        <i/>
        <sz val="8"/>
        <color indexed="10"/>
        <rFont val="Arial"/>
        <family val="2"/>
        <charset val="204"/>
      </rPr>
      <t>NEW!!!!</t>
    </r>
  </si>
  <si>
    <r>
      <t>Tamron</t>
    </r>
    <r>
      <rPr>
        <b/>
        <sz val="8"/>
        <rFont val="Arial"/>
        <family val="2"/>
        <charset val="204"/>
      </rPr>
      <t xml:space="preserve"> </t>
    </r>
    <r>
      <rPr>
        <b/>
        <sz val="8"/>
        <color indexed="10"/>
        <rFont val="Arial"/>
        <family val="2"/>
        <charset val="204"/>
      </rPr>
      <t>M</t>
    </r>
    <r>
      <rPr>
        <b/>
        <sz val="8"/>
        <rFont val="Arial"/>
        <family val="2"/>
        <charset val="204"/>
      </rPr>
      <t>12VG412</t>
    </r>
  </si>
  <si>
    <r>
      <t xml:space="preserve">Tamron </t>
    </r>
    <r>
      <rPr>
        <b/>
        <sz val="8"/>
        <color indexed="10"/>
        <rFont val="Arial"/>
        <family val="2"/>
        <charset val="204"/>
      </rPr>
      <t>M</t>
    </r>
    <r>
      <rPr>
        <b/>
        <sz val="8"/>
        <color indexed="8"/>
        <rFont val="Arial"/>
        <family val="2"/>
        <charset val="204"/>
      </rPr>
      <t>13VG288IR</t>
    </r>
  </si>
  <si>
    <r>
      <t xml:space="preserve">1/3", АРД, </t>
    </r>
    <r>
      <rPr>
        <b/>
        <sz val="8"/>
        <rFont val="Arial"/>
        <family val="2"/>
        <charset val="204"/>
      </rPr>
      <t>2.8-8</t>
    </r>
    <r>
      <rPr>
        <sz val="8"/>
        <rFont val="Arial"/>
        <family val="2"/>
        <charset val="204"/>
      </rPr>
      <t xml:space="preserve"> мм, (100.1-35.8)°, DC,</t>
    </r>
    <r>
      <rPr>
        <b/>
        <sz val="8"/>
        <rFont val="Arial"/>
        <family val="2"/>
        <charset val="204"/>
      </rPr>
      <t xml:space="preserve"> </t>
    </r>
    <r>
      <rPr>
        <sz val="8"/>
        <rFont val="Arial"/>
        <family val="2"/>
        <charset val="204"/>
      </rPr>
      <t>F1.2,</t>
    </r>
    <r>
      <rPr>
        <b/>
        <sz val="8"/>
        <rFont val="Arial"/>
        <family val="2"/>
        <charset val="204"/>
      </rPr>
      <t xml:space="preserve"> </t>
    </r>
    <r>
      <rPr>
        <sz val="8"/>
        <rFont val="Arial"/>
        <family val="2"/>
        <charset val="204"/>
      </rPr>
      <t>асферика,</t>
    </r>
    <r>
      <rPr>
        <sz val="8"/>
        <color indexed="8"/>
        <rFont val="Arial"/>
        <family val="2"/>
        <charset val="204"/>
      </rPr>
      <t xml:space="preserve"> </t>
    </r>
    <r>
      <rPr>
        <sz val="8"/>
        <color indexed="10"/>
        <rFont val="Arial"/>
        <family val="2"/>
        <charset val="204"/>
      </rPr>
      <t>IR</t>
    </r>
    <r>
      <rPr>
        <sz val="8"/>
        <color indexed="8"/>
        <rFont val="Arial"/>
        <family val="2"/>
        <charset val="204"/>
      </rPr>
      <t>-линзы</t>
    </r>
    <r>
      <rPr>
        <sz val="8"/>
        <rFont val="Arial"/>
        <family val="2"/>
        <charset val="204"/>
      </rPr>
      <t xml:space="preserve">, CS, </t>
    </r>
    <r>
      <rPr>
        <b/>
        <sz val="8"/>
        <color indexed="8"/>
        <rFont val="Arial"/>
        <family val="2"/>
        <charset val="204"/>
      </rPr>
      <t>совместим с матрицами</t>
    </r>
    <r>
      <rPr>
        <b/>
        <sz val="8"/>
        <color indexed="10"/>
        <rFont val="Arial"/>
        <family val="2"/>
        <charset val="204"/>
      </rPr>
      <t xml:space="preserve"> 1/2,7" </t>
    </r>
    <r>
      <rPr>
        <b/>
        <sz val="8"/>
        <color indexed="8"/>
        <rFont val="Arial"/>
        <family val="2"/>
        <charset val="204"/>
      </rPr>
      <t xml:space="preserve">и </t>
    </r>
    <r>
      <rPr>
        <b/>
        <sz val="8"/>
        <color indexed="10"/>
        <rFont val="Arial"/>
        <family val="2"/>
        <charset val="204"/>
      </rPr>
      <t>1/2,8"</t>
    </r>
    <r>
      <rPr>
        <sz val="8"/>
        <color indexed="10"/>
        <rFont val="Arial"/>
        <family val="2"/>
        <charset val="204"/>
      </rPr>
      <t xml:space="preserve"> </t>
    </r>
  </si>
  <si>
    <r>
      <t>Tamron</t>
    </r>
    <r>
      <rPr>
        <b/>
        <sz val="8"/>
        <color indexed="62"/>
        <rFont val="Arial"/>
        <family val="2"/>
        <charset val="204"/>
      </rPr>
      <t xml:space="preserve"> </t>
    </r>
    <r>
      <rPr>
        <b/>
        <sz val="8"/>
        <color indexed="10"/>
        <rFont val="Arial"/>
        <family val="2"/>
        <charset val="204"/>
      </rPr>
      <t>M</t>
    </r>
    <r>
      <rPr>
        <b/>
        <sz val="8"/>
        <color indexed="8"/>
        <rFont val="Arial"/>
        <family val="2"/>
        <charset val="204"/>
      </rPr>
      <t>13VG2812IR</t>
    </r>
  </si>
  <si>
    <r>
      <t>1/2,7"</t>
    </r>
    <r>
      <rPr>
        <sz val="8"/>
        <rFont val="Arial"/>
        <family val="2"/>
        <charset val="1"/>
      </rPr>
      <t xml:space="preserve">, АРД, </t>
    </r>
    <r>
      <rPr>
        <b/>
        <sz val="8"/>
        <rFont val="Arial"/>
        <family val="2"/>
        <charset val="204"/>
      </rPr>
      <t>2.8-12</t>
    </r>
    <r>
      <rPr>
        <sz val="8"/>
        <rFont val="Arial"/>
        <family val="2"/>
        <charset val="204"/>
      </rPr>
      <t xml:space="preserve"> мм, </t>
    </r>
    <r>
      <rPr>
        <sz val="8"/>
        <color indexed="8"/>
        <rFont val="Arial"/>
        <family val="2"/>
        <charset val="204"/>
      </rPr>
      <t>(107-26.4)</t>
    </r>
    <r>
      <rPr>
        <sz val="8"/>
        <color indexed="8"/>
        <rFont val="Symbol"/>
        <family val="1"/>
        <charset val="2"/>
      </rPr>
      <t xml:space="preserve">°, </t>
    </r>
    <r>
      <rPr>
        <sz val="8"/>
        <rFont val="Arial"/>
        <family val="2"/>
        <charset val="204"/>
      </rPr>
      <t>DC,</t>
    </r>
    <r>
      <rPr>
        <b/>
        <sz val="8"/>
        <rFont val="Arial"/>
        <family val="2"/>
        <charset val="204"/>
      </rPr>
      <t xml:space="preserve"> </t>
    </r>
    <r>
      <rPr>
        <sz val="8"/>
        <rFont val="Arial"/>
        <family val="2"/>
        <charset val="204"/>
      </rPr>
      <t>F1.4,</t>
    </r>
    <r>
      <rPr>
        <b/>
        <sz val="8"/>
        <rFont val="Arial"/>
        <family val="2"/>
        <charset val="204"/>
      </rPr>
      <t xml:space="preserve"> </t>
    </r>
    <r>
      <rPr>
        <sz val="8"/>
        <color indexed="8"/>
        <rFont val="Arial"/>
        <family val="2"/>
        <charset val="204"/>
      </rPr>
      <t xml:space="preserve">асферика, </t>
    </r>
    <r>
      <rPr>
        <sz val="8"/>
        <color indexed="10"/>
        <rFont val="Arial"/>
        <family val="2"/>
        <charset val="204"/>
      </rPr>
      <t>IR</t>
    </r>
    <r>
      <rPr>
        <sz val="8"/>
        <color indexed="8"/>
        <rFont val="Arial"/>
        <family val="2"/>
        <charset val="204"/>
      </rPr>
      <t>-линзы</t>
    </r>
    <r>
      <rPr>
        <sz val="8"/>
        <rFont val="Arial"/>
        <family val="2"/>
        <charset val="204"/>
      </rPr>
      <t>, CS</t>
    </r>
    <r>
      <rPr>
        <sz val="8"/>
        <color indexed="8"/>
        <rFont val="Arial"/>
        <family val="2"/>
        <charset val="204"/>
      </rPr>
      <t>, совместим с матрицами</t>
    </r>
    <r>
      <rPr>
        <b/>
        <sz val="8"/>
        <color indexed="8"/>
        <rFont val="Arial"/>
        <family val="2"/>
        <charset val="204"/>
      </rPr>
      <t xml:space="preserve"> </t>
    </r>
    <r>
      <rPr>
        <b/>
        <sz val="8"/>
        <color indexed="10"/>
        <rFont val="Arial"/>
        <family val="2"/>
        <charset val="204"/>
      </rPr>
      <t>1/2,8"</t>
    </r>
    <r>
      <rPr>
        <b/>
        <sz val="8"/>
        <color indexed="8"/>
        <rFont val="Arial"/>
        <family val="2"/>
        <charset val="204"/>
      </rPr>
      <t xml:space="preserve"> </t>
    </r>
    <r>
      <rPr>
        <sz val="8"/>
        <color indexed="8"/>
        <rFont val="Arial"/>
        <family val="2"/>
        <charset val="204"/>
      </rPr>
      <t>и</t>
    </r>
    <r>
      <rPr>
        <b/>
        <sz val="8"/>
        <color indexed="8"/>
        <rFont val="Arial"/>
        <family val="2"/>
        <charset val="204"/>
      </rPr>
      <t xml:space="preserve"> </t>
    </r>
    <r>
      <rPr>
        <b/>
        <sz val="8"/>
        <color indexed="10"/>
        <rFont val="Arial"/>
        <family val="2"/>
        <charset val="204"/>
      </rPr>
      <t>1/3"</t>
    </r>
    <r>
      <rPr>
        <sz val="8"/>
        <color indexed="8"/>
        <rFont val="Arial"/>
        <family val="2"/>
        <charset val="204"/>
      </rPr>
      <t>, 3 Мпикс</t>
    </r>
  </si>
  <si>
    <r>
      <t>Tamron</t>
    </r>
    <r>
      <rPr>
        <b/>
        <sz val="8"/>
        <color indexed="10"/>
        <rFont val="Arial"/>
        <family val="2"/>
        <charset val="204"/>
      </rPr>
      <t xml:space="preserve"> M</t>
    </r>
    <r>
      <rPr>
        <b/>
        <sz val="8"/>
        <rFont val="Arial"/>
        <family val="2"/>
        <charset val="204"/>
      </rPr>
      <t>13VG308</t>
    </r>
  </si>
  <si>
    <r>
      <t xml:space="preserve">1/3", АРД, 3.0-8.0 мм, (88.9-33.4)°,DC,  </t>
    </r>
    <r>
      <rPr>
        <b/>
        <u/>
        <sz val="8"/>
        <rFont val="Arial"/>
        <family val="2"/>
        <charset val="204"/>
      </rPr>
      <t>F1.0</t>
    </r>
    <r>
      <rPr>
        <sz val="8"/>
        <rFont val="Arial"/>
        <family val="2"/>
        <charset val="204"/>
      </rPr>
      <t xml:space="preserve">, </t>
    </r>
    <r>
      <rPr>
        <u/>
        <sz val="8"/>
        <rFont val="Arial"/>
        <family val="2"/>
        <charset val="204"/>
      </rPr>
      <t>асферика</t>
    </r>
    <r>
      <rPr>
        <sz val="8"/>
        <rFont val="Arial"/>
        <family val="2"/>
        <charset val="204"/>
      </rPr>
      <t>, CS</t>
    </r>
  </si>
  <si>
    <r>
      <t>Tamron</t>
    </r>
    <r>
      <rPr>
        <b/>
        <sz val="8"/>
        <color indexed="10"/>
        <rFont val="Arial"/>
        <family val="2"/>
        <charset val="204"/>
      </rPr>
      <t xml:space="preserve"> M</t>
    </r>
    <r>
      <rPr>
        <b/>
        <sz val="8"/>
        <rFont val="Arial"/>
        <family val="2"/>
        <charset val="204"/>
      </rPr>
      <t>13VG246</t>
    </r>
  </si>
  <si>
    <r>
      <t xml:space="preserve">1/3", АРД, 2.4-6.0 мм, (99.8 - 48.1)°, DC, F1.2, </t>
    </r>
    <r>
      <rPr>
        <u/>
        <sz val="8"/>
        <rFont val="Arial"/>
        <family val="2"/>
        <charset val="204"/>
      </rPr>
      <t>асферика</t>
    </r>
    <r>
      <rPr>
        <sz val="8"/>
        <rFont val="Arial"/>
        <family val="2"/>
        <charset val="204"/>
      </rPr>
      <t>, CS</t>
    </r>
  </si>
  <si>
    <r>
      <t>Tamron</t>
    </r>
    <r>
      <rPr>
        <b/>
        <sz val="8"/>
        <color indexed="10"/>
        <rFont val="Arial Cyr"/>
        <family val="2"/>
        <charset val="204"/>
      </rPr>
      <t xml:space="preserve"> M</t>
    </r>
    <r>
      <rPr>
        <b/>
        <sz val="8"/>
        <rFont val="Arial CYR"/>
        <family val="2"/>
        <charset val="204"/>
      </rPr>
      <t>13VG550IR</t>
    </r>
  </si>
  <si>
    <r>
      <t>1/3", АРД,</t>
    </r>
    <r>
      <rPr>
        <b/>
        <sz val="8"/>
        <rFont val="Arial"/>
        <family val="2"/>
        <charset val="1"/>
      </rPr>
      <t xml:space="preserve"> 5-50 </t>
    </r>
    <r>
      <rPr>
        <sz val="8"/>
        <rFont val="Arial"/>
        <family val="2"/>
        <charset val="204"/>
      </rPr>
      <t>мм,</t>
    </r>
    <r>
      <rPr>
        <sz val="8"/>
        <color indexed="8"/>
        <rFont val="Arial"/>
        <family val="2"/>
        <charset val="204"/>
      </rPr>
      <t xml:space="preserve"> (53-5.6)</t>
    </r>
    <r>
      <rPr>
        <sz val="8"/>
        <color indexed="8"/>
        <rFont val="Symbol"/>
        <family val="1"/>
        <charset val="2"/>
      </rPr>
      <t xml:space="preserve">°, </t>
    </r>
    <r>
      <rPr>
        <sz val="8"/>
        <rFont val="Arial"/>
        <family val="2"/>
        <charset val="204"/>
      </rPr>
      <t>DC,</t>
    </r>
    <r>
      <rPr>
        <b/>
        <sz val="8"/>
        <rFont val="Arial"/>
        <family val="2"/>
        <charset val="204"/>
      </rPr>
      <t xml:space="preserve"> </t>
    </r>
    <r>
      <rPr>
        <sz val="8"/>
        <rFont val="Arial"/>
        <family val="2"/>
        <charset val="204"/>
      </rPr>
      <t>F1.6,</t>
    </r>
    <r>
      <rPr>
        <b/>
        <sz val="8"/>
        <rFont val="Arial"/>
        <family val="2"/>
        <charset val="204"/>
      </rPr>
      <t xml:space="preserve"> </t>
    </r>
    <r>
      <rPr>
        <sz val="8"/>
        <color indexed="8"/>
        <rFont val="Arial"/>
        <family val="2"/>
        <charset val="204"/>
      </rPr>
      <t xml:space="preserve">асферика, </t>
    </r>
    <r>
      <rPr>
        <sz val="8"/>
        <color indexed="10"/>
        <rFont val="Arial"/>
        <family val="2"/>
        <charset val="204"/>
      </rPr>
      <t>IR</t>
    </r>
    <r>
      <rPr>
        <sz val="8"/>
        <color indexed="8"/>
        <rFont val="Arial"/>
        <family val="2"/>
        <charset val="204"/>
      </rPr>
      <t>-линзы</t>
    </r>
    <r>
      <rPr>
        <sz val="8"/>
        <rFont val="Arial"/>
        <family val="2"/>
        <charset val="204"/>
      </rPr>
      <t>, CS, 2 Мпикс</t>
    </r>
  </si>
  <si>
    <r>
      <t xml:space="preserve">Tamron </t>
    </r>
    <r>
      <rPr>
        <b/>
        <sz val="8"/>
        <color indexed="10"/>
        <rFont val="Arial"/>
        <family val="2"/>
        <charset val="204"/>
      </rPr>
      <t>M</t>
    </r>
    <r>
      <rPr>
        <b/>
        <sz val="8"/>
        <color indexed="8"/>
        <rFont val="Arial"/>
        <family val="2"/>
        <charset val="204"/>
      </rPr>
      <t>13VG850IR</t>
    </r>
  </si>
  <si>
    <r>
      <t xml:space="preserve">1/3", АРД, </t>
    </r>
    <r>
      <rPr>
        <b/>
        <sz val="8"/>
        <rFont val="Arial"/>
        <family val="2"/>
        <charset val="204"/>
      </rPr>
      <t>8-50</t>
    </r>
    <r>
      <rPr>
        <sz val="8"/>
        <rFont val="Arial"/>
        <family val="2"/>
        <charset val="204"/>
      </rPr>
      <t xml:space="preserve"> мм, (33.5-5.6)°, DC,</t>
    </r>
    <r>
      <rPr>
        <b/>
        <sz val="8"/>
        <rFont val="Arial"/>
        <family val="2"/>
        <charset val="204"/>
      </rPr>
      <t xml:space="preserve"> </t>
    </r>
    <r>
      <rPr>
        <sz val="8"/>
        <rFont val="Arial"/>
        <family val="2"/>
        <charset val="204"/>
      </rPr>
      <t>F1.6,</t>
    </r>
    <r>
      <rPr>
        <b/>
        <sz val="8"/>
        <rFont val="Arial"/>
        <family val="2"/>
        <charset val="204"/>
      </rPr>
      <t xml:space="preserve"> </t>
    </r>
    <r>
      <rPr>
        <sz val="8"/>
        <rFont val="Arial"/>
        <family val="2"/>
        <charset val="204"/>
      </rPr>
      <t>асферика,</t>
    </r>
    <r>
      <rPr>
        <sz val="8"/>
        <color indexed="8"/>
        <rFont val="Arial"/>
        <family val="2"/>
        <charset val="204"/>
      </rPr>
      <t xml:space="preserve"> </t>
    </r>
    <r>
      <rPr>
        <sz val="8"/>
        <color indexed="10"/>
        <rFont val="Arial"/>
        <family val="2"/>
        <charset val="204"/>
      </rPr>
      <t>IR</t>
    </r>
    <r>
      <rPr>
        <sz val="8"/>
        <color indexed="8"/>
        <rFont val="Arial"/>
        <family val="2"/>
        <charset val="204"/>
      </rPr>
      <t>-линзы</t>
    </r>
    <r>
      <rPr>
        <sz val="8"/>
        <rFont val="Arial"/>
        <family val="2"/>
        <charset val="204"/>
      </rPr>
      <t xml:space="preserve">, CS, </t>
    </r>
    <r>
      <rPr>
        <b/>
        <sz val="8"/>
        <color indexed="8"/>
        <rFont val="Arial"/>
        <family val="2"/>
        <charset val="204"/>
      </rPr>
      <t>совместим с матрицами</t>
    </r>
    <r>
      <rPr>
        <b/>
        <sz val="8"/>
        <color indexed="10"/>
        <rFont val="Arial"/>
        <family val="2"/>
        <charset val="204"/>
      </rPr>
      <t xml:space="preserve"> 1/2,7" </t>
    </r>
    <r>
      <rPr>
        <sz val="8"/>
        <color indexed="8"/>
        <rFont val="Arial"/>
        <family val="2"/>
        <charset val="204"/>
      </rPr>
      <t>и</t>
    </r>
    <r>
      <rPr>
        <b/>
        <sz val="8"/>
        <color indexed="8"/>
        <rFont val="Arial"/>
        <family val="2"/>
        <charset val="204"/>
      </rPr>
      <t xml:space="preserve"> </t>
    </r>
    <r>
      <rPr>
        <b/>
        <sz val="8"/>
        <color indexed="10"/>
        <rFont val="Arial"/>
        <family val="2"/>
        <charset val="204"/>
      </rPr>
      <t>1/2,8"</t>
    </r>
    <r>
      <rPr>
        <sz val="8"/>
        <color indexed="10"/>
        <rFont val="Arial"/>
        <family val="2"/>
        <charset val="204"/>
      </rPr>
      <t xml:space="preserve"> </t>
    </r>
  </si>
  <si>
    <r>
      <t>Tamron</t>
    </r>
    <r>
      <rPr>
        <b/>
        <sz val="8"/>
        <color indexed="10"/>
        <rFont val="Arial Cyr"/>
        <family val="2"/>
        <charset val="204"/>
      </rPr>
      <t xml:space="preserve"> M</t>
    </r>
    <r>
      <rPr>
        <b/>
        <sz val="8"/>
        <color indexed="8"/>
        <rFont val="Arial Cyr"/>
        <family val="2"/>
        <charset val="204"/>
      </rPr>
      <t>118VG413IR</t>
    </r>
  </si>
  <si>
    <r>
      <t>1/1.8″</t>
    </r>
    <r>
      <rPr>
        <sz val="8"/>
        <rFont val="Arial"/>
        <family val="2"/>
        <charset val="204"/>
      </rPr>
      <t>, АРД,</t>
    </r>
    <r>
      <rPr>
        <b/>
        <sz val="8"/>
        <rFont val="Arial"/>
        <family val="2"/>
        <charset val="204"/>
      </rPr>
      <t xml:space="preserve"> </t>
    </r>
    <r>
      <rPr>
        <sz val="8"/>
        <rFont val="Arial"/>
        <family val="2"/>
        <charset val="204"/>
      </rPr>
      <t xml:space="preserve"> </t>
    </r>
    <r>
      <rPr>
        <b/>
        <sz val="8"/>
        <rFont val="Arial"/>
        <family val="2"/>
        <charset val="204"/>
      </rPr>
      <t>4-13</t>
    </r>
    <r>
      <rPr>
        <sz val="8"/>
        <rFont val="Arial"/>
        <family val="2"/>
        <charset val="204"/>
      </rPr>
      <t xml:space="preserve">мм, </t>
    </r>
    <r>
      <rPr>
        <sz val="8"/>
        <color indexed="8"/>
        <rFont val="Arial"/>
        <family val="2"/>
        <charset val="204"/>
      </rPr>
      <t>(115,8-35,9)</t>
    </r>
    <r>
      <rPr>
        <sz val="8"/>
        <color indexed="8"/>
        <rFont val="Symbol"/>
        <family val="1"/>
        <charset val="2"/>
      </rPr>
      <t xml:space="preserve">°, </t>
    </r>
    <r>
      <rPr>
        <sz val="8"/>
        <rFont val="Arial"/>
        <family val="2"/>
        <charset val="204"/>
      </rPr>
      <t xml:space="preserve">DC, </t>
    </r>
    <r>
      <rPr>
        <sz val="8"/>
        <color indexed="8"/>
        <rFont val="Arial"/>
        <family val="2"/>
        <charset val="204"/>
      </rPr>
      <t>F1.5, асферика,</t>
    </r>
    <r>
      <rPr>
        <sz val="8"/>
        <rFont val="Arial"/>
        <family val="2"/>
        <charset val="204"/>
      </rPr>
      <t xml:space="preserve"> </t>
    </r>
    <r>
      <rPr>
        <sz val="8"/>
        <color indexed="10"/>
        <rFont val="Arial"/>
        <family val="2"/>
        <charset val="204"/>
      </rPr>
      <t>IR</t>
    </r>
    <r>
      <rPr>
        <sz val="8"/>
        <color indexed="8"/>
        <rFont val="Arial"/>
        <family val="2"/>
        <charset val="204"/>
      </rPr>
      <t>-линзы</t>
    </r>
    <r>
      <rPr>
        <u/>
        <sz val="8"/>
        <rFont val="Arial"/>
        <family val="2"/>
        <charset val="204"/>
      </rPr>
      <t>,</t>
    </r>
    <r>
      <rPr>
        <sz val="8"/>
        <rFont val="Arial"/>
        <family val="2"/>
        <charset val="204"/>
      </rPr>
      <t xml:space="preserve"> C, </t>
    </r>
    <r>
      <rPr>
        <sz val="8"/>
        <color indexed="8"/>
        <rFont val="Arial"/>
        <family val="2"/>
        <charset val="204"/>
      </rPr>
      <t>совместим с матрицами</t>
    </r>
    <r>
      <rPr>
        <b/>
        <sz val="8"/>
        <color indexed="8"/>
        <rFont val="Arial"/>
        <family val="2"/>
        <charset val="204"/>
      </rPr>
      <t xml:space="preserve"> </t>
    </r>
    <r>
      <rPr>
        <b/>
        <sz val="8"/>
        <color indexed="10"/>
        <rFont val="Arial"/>
        <family val="2"/>
        <charset val="204"/>
      </rPr>
      <t>1/2"</t>
    </r>
    <r>
      <rPr>
        <b/>
        <sz val="8"/>
        <color indexed="8"/>
        <rFont val="Arial"/>
        <family val="2"/>
        <charset val="204"/>
      </rPr>
      <t xml:space="preserve">, </t>
    </r>
    <r>
      <rPr>
        <b/>
        <sz val="8"/>
        <color indexed="10"/>
        <rFont val="Arial"/>
        <family val="2"/>
        <charset val="204"/>
      </rPr>
      <t>1/2,7",</t>
    </r>
    <r>
      <rPr>
        <b/>
        <sz val="8"/>
        <color indexed="8"/>
        <rFont val="Arial"/>
        <family val="2"/>
        <charset val="204"/>
      </rPr>
      <t xml:space="preserve"> </t>
    </r>
    <r>
      <rPr>
        <b/>
        <sz val="8"/>
        <color indexed="10"/>
        <rFont val="Arial"/>
        <family val="2"/>
        <charset val="204"/>
      </rPr>
      <t xml:space="preserve">1/2,8", 1/3", </t>
    </r>
    <r>
      <rPr>
        <sz val="8"/>
        <color indexed="8"/>
        <rFont val="Arial"/>
        <family val="2"/>
        <charset val="204"/>
      </rPr>
      <t>5Мпикс.</t>
    </r>
  </si>
  <si>
    <t xml:space="preserve">      Мегапиксельные трансфокаторные объективы</t>
  </si>
  <si>
    <r>
      <t>Tamron</t>
    </r>
    <r>
      <rPr>
        <b/>
        <sz val="8"/>
        <color indexed="10"/>
        <rFont val="Arial Cyr"/>
        <family val="2"/>
        <charset val="204"/>
      </rPr>
      <t xml:space="preserve"> M</t>
    </r>
    <r>
      <rPr>
        <b/>
        <sz val="8"/>
        <color indexed="8"/>
        <rFont val="Arial Cyr"/>
        <family val="2"/>
        <charset val="204"/>
      </rPr>
      <t>118ZG36X10IRP</t>
    </r>
  </si>
  <si>
    <r>
      <t>1/1.8", АРД, трансфокатор 10-360</t>
    </r>
    <r>
      <rPr>
        <sz val="8"/>
        <rFont val="Arial"/>
        <family val="2"/>
        <charset val="1"/>
      </rPr>
      <t xml:space="preserve">мм, </t>
    </r>
    <r>
      <rPr>
        <sz val="8"/>
        <color indexed="8"/>
        <rFont val="Arial"/>
        <family val="2"/>
        <charset val="204"/>
      </rPr>
      <t xml:space="preserve">DC, </t>
    </r>
    <r>
      <rPr>
        <sz val="8"/>
        <rFont val="Arial"/>
        <family val="2"/>
        <charset val="1"/>
      </rPr>
      <t xml:space="preserve">F1.6, </t>
    </r>
    <r>
      <rPr>
        <sz val="8"/>
        <color indexed="10"/>
        <rFont val="Arial"/>
        <family val="2"/>
        <charset val="204"/>
      </rPr>
      <t>IR</t>
    </r>
    <r>
      <rPr>
        <sz val="8"/>
        <color indexed="8"/>
        <rFont val="Arial"/>
        <family val="2"/>
        <charset val="204"/>
      </rPr>
      <t>-линзы, C, совместим с матрицами</t>
    </r>
    <r>
      <rPr>
        <b/>
        <sz val="8"/>
        <color indexed="8"/>
        <rFont val="Arial"/>
        <family val="2"/>
        <charset val="204"/>
      </rPr>
      <t xml:space="preserve"> </t>
    </r>
    <r>
      <rPr>
        <b/>
        <sz val="8"/>
        <color indexed="10"/>
        <rFont val="Arial"/>
        <family val="2"/>
        <charset val="204"/>
      </rPr>
      <t>1/2"</t>
    </r>
    <r>
      <rPr>
        <b/>
        <sz val="8"/>
        <color indexed="8"/>
        <rFont val="Arial"/>
        <family val="2"/>
        <charset val="204"/>
      </rPr>
      <t xml:space="preserve">, </t>
    </r>
    <r>
      <rPr>
        <b/>
        <sz val="8"/>
        <color indexed="10"/>
        <rFont val="Arial"/>
        <family val="2"/>
        <charset val="204"/>
      </rPr>
      <t>1/2,7",</t>
    </r>
    <r>
      <rPr>
        <b/>
        <sz val="8"/>
        <color indexed="8"/>
        <rFont val="Arial"/>
        <family val="2"/>
        <charset val="204"/>
      </rPr>
      <t xml:space="preserve"> </t>
    </r>
    <r>
      <rPr>
        <b/>
        <sz val="8"/>
        <color indexed="10"/>
        <rFont val="Arial"/>
        <family val="2"/>
        <charset val="204"/>
      </rPr>
      <t>1/2,8", 1/3"</t>
    </r>
    <r>
      <rPr>
        <sz val="8"/>
        <color indexed="8"/>
        <rFont val="Arial"/>
        <family val="2"/>
        <charset val="204"/>
      </rPr>
      <t>, 2Мпикс. Питание 8-12В DC, 317х125х125мм, 5 кг.</t>
    </r>
  </si>
  <si>
    <r>
      <t>Tamron</t>
    </r>
    <r>
      <rPr>
        <b/>
        <sz val="8"/>
        <color indexed="10"/>
        <rFont val="Arial Cyr"/>
        <family val="2"/>
        <charset val="204"/>
      </rPr>
      <t xml:space="preserve"> M</t>
    </r>
    <r>
      <rPr>
        <b/>
        <sz val="8"/>
        <color indexed="8"/>
        <rFont val="Arial Cyr"/>
        <family val="2"/>
        <charset val="204"/>
      </rPr>
      <t>118ZG36X10IRPF</t>
    </r>
  </si>
  <si>
    <r>
      <t>1/1.8", АРД, трансфокатор 10-360</t>
    </r>
    <r>
      <rPr>
        <sz val="8"/>
        <rFont val="Arial"/>
        <family val="2"/>
        <charset val="1"/>
      </rPr>
      <t xml:space="preserve">мм, </t>
    </r>
    <r>
      <rPr>
        <sz val="8"/>
        <color indexed="8"/>
        <rFont val="Arial"/>
        <family val="2"/>
        <charset val="204"/>
      </rPr>
      <t xml:space="preserve">DC, </t>
    </r>
    <r>
      <rPr>
        <sz val="8"/>
        <rFont val="Arial"/>
        <family val="2"/>
        <charset val="1"/>
      </rPr>
      <t xml:space="preserve">F1.6, </t>
    </r>
    <r>
      <rPr>
        <sz val="8"/>
        <color indexed="10"/>
        <rFont val="Arial"/>
        <family val="2"/>
        <charset val="204"/>
      </rPr>
      <t>IR</t>
    </r>
    <r>
      <rPr>
        <sz val="8"/>
        <color indexed="8"/>
        <rFont val="Arial"/>
        <family val="2"/>
        <charset val="204"/>
      </rPr>
      <t>-линзы, C, совместим с матрицами</t>
    </r>
    <r>
      <rPr>
        <b/>
        <sz val="8"/>
        <color indexed="8"/>
        <rFont val="Arial"/>
        <family val="2"/>
        <charset val="204"/>
      </rPr>
      <t xml:space="preserve"> </t>
    </r>
    <r>
      <rPr>
        <b/>
        <sz val="8"/>
        <color indexed="10"/>
        <rFont val="Arial"/>
        <family val="2"/>
        <charset val="204"/>
      </rPr>
      <t>1/2"</t>
    </r>
    <r>
      <rPr>
        <b/>
        <sz val="8"/>
        <color indexed="8"/>
        <rFont val="Arial"/>
        <family val="2"/>
        <charset val="204"/>
      </rPr>
      <t xml:space="preserve">, </t>
    </r>
    <r>
      <rPr>
        <b/>
        <sz val="8"/>
        <color indexed="10"/>
        <rFont val="Arial"/>
        <family val="2"/>
        <charset val="204"/>
      </rPr>
      <t>1/2,7",</t>
    </r>
    <r>
      <rPr>
        <b/>
        <sz val="8"/>
        <color indexed="8"/>
        <rFont val="Arial"/>
        <family val="2"/>
        <charset val="204"/>
      </rPr>
      <t xml:space="preserve"> </t>
    </r>
    <r>
      <rPr>
        <b/>
        <sz val="8"/>
        <color indexed="10"/>
        <rFont val="Arial"/>
        <family val="2"/>
        <charset val="204"/>
      </rPr>
      <t>1/2,8", 1/3"</t>
    </r>
    <r>
      <rPr>
        <sz val="8"/>
        <color indexed="8"/>
        <rFont val="Arial"/>
        <family val="2"/>
        <charset val="204"/>
      </rPr>
      <t xml:space="preserve">, 2Мпикс, </t>
    </r>
    <r>
      <rPr>
        <b/>
        <sz val="8"/>
        <color indexed="8"/>
        <rFont val="Arial"/>
        <family val="2"/>
        <charset val="204"/>
      </rPr>
      <t>противотуманный фильтр</t>
    </r>
    <r>
      <rPr>
        <sz val="8"/>
        <color indexed="8"/>
        <rFont val="Arial"/>
        <family val="2"/>
        <charset val="204"/>
      </rPr>
      <t>. Питание 8-12В DC, 317х125х125мм, 5 кг.</t>
    </r>
  </si>
  <si>
    <r>
      <t xml:space="preserve"> 3. Видеокамеры</t>
    </r>
    <r>
      <rPr>
        <b/>
        <sz val="12"/>
        <rFont val="Arial"/>
        <family val="2"/>
        <charset val="204"/>
      </rPr>
      <t xml:space="preserve"> </t>
    </r>
    <r>
      <rPr>
        <b/>
        <i/>
        <sz val="11"/>
        <color indexed="62"/>
        <rFont val="Arial"/>
        <family val="2"/>
        <charset val="204"/>
      </rPr>
      <t>Infinit</t>
    </r>
    <r>
      <rPr>
        <b/>
        <i/>
        <sz val="11"/>
        <color indexed="10"/>
        <rFont val="Arial"/>
        <family val="2"/>
        <charset val="204"/>
      </rPr>
      <t>y</t>
    </r>
  </si>
  <si>
    <t xml:space="preserve">      Миниатюрные камеры со встроенным объективом</t>
  </si>
  <si>
    <r>
      <t>Infinit</t>
    </r>
    <r>
      <rPr>
        <b/>
        <i/>
        <sz val="8"/>
        <color indexed="10"/>
        <rFont val="Arial Cyr"/>
        <family val="2"/>
        <charset val="204"/>
      </rPr>
      <t>y</t>
    </r>
    <r>
      <rPr>
        <b/>
        <sz val="8"/>
        <color indexed="10"/>
        <rFont val="Arial Cyr"/>
        <family val="2"/>
        <charset val="204"/>
      </rPr>
      <t xml:space="preserve"> </t>
    </r>
    <r>
      <rPr>
        <b/>
        <sz val="8"/>
        <rFont val="Arial Cyr"/>
        <charset val="204"/>
      </rPr>
      <t>BWP-M420MD 3.6/</t>
    </r>
    <r>
      <rPr>
        <b/>
        <sz val="8"/>
        <color indexed="8"/>
        <rFont val="Arial Cyr"/>
        <family val="2"/>
        <charset val="204"/>
      </rPr>
      <t>6/8.0мм</t>
    </r>
  </si>
  <si>
    <r>
      <t>Миниатюрная черно-белая камера</t>
    </r>
    <r>
      <rPr>
        <sz val="8"/>
        <rFont val="Arial"/>
        <family val="2"/>
        <charset val="204"/>
      </rPr>
      <t xml:space="preserve"> в метал. корпусе, 1/3" Sony CCD, 420 ТВЛ, 0.1лк, </t>
    </r>
    <r>
      <rPr>
        <b/>
        <sz val="8"/>
        <rFont val="Arial"/>
        <family val="2"/>
        <charset val="204"/>
      </rPr>
      <t>f=3.6/6.0/8.0мм</t>
    </r>
    <r>
      <rPr>
        <sz val="8"/>
        <rFont val="Arial"/>
        <family val="2"/>
        <charset val="204"/>
      </rPr>
      <t xml:space="preserve"> на выбор, S/N&gt;48дБ, </t>
    </r>
    <r>
      <rPr>
        <sz val="8"/>
        <color indexed="8"/>
        <rFont val="Arial"/>
        <family val="2"/>
        <charset val="204"/>
      </rPr>
      <t>-10°С +50°С ,</t>
    </r>
    <r>
      <rPr>
        <sz val="8"/>
        <rFont val="Arial"/>
        <family val="2"/>
        <charset val="204"/>
      </rPr>
      <t>12В, 160мА, 37х34х33мм, козырек и кронштейн в комплекте</t>
    </r>
  </si>
  <si>
    <r>
      <t>Infinit</t>
    </r>
    <r>
      <rPr>
        <b/>
        <i/>
        <sz val="8"/>
        <color indexed="10"/>
        <rFont val="Arial Cyr"/>
        <family val="2"/>
        <charset val="204"/>
      </rPr>
      <t>y</t>
    </r>
    <r>
      <rPr>
        <b/>
        <sz val="8"/>
        <color indexed="10"/>
        <rFont val="Arial Cyr"/>
        <family val="2"/>
        <charset val="204"/>
      </rPr>
      <t xml:space="preserve"> </t>
    </r>
    <r>
      <rPr>
        <b/>
        <sz val="8"/>
        <rFont val="Arial Cyr"/>
        <charset val="204"/>
      </rPr>
      <t>SWP-L420MD 3,6/6/8/12мм</t>
    </r>
  </si>
  <si>
    <r>
      <t xml:space="preserve">Миниатюрная </t>
    </r>
    <r>
      <rPr>
        <b/>
        <sz val="8"/>
        <color indexed="8"/>
        <rFont val="Arial"/>
        <family val="2"/>
        <charset val="204"/>
      </rPr>
      <t>черно-белая</t>
    </r>
    <r>
      <rPr>
        <b/>
        <sz val="8"/>
        <rFont val="Arial"/>
        <family val="2"/>
        <charset val="204"/>
      </rPr>
      <t xml:space="preserve"> камера с ИК-подсветкой </t>
    </r>
    <r>
      <rPr>
        <sz val="8"/>
        <rFont val="Arial"/>
        <family val="2"/>
        <charset val="204"/>
      </rPr>
      <t>в метал. корпусе, 1/3" Sony CCD, 420 ТВЛ, 8 LED , 0.1лк / 0.0лк LED вкл, (F1.2),</t>
    </r>
    <r>
      <rPr>
        <b/>
        <sz val="8"/>
        <rFont val="Arial"/>
        <family val="2"/>
        <charset val="204"/>
      </rPr>
      <t xml:space="preserve"> f=3,6/6.0/8.0/12.0мм</t>
    </r>
    <r>
      <rPr>
        <sz val="8"/>
        <rFont val="Arial"/>
        <family val="2"/>
        <charset val="204"/>
      </rPr>
      <t xml:space="preserve"> на выбор, S/N&gt;48дБ, </t>
    </r>
    <r>
      <rPr>
        <sz val="8"/>
        <color indexed="8"/>
        <rFont val="Arial"/>
        <family val="2"/>
        <charset val="204"/>
      </rPr>
      <t>-10°С +50°С,</t>
    </r>
    <r>
      <rPr>
        <sz val="8"/>
        <rFont val="Arial"/>
        <family val="2"/>
        <charset val="204"/>
      </rPr>
      <t xml:space="preserve"> 50x48x65, 12В, 250мА, козырек и кронштейн в комплекте</t>
    </r>
  </si>
  <si>
    <t xml:space="preserve">      Купольные видеокамеры внутреннего исполнения </t>
  </si>
  <si>
    <r>
      <t>Infinit</t>
    </r>
    <r>
      <rPr>
        <b/>
        <i/>
        <sz val="8"/>
        <color indexed="10"/>
        <rFont val="Arial Cyr"/>
        <family val="2"/>
        <charset val="204"/>
      </rPr>
      <t>y</t>
    </r>
    <r>
      <rPr>
        <b/>
        <sz val="8"/>
        <color indexed="10"/>
        <rFont val="Arial Cyr"/>
        <family val="2"/>
        <charset val="204"/>
      </rPr>
      <t xml:space="preserve"> </t>
    </r>
    <r>
      <rPr>
        <b/>
        <sz val="8"/>
        <rFont val="Arial Cyr"/>
        <charset val="204"/>
      </rPr>
      <t>SRD-DDN650EL 3.6</t>
    </r>
  </si>
  <si>
    <r>
      <t xml:space="preserve">Экономичная купольная камера </t>
    </r>
    <r>
      <rPr>
        <b/>
        <sz val="8"/>
        <color indexed="8"/>
        <rFont val="Arial"/>
        <family val="2"/>
        <charset val="204"/>
      </rPr>
      <t>день/ночь</t>
    </r>
    <r>
      <rPr>
        <sz val="8"/>
        <color indexed="8"/>
        <rFont val="Arial"/>
        <family val="2"/>
        <charset val="204"/>
      </rPr>
      <t xml:space="preserve"> (электрон., on/off),</t>
    </r>
    <r>
      <rPr>
        <sz val="8"/>
        <rFont val="Arial"/>
        <family val="2"/>
        <charset val="204"/>
      </rPr>
      <t xml:space="preserve"> 1/3" Sony 960H CCD, Sony Effio-E DSP,</t>
    </r>
    <r>
      <rPr>
        <b/>
        <sz val="8"/>
        <color indexed="10"/>
        <rFont val="Arial"/>
        <family val="2"/>
        <charset val="204"/>
      </rPr>
      <t xml:space="preserve"> 650ТВЛ</t>
    </r>
    <r>
      <rPr>
        <sz val="8"/>
        <rFont val="Arial"/>
        <family val="2"/>
        <charset val="204"/>
      </rPr>
      <t xml:space="preserve">, BLC, AGC, 2D DNR, 0.25лк,  </t>
    </r>
    <r>
      <rPr>
        <b/>
        <sz val="8"/>
        <rFont val="Arial"/>
        <family val="2"/>
        <charset val="204"/>
      </rPr>
      <t xml:space="preserve">f=3.6мм, </t>
    </r>
    <r>
      <rPr>
        <sz val="8"/>
        <rFont val="Arial"/>
        <family val="2"/>
        <charset val="204"/>
      </rPr>
      <t xml:space="preserve">F 1.2; </t>
    </r>
    <r>
      <rPr>
        <sz val="8"/>
        <color indexed="8"/>
        <rFont val="Arial"/>
        <family val="2"/>
        <charset val="204"/>
      </rPr>
      <t xml:space="preserve">4 приватные зоны, детектор движения, </t>
    </r>
    <r>
      <rPr>
        <sz val="8"/>
        <rFont val="Arial"/>
        <family val="2"/>
        <charset val="204"/>
      </rPr>
      <t>S/N&gt;50дБ, питание</t>
    </r>
    <r>
      <rPr>
        <b/>
        <sz val="8"/>
        <rFont val="Arial"/>
        <family val="2"/>
        <charset val="204"/>
      </rPr>
      <t xml:space="preserve"> </t>
    </r>
    <r>
      <rPr>
        <sz val="8"/>
        <rFont val="Arial"/>
        <family val="2"/>
        <charset val="204"/>
      </rPr>
      <t>-12В,</t>
    </r>
    <r>
      <rPr>
        <b/>
        <sz val="8"/>
        <rFont val="Arial"/>
        <family val="2"/>
        <charset val="204"/>
      </rPr>
      <t xml:space="preserve"> </t>
    </r>
    <r>
      <rPr>
        <sz val="8"/>
        <rFont val="Arial"/>
        <family val="2"/>
        <charset val="204"/>
      </rPr>
      <t>3.5 Вт,  h=87.9мм, d=120.0мм, возможна установка на стену (3 степени свободы), 400г</t>
    </r>
  </si>
  <si>
    <r>
      <t>Infinit</t>
    </r>
    <r>
      <rPr>
        <b/>
        <i/>
        <sz val="8"/>
        <color indexed="10"/>
        <rFont val="Arial Cyr"/>
        <family val="2"/>
        <charset val="204"/>
      </rPr>
      <t>y</t>
    </r>
    <r>
      <rPr>
        <b/>
        <sz val="8"/>
        <color indexed="10"/>
        <rFont val="Arial Cyr"/>
        <family val="2"/>
        <charset val="204"/>
      </rPr>
      <t xml:space="preserve"> </t>
    </r>
    <r>
      <rPr>
        <b/>
        <sz val="8"/>
        <rFont val="Arial Cyr"/>
        <charset val="204"/>
      </rPr>
      <t>SRD-DDN650EL 4-9</t>
    </r>
  </si>
  <si>
    <r>
      <t xml:space="preserve">Экономичная купольная камера </t>
    </r>
    <r>
      <rPr>
        <b/>
        <sz val="8"/>
        <color indexed="8"/>
        <rFont val="Arial"/>
        <family val="2"/>
        <charset val="204"/>
      </rPr>
      <t>день/ночь</t>
    </r>
    <r>
      <rPr>
        <sz val="8"/>
        <color indexed="8"/>
        <rFont val="Arial"/>
        <family val="2"/>
        <charset val="204"/>
      </rPr>
      <t xml:space="preserve"> (электрон., on/off),</t>
    </r>
    <r>
      <rPr>
        <sz val="8"/>
        <rFont val="Arial"/>
        <family val="2"/>
        <charset val="204"/>
      </rPr>
      <t xml:space="preserve"> 1/3" Sony 960H CCD, Sony Effio-E DSP,</t>
    </r>
    <r>
      <rPr>
        <b/>
        <sz val="8"/>
        <color indexed="10"/>
        <rFont val="Arial"/>
        <family val="2"/>
        <charset val="204"/>
      </rPr>
      <t xml:space="preserve"> 650ТВЛ</t>
    </r>
    <r>
      <rPr>
        <sz val="8"/>
        <rFont val="Arial"/>
        <family val="2"/>
        <charset val="204"/>
      </rPr>
      <t xml:space="preserve">, BLC, AGC, 2D DNR, 0.25лк,  </t>
    </r>
    <r>
      <rPr>
        <b/>
        <sz val="8"/>
        <rFont val="Arial"/>
        <family val="2"/>
        <charset val="204"/>
      </rPr>
      <t xml:space="preserve">f=4-9мм, </t>
    </r>
    <r>
      <rPr>
        <sz val="8"/>
        <rFont val="Arial"/>
        <family val="2"/>
        <charset val="204"/>
      </rPr>
      <t xml:space="preserve">F 1.2; </t>
    </r>
    <r>
      <rPr>
        <sz val="8"/>
        <color indexed="8"/>
        <rFont val="Arial"/>
        <family val="2"/>
        <charset val="204"/>
      </rPr>
      <t xml:space="preserve">4 приватные зоны, детектор движения, </t>
    </r>
    <r>
      <rPr>
        <sz val="8"/>
        <rFont val="Arial"/>
        <family val="2"/>
        <charset val="204"/>
      </rPr>
      <t>S/N&gt;50дБ, питание</t>
    </r>
    <r>
      <rPr>
        <b/>
        <sz val="8"/>
        <rFont val="Arial"/>
        <family val="2"/>
        <charset val="204"/>
      </rPr>
      <t xml:space="preserve"> </t>
    </r>
    <r>
      <rPr>
        <sz val="8"/>
        <rFont val="Arial"/>
        <family val="2"/>
        <charset val="204"/>
      </rPr>
      <t>-12В,</t>
    </r>
    <r>
      <rPr>
        <b/>
        <sz val="8"/>
        <rFont val="Arial"/>
        <family val="2"/>
        <charset val="204"/>
      </rPr>
      <t xml:space="preserve"> </t>
    </r>
    <r>
      <rPr>
        <sz val="8"/>
        <rFont val="Arial"/>
        <family val="2"/>
        <charset val="204"/>
      </rPr>
      <t>3.5 Вт,  h=87.9мм, d=120.0мм, возможна установка на стену (3 степени свободы), 400г</t>
    </r>
  </si>
  <si>
    <r>
      <t>Infinit</t>
    </r>
    <r>
      <rPr>
        <b/>
        <i/>
        <sz val="8"/>
        <color indexed="10"/>
        <rFont val="Arial Cyr"/>
        <family val="2"/>
        <charset val="204"/>
      </rPr>
      <t>y</t>
    </r>
    <r>
      <rPr>
        <b/>
        <sz val="8"/>
        <color indexed="10"/>
        <rFont val="Arial Cyr"/>
        <family val="2"/>
        <charset val="204"/>
      </rPr>
      <t xml:space="preserve"> </t>
    </r>
    <r>
      <rPr>
        <b/>
        <sz val="8"/>
        <rFont val="Arial Cyr"/>
        <charset val="204"/>
      </rPr>
      <t>SRD-DDN650EL 2.6-6</t>
    </r>
  </si>
  <si>
    <r>
      <t xml:space="preserve">Экономичная купольная камера </t>
    </r>
    <r>
      <rPr>
        <b/>
        <sz val="8"/>
        <color indexed="8"/>
        <rFont val="Arial"/>
        <family val="2"/>
        <charset val="204"/>
      </rPr>
      <t>день/ночь</t>
    </r>
    <r>
      <rPr>
        <sz val="8"/>
        <color indexed="8"/>
        <rFont val="Arial"/>
        <family val="2"/>
        <charset val="204"/>
      </rPr>
      <t xml:space="preserve"> (электрон., on/off),</t>
    </r>
    <r>
      <rPr>
        <sz val="8"/>
        <rFont val="Arial"/>
        <family val="2"/>
        <charset val="204"/>
      </rPr>
      <t xml:space="preserve"> 1/3" Sony 960H CCD, Sony Effio-E DSP,</t>
    </r>
    <r>
      <rPr>
        <b/>
        <sz val="8"/>
        <color indexed="10"/>
        <rFont val="Arial"/>
        <family val="2"/>
        <charset val="204"/>
      </rPr>
      <t xml:space="preserve"> 650ТВЛ</t>
    </r>
    <r>
      <rPr>
        <sz val="8"/>
        <rFont val="Arial"/>
        <family val="2"/>
        <charset val="204"/>
      </rPr>
      <t xml:space="preserve">, BLC, AGC, 2D DNR, 0.25лк,  </t>
    </r>
    <r>
      <rPr>
        <b/>
        <sz val="8"/>
        <rFont val="Arial"/>
        <family val="2"/>
        <charset val="204"/>
      </rPr>
      <t xml:space="preserve">f=2.6-6мм, </t>
    </r>
    <r>
      <rPr>
        <sz val="8"/>
        <rFont val="Arial"/>
        <family val="2"/>
        <charset val="204"/>
      </rPr>
      <t xml:space="preserve">F 1.2; </t>
    </r>
    <r>
      <rPr>
        <sz val="8"/>
        <color indexed="8"/>
        <rFont val="Arial"/>
        <family val="2"/>
        <charset val="204"/>
      </rPr>
      <t xml:space="preserve">4 приватные зоны, детектор движения, </t>
    </r>
    <r>
      <rPr>
        <sz val="8"/>
        <rFont val="Arial"/>
        <family val="2"/>
        <charset val="204"/>
      </rPr>
      <t>S/N&gt;50дБ, питание</t>
    </r>
    <r>
      <rPr>
        <b/>
        <sz val="8"/>
        <rFont val="Arial"/>
        <family val="2"/>
        <charset val="204"/>
      </rPr>
      <t xml:space="preserve"> </t>
    </r>
    <r>
      <rPr>
        <sz val="8"/>
        <rFont val="Arial"/>
        <family val="2"/>
        <charset val="204"/>
      </rPr>
      <t>-12В,</t>
    </r>
    <r>
      <rPr>
        <b/>
        <sz val="8"/>
        <rFont val="Arial"/>
        <family val="2"/>
        <charset val="204"/>
      </rPr>
      <t xml:space="preserve"> </t>
    </r>
    <r>
      <rPr>
        <sz val="8"/>
        <rFont val="Arial"/>
        <family val="2"/>
        <charset val="204"/>
      </rPr>
      <t>3.5 Вт,  h=87.9мм, d=120.0мм, возможна установка на стену (3 степени свободы), 400г</t>
    </r>
  </si>
  <si>
    <r>
      <t>Infinit</t>
    </r>
    <r>
      <rPr>
        <b/>
        <i/>
        <sz val="8"/>
        <color indexed="60"/>
        <rFont val="Arial Cyr"/>
        <family val="2"/>
        <charset val="204"/>
      </rPr>
      <t>y</t>
    </r>
    <r>
      <rPr>
        <b/>
        <sz val="8"/>
        <color indexed="60"/>
        <rFont val="Arial Cyr"/>
        <family val="2"/>
        <charset val="204"/>
      </rPr>
      <t xml:space="preserve"> </t>
    </r>
    <r>
      <rPr>
        <b/>
        <sz val="8"/>
        <rFont val="Arial Cyr"/>
        <charset val="204"/>
      </rPr>
      <t>CXD-VF600SLV 4-9</t>
    </r>
  </si>
  <si>
    <r>
      <t>Компактная купольная камера</t>
    </r>
    <r>
      <rPr>
        <b/>
        <sz val="8"/>
        <rFont val="Arial"/>
        <family val="2"/>
        <charset val="204"/>
      </rPr>
      <t xml:space="preserve"> </t>
    </r>
    <r>
      <rPr>
        <b/>
        <sz val="8"/>
        <color indexed="8"/>
        <rFont val="Arial"/>
        <family val="2"/>
        <charset val="204"/>
      </rPr>
      <t>день/ночь</t>
    </r>
    <r>
      <rPr>
        <sz val="8"/>
        <color indexed="8"/>
        <rFont val="Arial"/>
        <family val="2"/>
        <charset val="204"/>
      </rPr>
      <t xml:space="preserve"> (электрон., on/off), </t>
    </r>
    <r>
      <rPr>
        <b/>
        <sz val="8"/>
        <rFont val="Arial"/>
        <family val="2"/>
        <charset val="204"/>
      </rPr>
      <t>h=80.0мм, d=100.0мм</t>
    </r>
    <r>
      <rPr>
        <sz val="8"/>
        <rFont val="Arial"/>
        <family val="2"/>
        <charset val="204"/>
      </rPr>
      <t>, 1/3" SonySuperHAD CCD,</t>
    </r>
    <r>
      <rPr>
        <b/>
        <sz val="8"/>
        <color indexed="8"/>
        <rFont val="Arial"/>
        <family val="2"/>
        <charset val="204"/>
      </rPr>
      <t xml:space="preserve"> </t>
    </r>
    <r>
      <rPr>
        <sz val="8"/>
        <color indexed="8"/>
        <rFont val="Arial"/>
        <family val="2"/>
        <charset val="204"/>
      </rPr>
      <t xml:space="preserve">V6 DSP, </t>
    </r>
    <r>
      <rPr>
        <b/>
        <sz val="8"/>
        <color indexed="60"/>
        <rFont val="Arial"/>
        <family val="2"/>
        <charset val="204"/>
      </rPr>
      <t>600 ТВЛ</t>
    </r>
    <r>
      <rPr>
        <sz val="8"/>
        <color indexed="8"/>
        <rFont val="Arial"/>
        <family val="2"/>
        <charset val="204"/>
      </rPr>
      <t xml:space="preserve">, АРД, BLC/HLC, D-WDR, DNR,  AGC, 0.3лк, </t>
    </r>
    <r>
      <rPr>
        <sz val="8"/>
        <rFont val="Arial"/>
        <family val="2"/>
        <charset val="204"/>
      </rPr>
      <t xml:space="preserve"> </t>
    </r>
    <r>
      <rPr>
        <b/>
        <sz val="8"/>
        <rFont val="Arial"/>
        <family val="2"/>
        <charset val="204"/>
      </rPr>
      <t>f=4-9мм</t>
    </r>
    <r>
      <rPr>
        <sz val="8"/>
        <rFont val="Arial"/>
        <family val="2"/>
        <charset val="204"/>
      </rPr>
      <t xml:space="preserve">, S/N&gt;50дБ, </t>
    </r>
    <r>
      <rPr>
        <sz val="8"/>
        <color indexed="8"/>
        <rFont val="Arial"/>
        <family val="2"/>
        <charset val="204"/>
      </rPr>
      <t>питание</t>
    </r>
    <r>
      <rPr>
        <b/>
        <sz val="8"/>
        <color indexed="8"/>
        <rFont val="Arial"/>
        <family val="2"/>
        <charset val="204"/>
      </rPr>
      <t xml:space="preserve"> </t>
    </r>
    <r>
      <rPr>
        <sz val="8"/>
        <color indexed="8"/>
        <rFont val="Arial"/>
        <family val="2"/>
        <charset val="204"/>
      </rPr>
      <t>-12В</t>
    </r>
    <r>
      <rPr>
        <sz val="8"/>
        <rFont val="Arial"/>
        <family val="2"/>
        <charset val="204"/>
      </rPr>
      <t xml:space="preserve">, </t>
    </r>
    <r>
      <rPr>
        <sz val="8"/>
        <color indexed="8"/>
        <rFont val="Arial"/>
        <family val="2"/>
        <charset val="204"/>
      </rPr>
      <t>(3 степени свободы), 180г</t>
    </r>
  </si>
  <si>
    <r>
      <t>Infinit</t>
    </r>
    <r>
      <rPr>
        <b/>
        <i/>
        <sz val="8"/>
        <color indexed="60"/>
        <rFont val="Arial Cyr"/>
        <family val="2"/>
        <charset val="204"/>
      </rPr>
      <t>y</t>
    </r>
    <r>
      <rPr>
        <b/>
        <sz val="8"/>
        <color indexed="60"/>
        <rFont val="Arial Cyr"/>
        <family val="2"/>
        <charset val="204"/>
      </rPr>
      <t xml:space="preserve"> </t>
    </r>
    <r>
      <rPr>
        <b/>
        <sz val="8"/>
        <rFont val="Arial Cyr"/>
        <charset val="204"/>
      </rPr>
      <t>SRD-DN700SDE 2.6-6</t>
    </r>
  </si>
  <si>
    <r>
      <t xml:space="preserve">Профессиональная купольная камера </t>
    </r>
    <r>
      <rPr>
        <b/>
        <sz val="8"/>
        <color indexed="8"/>
        <rFont val="Arial"/>
        <family val="2"/>
        <charset val="204"/>
      </rPr>
      <t>день/ночь</t>
    </r>
    <r>
      <rPr>
        <sz val="8"/>
        <color indexed="8"/>
        <rFont val="Arial"/>
        <family val="2"/>
        <charset val="204"/>
      </rPr>
      <t xml:space="preserve"> (электрон., on/off), </t>
    </r>
    <r>
      <rPr>
        <sz val="8"/>
        <rFont val="Arial"/>
        <family val="2"/>
        <charset val="204"/>
      </rPr>
      <t xml:space="preserve">Sony 960H </t>
    </r>
    <r>
      <rPr>
        <sz val="8"/>
        <color indexed="8"/>
        <rFont val="Arial"/>
        <family val="2"/>
        <charset val="204"/>
      </rPr>
      <t>1/3" CCD Sensor</t>
    </r>
    <r>
      <rPr>
        <sz val="8"/>
        <rFont val="Arial"/>
        <family val="2"/>
        <charset val="204"/>
      </rPr>
      <t>,</t>
    </r>
    <r>
      <rPr>
        <b/>
        <sz val="8"/>
        <color indexed="60"/>
        <rFont val="Arial"/>
        <family val="2"/>
        <charset val="204"/>
      </rPr>
      <t xml:space="preserve"> </t>
    </r>
    <r>
      <rPr>
        <sz val="8"/>
        <color indexed="8"/>
        <rFont val="Arial"/>
        <family val="2"/>
        <charset val="204"/>
      </rPr>
      <t xml:space="preserve">Sony Effio-E2 DSP, </t>
    </r>
    <r>
      <rPr>
        <b/>
        <sz val="8"/>
        <color indexed="60"/>
        <rFont val="Arial"/>
        <family val="2"/>
        <charset val="204"/>
      </rPr>
      <t>700 ТВЛ</t>
    </r>
    <r>
      <rPr>
        <sz val="8"/>
        <rFont val="Arial"/>
        <family val="2"/>
        <charset val="204"/>
      </rPr>
      <t>, АРД,</t>
    </r>
    <r>
      <rPr>
        <sz val="8"/>
        <color indexed="60"/>
        <rFont val="Arial"/>
        <family val="2"/>
        <charset val="204"/>
      </rPr>
      <t xml:space="preserve"> </t>
    </r>
    <r>
      <rPr>
        <sz val="8"/>
        <rFont val="Arial"/>
        <family val="2"/>
        <charset val="204"/>
      </rPr>
      <t>BLC, ATR (D-</t>
    </r>
    <r>
      <rPr>
        <sz val="8"/>
        <color indexed="8"/>
        <rFont val="Arial"/>
        <family val="2"/>
        <charset val="204"/>
      </rPr>
      <t>WDR)</t>
    </r>
    <r>
      <rPr>
        <sz val="8"/>
        <rFont val="Arial"/>
        <family val="2"/>
        <charset val="204"/>
      </rPr>
      <t xml:space="preserve">, AGC, DSP, 0.3лк, </t>
    </r>
    <r>
      <rPr>
        <b/>
        <sz val="8"/>
        <rFont val="Arial"/>
        <family val="2"/>
        <charset val="204"/>
      </rPr>
      <t xml:space="preserve">f=2.6-6мм, </t>
    </r>
    <r>
      <rPr>
        <sz val="8"/>
        <rFont val="Arial"/>
        <family val="2"/>
        <charset val="204"/>
      </rPr>
      <t>F1.2; S/N&gt;50дБ, питание</t>
    </r>
    <r>
      <rPr>
        <b/>
        <sz val="8"/>
        <rFont val="Arial"/>
        <family val="2"/>
        <charset val="204"/>
      </rPr>
      <t xml:space="preserve"> -12В/~24В</t>
    </r>
    <r>
      <rPr>
        <sz val="8"/>
        <rFont val="Arial"/>
        <family val="2"/>
        <charset val="204"/>
      </rPr>
      <t>, 4.5 Вт,  h=100.0мм, d=120.0мм, возможна установка на стену (3 степени свободы), 270гр.</t>
    </r>
  </si>
  <si>
    <r>
      <t>Infinit</t>
    </r>
    <r>
      <rPr>
        <b/>
        <i/>
        <sz val="8"/>
        <color indexed="60"/>
        <rFont val="Arial Cyr"/>
        <family val="2"/>
        <charset val="204"/>
      </rPr>
      <t>y</t>
    </r>
    <r>
      <rPr>
        <b/>
        <sz val="8"/>
        <color indexed="60"/>
        <rFont val="Arial Cyr"/>
        <family val="2"/>
        <charset val="204"/>
      </rPr>
      <t xml:space="preserve"> </t>
    </r>
    <r>
      <rPr>
        <b/>
        <sz val="8"/>
        <rFont val="Arial Cyr"/>
        <charset val="204"/>
      </rPr>
      <t>SRD-DN700SDE 3.3-12</t>
    </r>
  </si>
  <si>
    <r>
      <t xml:space="preserve">Аналогично SRD-DN700SDE, c варифокальным объективом </t>
    </r>
    <r>
      <rPr>
        <b/>
        <sz val="8"/>
        <rFont val="Arial"/>
        <family val="2"/>
        <charset val="204"/>
      </rPr>
      <t>f=3.3-12мм</t>
    </r>
  </si>
  <si>
    <t xml:space="preserve">      Купольные видеокамеры внутреннего / уличного исполнения</t>
  </si>
  <si>
    <r>
      <t>Infinit</t>
    </r>
    <r>
      <rPr>
        <b/>
        <i/>
        <sz val="8"/>
        <color indexed="10"/>
        <rFont val="Arial"/>
        <family val="2"/>
        <charset val="204"/>
      </rPr>
      <t>y</t>
    </r>
    <r>
      <rPr>
        <b/>
        <sz val="8"/>
        <color indexed="10"/>
        <rFont val="Arial"/>
        <family val="2"/>
        <charset val="204"/>
      </rPr>
      <t xml:space="preserve"> </t>
    </r>
    <r>
      <rPr>
        <b/>
        <sz val="8"/>
        <rFont val="Arial"/>
        <family val="2"/>
        <charset val="204"/>
      </rPr>
      <t>BVPD-VF570SD 4-9</t>
    </r>
  </si>
  <si>
    <r>
      <t>Ч/б вандалозащищенная всепогодная</t>
    </r>
    <r>
      <rPr>
        <sz val="8"/>
        <rFont val="Arial"/>
        <family val="2"/>
        <charset val="204"/>
      </rPr>
      <t xml:space="preserve"> купольная камера</t>
    </r>
    <r>
      <rPr>
        <b/>
        <sz val="8"/>
        <rFont val="Arial"/>
        <family val="2"/>
        <charset val="204"/>
      </rPr>
      <t xml:space="preserve"> </t>
    </r>
    <r>
      <rPr>
        <sz val="8"/>
        <rFont val="Arial"/>
        <family val="2"/>
        <charset val="204"/>
      </rPr>
      <t xml:space="preserve">1/3" Sony CCD, 570ТВЛ, BLC, АРД, 0.01лк, </t>
    </r>
    <r>
      <rPr>
        <b/>
        <sz val="8"/>
        <rFont val="Arial"/>
        <family val="2"/>
        <charset val="204"/>
      </rPr>
      <t>f=4-9мм</t>
    </r>
    <r>
      <rPr>
        <sz val="8"/>
        <rFont val="Arial"/>
        <family val="2"/>
        <charset val="204"/>
      </rPr>
      <t xml:space="preserve">, -10°С +50°С, S/N&gt;48дБ, IP66, DC 12В, 3.5Вт(с обогревателем BVPD-HK до -40°С, </t>
    </r>
    <r>
      <rPr>
        <sz val="8"/>
        <color indexed="8"/>
        <rFont val="Arial"/>
        <family val="2"/>
        <charset val="204"/>
      </rPr>
      <t>13.5Вт</t>
    </r>
    <r>
      <rPr>
        <sz val="8"/>
        <rFont val="Arial"/>
        <family val="2"/>
        <charset val="204"/>
      </rPr>
      <t>)</t>
    </r>
  </si>
  <si>
    <r>
      <t>Infinit</t>
    </r>
    <r>
      <rPr>
        <b/>
        <i/>
        <sz val="8"/>
        <color indexed="10"/>
        <rFont val="Arial"/>
        <family val="2"/>
        <charset val="204"/>
      </rPr>
      <t>y</t>
    </r>
    <r>
      <rPr>
        <b/>
        <sz val="8"/>
        <rFont val="Arial"/>
        <family val="2"/>
        <charset val="204"/>
      </rPr>
      <t xml:space="preserve"> BVPD-HK</t>
    </r>
  </si>
  <si>
    <t>Нагревательный элемент для видеокамеры BVPD-VF570SD (до -40°С)</t>
  </si>
  <si>
    <t>Бессплатно в комплекте с BVPD-VF570SD</t>
  </si>
  <si>
    <r>
      <t>Infinit</t>
    </r>
    <r>
      <rPr>
        <b/>
        <i/>
        <sz val="8"/>
        <color indexed="10"/>
        <rFont val="Arial"/>
        <family val="2"/>
        <charset val="204"/>
      </rPr>
      <t xml:space="preserve">y </t>
    </r>
    <r>
      <rPr>
        <b/>
        <sz val="8"/>
        <rFont val="Arial"/>
        <family val="2"/>
        <charset val="204"/>
      </rPr>
      <t>CVPD-VFDN480SD 4-9</t>
    </r>
  </si>
  <si>
    <r>
      <t>Купольная всепогодная</t>
    </r>
    <r>
      <rPr>
        <b/>
        <sz val="8"/>
        <color indexed="8"/>
        <rFont val="Arial"/>
        <family val="2"/>
        <charset val="204"/>
      </rPr>
      <t xml:space="preserve"> </t>
    </r>
    <r>
      <rPr>
        <b/>
        <sz val="8"/>
        <rFont val="Arial"/>
        <family val="2"/>
        <charset val="204"/>
      </rPr>
      <t xml:space="preserve">вандалозащищенная </t>
    </r>
    <r>
      <rPr>
        <sz val="8"/>
        <color indexed="8"/>
        <rFont val="Arial"/>
        <family val="2"/>
        <charset val="204"/>
      </rPr>
      <t xml:space="preserve">видеокамера </t>
    </r>
    <r>
      <rPr>
        <sz val="8"/>
        <rFont val="Arial"/>
        <family val="2"/>
        <charset val="204"/>
      </rPr>
      <t xml:space="preserve"> </t>
    </r>
    <r>
      <rPr>
        <b/>
        <sz val="8"/>
        <rFont val="Arial"/>
        <family val="2"/>
        <charset val="204"/>
      </rPr>
      <t>день/ночь</t>
    </r>
    <r>
      <rPr>
        <sz val="8"/>
        <rFont val="Arial"/>
        <family val="2"/>
        <charset val="204"/>
      </rPr>
      <t xml:space="preserve"> (мех. IR-фильтр), 1/3" Sony CCD,  480 ТВЛ, 0.01лк,  </t>
    </r>
    <r>
      <rPr>
        <b/>
        <sz val="8"/>
        <rFont val="Arial"/>
        <family val="2"/>
        <charset val="204"/>
      </rPr>
      <t>f=4-9мм</t>
    </r>
    <r>
      <rPr>
        <sz val="8"/>
        <rFont val="Arial"/>
        <family val="2"/>
        <charset val="204"/>
      </rPr>
      <t xml:space="preserve">,  АРД, S/N&gt;50 дБ, </t>
    </r>
    <r>
      <rPr>
        <b/>
        <sz val="8"/>
        <rFont val="Arial"/>
        <family val="2"/>
        <charset val="204"/>
      </rPr>
      <t>-40°С +50°С (c обогревателем CVPD-HK)</t>
    </r>
    <r>
      <rPr>
        <sz val="8"/>
        <rFont val="Arial"/>
        <family val="2"/>
        <charset val="204"/>
      </rPr>
      <t xml:space="preserve">, , питание DC 12В / AC 24В, </t>
    </r>
  </si>
  <si>
    <r>
      <t>Infinit</t>
    </r>
    <r>
      <rPr>
        <b/>
        <i/>
        <sz val="8"/>
        <color indexed="10"/>
        <rFont val="Arial"/>
        <family val="2"/>
        <charset val="204"/>
      </rPr>
      <t xml:space="preserve">y </t>
    </r>
    <r>
      <rPr>
        <b/>
        <sz val="8"/>
        <rFont val="Arial"/>
        <family val="2"/>
        <charset val="204"/>
      </rPr>
      <t>CVPD-VFDN540SD 4-9</t>
    </r>
  </si>
  <si>
    <r>
      <t>Купольная всепогодная</t>
    </r>
    <r>
      <rPr>
        <b/>
        <sz val="8"/>
        <color indexed="8"/>
        <rFont val="Arial"/>
        <family val="2"/>
        <charset val="204"/>
      </rPr>
      <t xml:space="preserve"> </t>
    </r>
    <r>
      <rPr>
        <b/>
        <sz val="8"/>
        <rFont val="Arial"/>
        <family val="2"/>
        <charset val="204"/>
      </rPr>
      <t xml:space="preserve">вандалозащищенная </t>
    </r>
    <r>
      <rPr>
        <sz val="8"/>
        <color indexed="8"/>
        <rFont val="Arial"/>
        <family val="2"/>
        <charset val="204"/>
      </rPr>
      <t xml:space="preserve">видеокамера </t>
    </r>
    <r>
      <rPr>
        <sz val="8"/>
        <rFont val="Arial"/>
        <family val="2"/>
        <charset val="204"/>
      </rPr>
      <t xml:space="preserve"> </t>
    </r>
    <r>
      <rPr>
        <b/>
        <sz val="8"/>
        <rFont val="Arial"/>
        <family val="2"/>
        <charset val="204"/>
      </rPr>
      <t>день/ночь</t>
    </r>
    <r>
      <rPr>
        <sz val="8"/>
        <rFont val="Arial"/>
        <family val="2"/>
        <charset val="204"/>
      </rPr>
      <t xml:space="preserve"> (мех. IR-фильтр), 1/3" Sony CCD,  Sony HQ1 DSP, </t>
    </r>
    <r>
      <rPr>
        <b/>
        <sz val="8"/>
        <color indexed="10"/>
        <rFont val="Arial"/>
        <family val="2"/>
        <charset val="204"/>
      </rPr>
      <t>540/600</t>
    </r>
    <r>
      <rPr>
        <sz val="8"/>
        <rFont val="Arial"/>
        <family val="2"/>
        <charset val="204"/>
      </rPr>
      <t xml:space="preserve"> ТВЛ, 0.5/0.01лк,  </t>
    </r>
    <r>
      <rPr>
        <b/>
        <sz val="8"/>
        <rFont val="Arial"/>
        <family val="2"/>
        <charset val="204"/>
      </rPr>
      <t>f=4-9мм</t>
    </r>
    <r>
      <rPr>
        <sz val="8"/>
        <rFont val="Arial"/>
        <family val="2"/>
        <charset val="204"/>
      </rPr>
      <t xml:space="preserve">, DSP, DNR, AGC, АРД, 1/60~1/100000, S/N&gt;50 дБ, </t>
    </r>
    <r>
      <rPr>
        <b/>
        <sz val="8"/>
        <rFont val="Arial"/>
        <family val="2"/>
        <charset val="204"/>
      </rPr>
      <t>-10°С +50°С</t>
    </r>
    <r>
      <rPr>
        <sz val="8"/>
        <rFont val="Arial"/>
        <family val="2"/>
        <charset val="204"/>
      </rPr>
      <t>, h=94.5мм, d=142.0мм, питание DC 12В / AC 24В,  3.5Вт(13.5Вт с обогревателем до -40°С)</t>
    </r>
  </si>
  <si>
    <r>
      <t>Infinit</t>
    </r>
    <r>
      <rPr>
        <b/>
        <i/>
        <sz val="8"/>
        <color indexed="10"/>
        <rFont val="Arial"/>
        <family val="2"/>
        <charset val="204"/>
      </rPr>
      <t xml:space="preserve">y </t>
    </r>
    <r>
      <rPr>
        <b/>
        <sz val="8"/>
        <rFont val="Arial"/>
        <family val="2"/>
        <charset val="204"/>
      </rPr>
      <t>CVPD-VFDN540SD 2.6-6</t>
    </r>
  </si>
  <si>
    <r>
      <t xml:space="preserve">Аналогично CVPD-VFDN540SD, с варифокальным объективом  </t>
    </r>
    <r>
      <rPr>
        <b/>
        <sz val="8"/>
        <rFont val="Arial"/>
        <family val="2"/>
        <charset val="204"/>
      </rPr>
      <t>f=2.6-6мм</t>
    </r>
  </si>
  <si>
    <r>
      <t>Infinit</t>
    </r>
    <r>
      <rPr>
        <b/>
        <i/>
        <sz val="8"/>
        <color indexed="10"/>
        <rFont val="Arial Cyr"/>
        <family val="2"/>
        <charset val="204"/>
      </rPr>
      <t xml:space="preserve">y </t>
    </r>
    <r>
      <rPr>
        <b/>
        <sz val="8"/>
        <rFont val="Arial Cyr"/>
        <charset val="204"/>
      </rPr>
      <t>CVPD-DDN600SDV 2.6-6</t>
    </r>
  </si>
  <si>
    <r>
      <t>Сверхпрочная металлическая вандалозащищенная всепогодная</t>
    </r>
    <r>
      <rPr>
        <sz val="8"/>
        <rFont val="Arial"/>
        <family val="2"/>
        <charset val="204"/>
      </rPr>
      <t xml:space="preserve"> </t>
    </r>
    <r>
      <rPr>
        <b/>
        <sz val="8"/>
        <rFont val="Arial"/>
        <family val="2"/>
        <charset val="204"/>
      </rPr>
      <t>купольная видеокамера</t>
    </r>
    <r>
      <rPr>
        <sz val="8"/>
        <rFont val="Arial"/>
        <family val="2"/>
        <charset val="204"/>
      </rPr>
      <t xml:space="preserve"> </t>
    </r>
    <r>
      <rPr>
        <b/>
        <sz val="8"/>
        <rFont val="Arial"/>
        <family val="2"/>
        <charset val="204"/>
      </rPr>
      <t>день/ночь</t>
    </r>
    <r>
      <rPr>
        <sz val="8"/>
        <rFont val="Arial"/>
        <family val="2"/>
        <charset val="204"/>
      </rPr>
      <t xml:space="preserve"> (электронн.), 1/3" Sony CCD,  Sony HQ1 DSP, </t>
    </r>
    <r>
      <rPr>
        <b/>
        <sz val="8"/>
        <color indexed="10"/>
        <rFont val="Arial"/>
        <family val="2"/>
        <charset val="204"/>
      </rPr>
      <t xml:space="preserve">600 /680 </t>
    </r>
    <r>
      <rPr>
        <sz val="8"/>
        <color indexed="8"/>
        <rFont val="Arial"/>
        <family val="2"/>
        <charset val="204"/>
      </rPr>
      <t>ТВЛ</t>
    </r>
    <r>
      <rPr>
        <sz val="8"/>
        <rFont val="Arial"/>
        <family val="2"/>
        <charset val="204"/>
      </rPr>
      <t xml:space="preserve">, 0.3лк, </t>
    </r>
    <r>
      <rPr>
        <b/>
        <sz val="8"/>
        <rFont val="Arial"/>
        <family val="2"/>
        <charset val="204"/>
      </rPr>
      <t>f=2.6-6мм</t>
    </r>
    <r>
      <rPr>
        <sz val="8"/>
        <rFont val="Arial"/>
        <family val="2"/>
        <charset val="204"/>
      </rPr>
      <t xml:space="preserve">, OSD, DSP, DNR, AGC, АРД, 1/60~1/100000, S/N&gt;50 дБ, </t>
    </r>
    <r>
      <rPr>
        <b/>
        <sz val="8"/>
        <color indexed="8"/>
        <rFont val="Arial"/>
        <family val="2"/>
        <charset val="204"/>
      </rPr>
      <t xml:space="preserve"> </t>
    </r>
    <r>
      <rPr>
        <sz val="8"/>
        <color indexed="8"/>
        <rFont val="Arial"/>
        <family val="2"/>
        <charset val="204"/>
      </rPr>
      <t xml:space="preserve">-10°С +50°С, возможна установка на стену (3 степени свободы). </t>
    </r>
    <r>
      <rPr>
        <sz val="8"/>
        <rFont val="Arial"/>
        <family val="2"/>
        <charset val="204"/>
      </rPr>
      <t xml:space="preserve"> </t>
    </r>
    <r>
      <rPr>
        <b/>
        <sz val="8"/>
        <color indexed="8"/>
        <rFont val="Arial"/>
        <family val="2"/>
        <charset val="204"/>
      </rPr>
      <t>Накладной или врезной монтаж</t>
    </r>
    <r>
      <rPr>
        <sz val="8"/>
        <color indexed="8"/>
        <rFont val="Arial"/>
        <family val="2"/>
        <charset val="204"/>
      </rPr>
      <t>. Установка как внутри, так и вне помещений с дополнительным обогревателем CVPD-HK/SDE</t>
    </r>
    <r>
      <rPr>
        <sz val="8"/>
        <color indexed="10"/>
        <rFont val="Arial"/>
        <family val="2"/>
        <charset val="204"/>
      </rPr>
      <t xml:space="preserve"> (-40°С +50°С, опция)</t>
    </r>
    <r>
      <rPr>
        <sz val="8"/>
        <rFont val="Arial"/>
        <family val="2"/>
        <charset val="204"/>
      </rPr>
      <t xml:space="preserve">, </t>
    </r>
    <r>
      <rPr>
        <sz val="8"/>
        <color indexed="8"/>
        <rFont val="Arial"/>
        <family val="2"/>
        <charset val="204"/>
      </rPr>
      <t>h=100.0мм, d=120.0мм</t>
    </r>
    <r>
      <rPr>
        <sz val="8"/>
        <rFont val="Arial"/>
        <family val="2"/>
        <charset val="204"/>
      </rPr>
      <t xml:space="preserve">, питание DC 12В / AC 24В,  4.5Вт </t>
    </r>
    <r>
      <rPr>
        <sz val="8"/>
        <color indexed="8"/>
        <rFont val="Arial"/>
        <family val="2"/>
        <charset val="204"/>
      </rPr>
      <t>(max 20Вт с нагревателем)</t>
    </r>
  </si>
  <si>
    <r>
      <t>Infinit</t>
    </r>
    <r>
      <rPr>
        <b/>
        <i/>
        <sz val="8"/>
        <color indexed="10"/>
        <rFont val="Arial Cyr"/>
        <family val="2"/>
        <charset val="204"/>
      </rPr>
      <t xml:space="preserve">y </t>
    </r>
    <r>
      <rPr>
        <b/>
        <sz val="8"/>
        <color indexed="8"/>
        <rFont val="Arial Cyr"/>
        <family val="2"/>
        <charset val="204"/>
      </rPr>
      <t>CVPD-DDN600SDV 3.3-12</t>
    </r>
  </si>
  <si>
    <r>
      <t>Аналогично CVPD-DDN600SDV</t>
    </r>
    <r>
      <rPr>
        <sz val="8"/>
        <rFont val="Arial"/>
        <family val="2"/>
        <charset val="204"/>
      </rPr>
      <t xml:space="preserve">, с варифокал объективом  </t>
    </r>
    <r>
      <rPr>
        <b/>
        <sz val="8"/>
        <color indexed="8"/>
        <rFont val="Arial"/>
        <family val="2"/>
        <charset val="204"/>
      </rPr>
      <t>f=3.3-12мм</t>
    </r>
  </si>
  <si>
    <r>
      <t>Infinit</t>
    </r>
    <r>
      <rPr>
        <b/>
        <i/>
        <sz val="8"/>
        <color indexed="10"/>
        <rFont val="Arial Cyr"/>
        <family val="2"/>
        <charset val="204"/>
      </rPr>
      <t xml:space="preserve">y </t>
    </r>
    <r>
      <rPr>
        <b/>
        <sz val="8"/>
        <color indexed="8"/>
        <rFont val="Arial Cyr"/>
        <family val="2"/>
        <charset val="204"/>
      </rPr>
      <t>CVPD-TDN600SDV 3.3-12</t>
    </r>
  </si>
  <si>
    <r>
      <t>Аналогично CVPD-DDN600SDV</t>
    </r>
    <r>
      <rPr>
        <sz val="8"/>
        <rFont val="Arial"/>
        <family val="2"/>
        <charset val="204"/>
      </rPr>
      <t xml:space="preserve">, мех. IR-фильтр с варифокал объективом  </t>
    </r>
    <r>
      <rPr>
        <b/>
        <sz val="8"/>
        <color indexed="8"/>
        <rFont val="Arial"/>
        <family val="2"/>
        <charset val="204"/>
      </rPr>
      <t xml:space="preserve">f=3.3-12мм </t>
    </r>
  </si>
  <si>
    <r>
      <t>Infinit</t>
    </r>
    <r>
      <rPr>
        <b/>
        <i/>
        <sz val="8"/>
        <color indexed="10"/>
        <rFont val="Arial Cyr"/>
        <family val="2"/>
        <charset val="204"/>
      </rPr>
      <t>y</t>
    </r>
    <r>
      <rPr>
        <b/>
        <sz val="8"/>
        <rFont val="Arial Cyr"/>
        <charset val="204"/>
      </rPr>
      <t xml:space="preserve"> CVPD-HK/SDE</t>
    </r>
  </si>
  <si>
    <r>
      <t>Нагревательный элемент</t>
    </r>
    <r>
      <rPr>
        <sz val="8"/>
        <rFont val="Arial"/>
        <family val="2"/>
        <charset val="204"/>
      </rPr>
      <t xml:space="preserve"> для в/к CQD и СVPD-WDN/DDN/TDN600SDV </t>
    </r>
    <r>
      <rPr>
        <b/>
        <sz val="8"/>
        <rFont val="Arial"/>
        <family val="2"/>
        <charset val="204"/>
      </rPr>
      <t>(до -40°С)</t>
    </r>
  </si>
  <si>
    <r>
      <t>Infinit</t>
    </r>
    <r>
      <rPr>
        <b/>
        <i/>
        <sz val="8"/>
        <color indexed="10"/>
        <rFont val="Arial Cyr"/>
        <family val="2"/>
        <charset val="204"/>
      </rPr>
      <t xml:space="preserve">y </t>
    </r>
    <r>
      <rPr>
        <b/>
        <sz val="8"/>
        <rFont val="Arial Cyr"/>
        <charset val="204"/>
      </rPr>
      <t>CVPD-TWDN</t>
    </r>
    <r>
      <rPr>
        <b/>
        <sz val="8"/>
        <color indexed="10"/>
        <rFont val="Arial Cyr"/>
        <family val="2"/>
        <charset val="204"/>
      </rPr>
      <t>650</t>
    </r>
    <r>
      <rPr>
        <b/>
        <sz val="8"/>
        <rFont val="Arial Cyr"/>
        <charset val="204"/>
      </rPr>
      <t>LED</t>
    </r>
  </si>
  <si>
    <r>
      <t>Купольная всепогодная</t>
    </r>
    <r>
      <rPr>
        <b/>
        <sz val="8"/>
        <color indexed="8"/>
        <rFont val="Arial"/>
        <family val="2"/>
        <charset val="204"/>
      </rPr>
      <t xml:space="preserve"> </t>
    </r>
    <r>
      <rPr>
        <b/>
        <sz val="8"/>
        <rFont val="Arial"/>
        <family val="2"/>
        <charset val="204"/>
      </rPr>
      <t>вандалозащищенная</t>
    </r>
    <r>
      <rPr>
        <sz val="8"/>
        <rFont val="Arial"/>
        <family val="2"/>
        <charset val="204"/>
      </rPr>
      <t xml:space="preserve"> </t>
    </r>
    <r>
      <rPr>
        <b/>
        <sz val="8"/>
        <rFont val="Arial"/>
        <family val="2"/>
        <charset val="204"/>
      </rPr>
      <t>видеокамера</t>
    </r>
    <r>
      <rPr>
        <sz val="8"/>
        <rFont val="Arial"/>
        <family val="2"/>
        <charset val="204"/>
      </rPr>
      <t xml:space="preserve"> </t>
    </r>
    <r>
      <rPr>
        <b/>
        <sz val="8"/>
        <rFont val="Arial"/>
        <family val="2"/>
        <charset val="204"/>
      </rPr>
      <t>день/ночь</t>
    </r>
    <r>
      <rPr>
        <sz val="8"/>
        <rFont val="Arial"/>
        <family val="2"/>
        <charset val="204"/>
      </rPr>
      <t xml:space="preserve"> (мех. IR-фильтр), 1/3" Sony SuperHAD II CCD,</t>
    </r>
    <r>
      <rPr>
        <sz val="8"/>
        <color indexed="8"/>
        <rFont val="Arial"/>
        <family val="2"/>
        <charset val="204"/>
      </rPr>
      <t xml:space="preserve"> </t>
    </r>
    <r>
      <rPr>
        <b/>
        <sz val="8"/>
        <color indexed="10"/>
        <rFont val="Arial"/>
        <family val="2"/>
        <charset val="204"/>
      </rPr>
      <t xml:space="preserve">650 /700 </t>
    </r>
    <r>
      <rPr>
        <sz val="8"/>
        <rFont val="Arial"/>
        <family val="2"/>
        <charset val="204"/>
      </rPr>
      <t xml:space="preserve">ТВЛ, 0.05/0.001лк, </t>
    </r>
    <r>
      <rPr>
        <b/>
        <sz val="8"/>
        <color indexed="10"/>
        <rFont val="Arial"/>
        <family val="2"/>
        <charset val="204"/>
      </rPr>
      <t>ИК-подсветка</t>
    </r>
    <r>
      <rPr>
        <b/>
        <sz val="8"/>
        <color indexed="8"/>
        <rFont val="Arial"/>
        <family val="2"/>
        <charset val="204"/>
      </rPr>
      <t xml:space="preserve"> 24 СИД (до 30м)</t>
    </r>
    <r>
      <rPr>
        <sz val="8"/>
        <rFont val="Arial"/>
        <family val="2"/>
        <charset val="204"/>
      </rPr>
      <t xml:space="preserve">, функция "Антиблик", </t>
    </r>
    <r>
      <rPr>
        <b/>
        <sz val="8"/>
        <rFont val="Arial"/>
        <family val="2"/>
        <charset val="204"/>
      </rPr>
      <t xml:space="preserve">f=2.8-11мм </t>
    </r>
    <r>
      <rPr>
        <sz val="8"/>
        <rFont val="Arial"/>
        <family val="2"/>
        <charset val="204"/>
      </rPr>
      <t xml:space="preserve">с ИК-коррекцией, </t>
    </r>
    <r>
      <rPr>
        <b/>
        <sz val="8"/>
        <color indexed="10"/>
        <rFont val="Arial"/>
        <family val="2"/>
        <charset val="204"/>
      </rPr>
      <t xml:space="preserve"> </t>
    </r>
    <r>
      <rPr>
        <b/>
        <sz val="8"/>
        <color indexed="8"/>
        <rFont val="Arial"/>
        <family val="2"/>
        <charset val="204"/>
      </rPr>
      <t>Infinity II DSP</t>
    </r>
    <r>
      <rPr>
        <sz val="8"/>
        <color indexed="8"/>
        <rFont val="Arial"/>
        <family val="2"/>
        <charset val="204"/>
      </rPr>
      <t xml:space="preserve">, </t>
    </r>
    <r>
      <rPr>
        <b/>
        <sz val="8"/>
        <color indexed="8"/>
        <rFont val="Arial"/>
        <family val="2"/>
        <charset val="204"/>
      </rPr>
      <t>2D/3D-DNR</t>
    </r>
    <r>
      <rPr>
        <sz val="8"/>
        <color indexed="8"/>
        <rFont val="Arial"/>
        <family val="2"/>
        <charset val="204"/>
      </rPr>
      <t xml:space="preserve">, </t>
    </r>
    <r>
      <rPr>
        <b/>
        <sz val="8"/>
        <color indexed="10"/>
        <rFont val="Arial"/>
        <family val="2"/>
        <charset val="204"/>
      </rPr>
      <t>WDR</t>
    </r>
    <r>
      <rPr>
        <sz val="8"/>
        <color indexed="8"/>
        <rFont val="Arial"/>
        <family val="2"/>
        <charset val="204"/>
      </rPr>
      <t>,</t>
    </r>
    <r>
      <rPr>
        <sz val="8"/>
        <rFont val="Arial"/>
        <family val="2"/>
        <charset val="204"/>
      </rPr>
      <t xml:space="preserve"> </t>
    </r>
    <r>
      <rPr>
        <sz val="9"/>
        <color indexed="8"/>
        <rFont val="Arial"/>
        <family val="2"/>
      </rPr>
      <t xml:space="preserve">ECLPS, </t>
    </r>
    <r>
      <rPr>
        <sz val="8"/>
        <rFont val="Arial"/>
        <family val="2"/>
        <charset val="204"/>
      </rPr>
      <t xml:space="preserve">AGC, АРД, 1/60~1/90000, S/N&gt;52 дБ, </t>
    </r>
    <r>
      <rPr>
        <sz val="9"/>
        <color indexed="8"/>
        <rFont val="Arial"/>
        <family val="2"/>
      </rPr>
      <t xml:space="preserve">Dzoom, </t>
    </r>
    <r>
      <rPr>
        <b/>
        <sz val="8"/>
        <color indexed="10"/>
        <rFont val="Arial"/>
        <family val="2"/>
        <charset val="204"/>
      </rPr>
      <t>-40°С +50°С</t>
    </r>
    <r>
      <rPr>
        <sz val="8"/>
        <rFont val="Arial"/>
        <family val="2"/>
        <charset val="204"/>
      </rPr>
      <t>, детектор движения 8 зон, 8 зон маскирования, цировая стабилизация изображения,  h=111мм, d=130.0мм, питание DC12В / AC24В, 13Вт</t>
    </r>
  </si>
  <si>
    <r>
      <t>Infinit</t>
    </r>
    <r>
      <rPr>
        <b/>
        <i/>
        <sz val="8"/>
        <color indexed="10"/>
        <rFont val="Arial Cyr"/>
        <family val="2"/>
        <charset val="204"/>
      </rPr>
      <t xml:space="preserve">y </t>
    </r>
    <r>
      <rPr>
        <b/>
        <sz val="8"/>
        <rFont val="Arial Cyr"/>
        <charset val="204"/>
      </rPr>
      <t>CVPD-WB/LED</t>
    </r>
  </si>
  <si>
    <r>
      <t>Настенный кронштейн</t>
    </r>
    <r>
      <rPr>
        <sz val="8"/>
        <rFont val="Arial"/>
        <family val="2"/>
        <charset val="204"/>
      </rPr>
      <t xml:space="preserve"> для видеокамеры </t>
    </r>
    <r>
      <rPr>
        <sz val="8"/>
        <color indexed="8"/>
        <rFont val="Arial"/>
        <family val="2"/>
        <charset val="204"/>
      </rPr>
      <t>CVPD-TWDN</t>
    </r>
    <r>
      <rPr>
        <sz val="8"/>
        <rFont val="Arial"/>
        <family val="2"/>
        <charset val="204"/>
      </rPr>
      <t>620</t>
    </r>
    <r>
      <rPr>
        <sz val="8"/>
        <color indexed="8"/>
        <rFont val="Arial"/>
        <family val="2"/>
        <charset val="204"/>
      </rPr>
      <t>LED</t>
    </r>
    <r>
      <rPr>
        <sz val="8"/>
        <rFont val="Arial"/>
        <family val="2"/>
        <charset val="204"/>
      </rPr>
      <t xml:space="preserve"> </t>
    </r>
  </si>
  <si>
    <r>
      <t>Infinit</t>
    </r>
    <r>
      <rPr>
        <b/>
        <i/>
        <sz val="8"/>
        <color indexed="10"/>
        <rFont val="Arial Cyr"/>
        <family val="2"/>
        <charset val="204"/>
      </rPr>
      <t>y</t>
    </r>
    <r>
      <rPr>
        <b/>
        <sz val="8"/>
        <color indexed="10"/>
        <rFont val="Arial Cyr"/>
        <family val="2"/>
        <charset val="204"/>
      </rPr>
      <t xml:space="preserve"> </t>
    </r>
    <r>
      <rPr>
        <b/>
        <sz val="8"/>
        <rFont val="Arial Cyr"/>
        <charset val="204"/>
      </rPr>
      <t>CHVD-I</t>
    </r>
    <r>
      <rPr>
        <b/>
        <sz val="8"/>
        <color indexed="10"/>
        <rFont val="Arial Cyr"/>
        <family val="2"/>
        <charset val="204"/>
      </rPr>
      <t>T</t>
    </r>
    <r>
      <rPr>
        <b/>
        <sz val="8"/>
        <color indexed="12"/>
        <rFont val="Arial Cyr"/>
        <family val="2"/>
        <charset val="204"/>
      </rPr>
      <t>W</t>
    </r>
    <r>
      <rPr>
        <b/>
        <sz val="8"/>
        <color indexed="10"/>
        <rFont val="Arial Cyr"/>
        <family val="2"/>
        <charset val="204"/>
      </rPr>
      <t>650</t>
    </r>
    <r>
      <rPr>
        <b/>
        <sz val="8"/>
        <color indexed="8"/>
        <rFont val="Arial Cyr"/>
        <family val="2"/>
        <charset val="204"/>
      </rPr>
      <t>R</t>
    </r>
    <r>
      <rPr>
        <b/>
        <sz val="8"/>
        <rFont val="Arial Cyr"/>
        <charset val="204"/>
      </rPr>
      <t>FD</t>
    </r>
  </si>
  <si>
    <r>
      <t xml:space="preserve">Купольная всепогодная вандалозащищенная </t>
    </r>
    <r>
      <rPr>
        <b/>
        <sz val="8"/>
        <color indexed="10"/>
        <rFont val="Arial"/>
        <family val="2"/>
        <charset val="204"/>
      </rPr>
      <t xml:space="preserve">интеллектуальная  </t>
    </r>
    <r>
      <rPr>
        <b/>
        <sz val="8"/>
        <rFont val="Arial"/>
        <family val="2"/>
        <charset val="204"/>
      </rPr>
      <t>видеокамера</t>
    </r>
    <r>
      <rPr>
        <sz val="8"/>
        <rFont val="Arial"/>
        <family val="2"/>
        <charset val="204"/>
      </rPr>
      <t xml:space="preserve"> </t>
    </r>
    <r>
      <rPr>
        <b/>
        <sz val="8"/>
        <rFont val="Arial"/>
        <family val="2"/>
        <charset val="204"/>
      </rPr>
      <t>день/ночь</t>
    </r>
    <r>
      <rPr>
        <sz val="8"/>
        <rFont val="Arial"/>
        <family val="2"/>
        <charset val="204"/>
      </rPr>
      <t xml:space="preserve"> (мех. IR-фильтр)</t>
    </r>
    <r>
      <rPr>
        <b/>
        <sz val="8"/>
        <rFont val="Arial"/>
        <family val="2"/>
        <charset val="204"/>
      </rPr>
      <t xml:space="preserve">, </t>
    </r>
    <r>
      <rPr>
        <b/>
        <sz val="8"/>
        <color indexed="8"/>
        <rFont val="Arial"/>
        <family val="2"/>
        <charset val="204"/>
      </rPr>
      <t>1/3" Sony 960H CCD</t>
    </r>
    <r>
      <rPr>
        <sz val="8"/>
        <color indexed="8"/>
        <rFont val="Arial"/>
        <family val="2"/>
        <charset val="204"/>
      </rPr>
      <t xml:space="preserve">,  </t>
    </r>
    <r>
      <rPr>
        <b/>
        <sz val="8"/>
        <color indexed="8"/>
        <rFont val="Arial"/>
        <family val="2"/>
        <charset val="204"/>
      </rPr>
      <t>Sony Effio DSP</t>
    </r>
    <r>
      <rPr>
        <sz val="8"/>
        <color indexed="8"/>
        <rFont val="Arial"/>
        <family val="2"/>
        <charset val="204"/>
      </rPr>
      <t xml:space="preserve">, </t>
    </r>
    <r>
      <rPr>
        <b/>
        <sz val="8"/>
        <color indexed="10"/>
        <rFont val="Arial"/>
        <family val="2"/>
        <charset val="204"/>
      </rPr>
      <t>650/700</t>
    </r>
    <r>
      <rPr>
        <sz val="8"/>
        <rFont val="Arial"/>
        <family val="2"/>
        <charset val="204"/>
      </rPr>
      <t xml:space="preserve"> ТВЛ, 0.3/0.01лк (F1.2, IR-фильтр вкл/выкл), </t>
    </r>
    <r>
      <rPr>
        <b/>
        <sz val="8"/>
        <rFont val="Arial"/>
        <family val="2"/>
        <charset val="204"/>
      </rPr>
      <t xml:space="preserve"> f=2.8-12мм</t>
    </r>
    <r>
      <rPr>
        <sz val="8"/>
        <rFont val="Arial"/>
        <family val="2"/>
        <charset val="204"/>
      </rPr>
      <t xml:space="preserve">, </t>
    </r>
    <r>
      <rPr>
        <b/>
        <sz val="8"/>
        <color indexed="10"/>
        <rFont val="Arial"/>
        <family val="2"/>
        <charset val="204"/>
      </rPr>
      <t xml:space="preserve"> </t>
    </r>
    <r>
      <rPr>
        <b/>
        <sz val="8"/>
        <color indexed="8"/>
        <rFont val="Arial"/>
        <family val="2"/>
        <charset val="204"/>
      </rPr>
      <t>WDR 68дБ</t>
    </r>
    <r>
      <rPr>
        <sz val="8"/>
        <color indexed="8"/>
        <rFont val="Arial"/>
        <family val="2"/>
        <charset val="204"/>
      </rPr>
      <t>, 3D DNR,</t>
    </r>
    <r>
      <rPr>
        <sz val="8"/>
        <rFont val="Arial"/>
        <family val="2"/>
        <charset val="204"/>
      </rPr>
      <t xml:space="preserve"> BLC x6 зон с варьируемой чувствит., </t>
    </r>
    <r>
      <rPr>
        <b/>
        <sz val="8"/>
        <color indexed="10"/>
        <rFont val="Arial"/>
        <family val="2"/>
        <charset val="204"/>
      </rPr>
      <t>распознавание лиц</t>
    </r>
    <r>
      <rPr>
        <sz val="8"/>
        <rFont val="Arial"/>
        <family val="2"/>
        <charset val="204"/>
      </rPr>
      <t xml:space="preserve">, </t>
    </r>
    <r>
      <rPr>
        <b/>
        <sz val="8"/>
        <color indexed="10"/>
        <rFont val="Arial"/>
        <family val="2"/>
        <charset val="204"/>
      </rPr>
      <t>счетчик вх./выхода</t>
    </r>
    <r>
      <rPr>
        <sz val="8"/>
        <color indexed="8"/>
        <rFont val="Arial"/>
        <family val="2"/>
        <charset val="204"/>
      </rPr>
      <t xml:space="preserve">, </t>
    </r>
    <r>
      <rPr>
        <sz val="8"/>
        <rFont val="Arial"/>
        <family val="2"/>
        <charset val="204"/>
      </rPr>
      <t xml:space="preserve">4 зоны маскирования, </t>
    </r>
    <r>
      <rPr>
        <b/>
        <sz val="8"/>
        <color indexed="10"/>
        <rFont val="Arial"/>
        <family val="2"/>
        <charset val="204"/>
      </rPr>
      <t>интеллектуальный детектор движения</t>
    </r>
    <r>
      <rPr>
        <sz val="8"/>
        <rFont val="Arial"/>
        <family val="2"/>
        <charset val="204"/>
      </rPr>
      <t xml:space="preserve">, АРД DС/VD, </t>
    </r>
    <r>
      <rPr>
        <b/>
        <sz val="8"/>
        <rFont val="Arial"/>
        <family val="2"/>
        <charset val="204"/>
      </rPr>
      <t>S/N&gt;52 дБ</t>
    </r>
    <r>
      <rPr>
        <sz val="8"/>
        <rFont val="Arial"/>
        <family val="2"/>
        <charset val="204"/>
      </rPr>
      <t>,</t>
    </r>
    <r>
      <rPr>
        <sz val="8"/>
        <color indexed="10"/>
        <rFont val="Arial"/>
        <family val="2"/>
        <charset val="204"/>
      </rPr>
      <t xml:space="preserve"> </t>
    </r>
    <r>
      <rPr>
        <sz val="8"/>
        <rFont val="Arial"/>
        <family val="2"/>
        <charset val="204"/>
      </rPr>
      <t xml:space="preserve">удаленное управление по RS-485, титры (до 16-ти символов), </t>
    </r>
    <r>
      <rPr>
        <sz val="8"/>
        <color indexed="8"/>
        <rFont val="Arial"/>
        <family val="2"/>
        <charset val="204"/>
      </rPr>
      <t xml:space="preserve">h=114мм, d=146.0мм, </t>
    </r>
    <r>
      <rPr>
        <sz val="8"/>
        <rFont val="Arial"/>
        <family val="2"/>
        <charset val="204"/>
      </rPr>
      <t>DC12В/AC24В</t>
    </r>
    <r>
      <rPr>
        <sz val="8"/>
        <color indexed="8"/>
        <rFont val="Arial"/>
        <family val="2"/>
        <charset val="204"/>
      </rPr>
      <t>,  3.5Вт (13.5Вт с обогревателем</t>
    </r>
    <r>
      <rPr>
        <b/>
        <sz val="8"/>
        <color indexed="8"/>
        <rFont val="Arial"/>
        <family val="2"/>
        <charset val="204"/>
      </rPr>
      <t xml:space="preserve"> </t>
    </r>
    <r>
      <rPr>
        <sz val="8"/>
        <color indexed="8"/>
        <rFont val="Arial"/>
        <family val="2"/>
        <charset val="204"/>
      </rPr>
      <t>CHVD-HK до -40°С)</t>
    </r>
  </si>
  <si>
    <r>
      <t>Infinit</t>
    </r>
    <r>
      <rPr>
        <b/>
        <i/>
        <sz val="8"/>
        <color indexed="10"/>
        <rFont val="Arial Cyr"/>
        <family val="2"/>
        <charset val="204"/>
      </rPr>
      <t>y</t>
    </r>
    <r>
      <rPr>
        <b/>
        <sz val="8"/>
        <color indexed="10"/>
        <rFont val="Arial Cyr"/>
        <family val="2"/>
        <charset val="204"/>
      </rPr>
      <t xml:space="preserve"> </t>
    </r>
    <r>
      <rPr>
        <b/>
        <sz val="8"/>
        <rFont val="Arial Cyr"/>
        <charset val="204"/>
      </rPr>
      <t>CHVD-I</t>
    </r>
    <r>
      <rPr>
        <b/>
        <sz val="8"/>
        <color indexed="10"/>
        <rFont val="Arial Cyr"/>
        <family val="2"/>
        <charset val="204"/>
      </rPr>
      <t>T</t>
    </r>
    <r>
      <rPr>
        <b/>
        <sz val="8"/>
        <color indexed="12"/>
        <rFont val="Arial Cyr"/>
        <family val="2"/>
        <charset val="204"/>
      </rPr>
      <t>W</t>
    </r>
    <r>
      <rPr>
        <b/>
        <sz val="8"/>
        <color indexed="10"/>
        <rFont val="Arial Cyr"/>
        <charset val="204"/>
      </rPr>
      <t>70</t>
    </r>
    <r>
      <rPr>
        <b/>
        <sz val="8"/>
        <color indexed="10"/>
        <rFont val="Arial Cyr"/>
        <family val="2"/>
        <charset val="204"/>
      </rPr>
      <t>0</t>
    </r>
    <r>
      <rPr>
        <b/>
        <sz val="8"/>
        <color indexed="8"/>
        <rFont val="Arial Cyr"/>
        <family val="2"/>
        <charset val="204"/>
      </rPr>
      <t>R</t>
    </r>
    <r>
      <rPr>
        <b/>
        <sz val="8"/>
        <rFont val="Arial Cyr"/>
        <charset val="204"/>
      </rPr>
      <t>FD</t>
    </r>
  </si>
  <si>
    <r>
      <t xml:space="preserve">Купольная всепогодная вандалозащищенная </t>
    </r>
    <r>
      <rPr>
        <b/>
        <sz val="8"/>
        <color indexed="10"/>
        <rFont val="Arial"/>
        <family val="2"/>
        <charset val="204"/>
      </rPr>
      <t xml:space="preserve">интеллектуальная  </t>
    </r>
    <r>
      <rPr>
        <b/>
        <sz val="8"/>
        <rFont val="Arial"/>
        <family val="2"/>
        <charset val="204"/>
      </rPr>
      <t>видеокамера</t>
    </r>
    <r>
      <rPr>
        <sz val="8"/>
        <rFont val="Arial"/>
        <family val="2"/>
        <charset val="204"/>
      </rPr>
      <t xml:space="preserve"> </t>
    </r>
    <r>
      <rPr>
        <b/>
        <sz val="8"/>
        <rFont val="Arial"/>
        <family val="2"/>
        <charset val="204"/>
      </rPr>
      <t>день/ночь</t>
    </r>
    <r>
      <rPr>
        <sz val="8"/>
        <rFont val="Arial"/>
        <family val="2"/>
        <charset val="204"/>
      </rPr>
      <t xml:space="preserve"> (мех. IR-фильтр)</t>
    </r>
    <r>
      <rPr>
        <b/>
        <sz val="8"/>
        <rFont val="Arial"/>
        <family val="2"/>
        <charset val="204"/>
      </rPr>
      <t xml:space="preserve">, </t>
    </r>
    <r>
      <rPr>
        <b/>
        <sz val="8"/>
        <color indexed="8"/>
        <rFont val="Arial"/>
        <family val="2"/>
        <charset val="204"/>
      </rPr>
      <t>1/3" Sony 960H CCD</t>
    </r>
    <r>
      <rPr>
        <sz val="8"/>
        <color indexed="8"/>
        <rFont val="Arial"/>
        <family val="2"/>
        <charset val="204"/>
      </rPr>
      <t xml:space="preserve">,  </t>
    </r>
    <r>
      <rPr>
        <b/>
        <sz val="8"/>
        <color indexed="8"/>
        <rFont val="Arial"/>
        <family val="2"/>
        <charset val="204"/>
      </rPr>
      <t>Sony Effio DSP</t>
    </r>
    <r>
      <rPr>
        <sz val="8"/>
        <color indexed="8"/>
        <rFont val="Arial"/>
        <family val="2"/>
        <charset val="204"/>
      </rPr>
      <t xml:space="preserve">, </t>
    </r>
    <r>
      <rPr>
        <b/>
        <sz val="8"/>
        <color indexed="10"/>
        <rFont val="Arial"/>
        <family val="2"/>
        <charset val="204"/>
      </rPr>
      <t>700</t>
    </r>
    <r>
      <rPr>
        <sz val="8"/>
        <rFont val="Arial"/>
        <family val="2"/>
        <charset val="204"/>
      </rPr>
      <t xml:space="preserve"> ТВЛ, 0.3/0.01лк (F1.2, IR-фильтр вкл/выкл), </t>
    </r>
    <r>
      <rPr>
        <b/>
        <sz val="8"/>
        <rFont val="Arial"/>
        <family val="2"/>
        <charset val="204"/>
      </rPr>
      <t xml:space="preserve"> f=2.8-12мм</t>
    </r>
    <r>
      <rPr>
        <sz val="8"/>
        <rFont val="Arial"/>
        <family val="2"/>
        <charset val="204"/>
      </rPr>
      <t xml:space="preserve">, </t>
    </r>
    <r>
      <rPr>
        <b/>
        <sz val="8"/>
        <color indexed="10"/>
        <rFont val="Arial"/>
        <family val="2"/>
        <charset val="204"/>
      </rPr>
      <t xml:space="preserve"> </t>
    </r>
    <r>
      <rPr>
        <b/>
        <sz val="8"/>
        <color indexed="8"/>
        <rFont val="Arial"/>
        <family val="2"/>
        <charset val="204"/>
      </rPr>
      <t>WDR 68дБ</t>
    </r>
    <r>
      <rPr>
        <sz val="8"/>
        <color indexed="8"/>
        <rFont val="Arial"/>
        <family val="2"/>
        <charset val="204"/>
      </rPr>
      <t>, 3D DNR,</t>
    </r>
    <r>
      <rPr>
        <sz val="8"/>
        <rFont val="Arial"/>
        <family val="2"/>
        <charset val="204"/>
      </rPr>
      <t xml:space="preserve"> BLC x6 зон с варьируемой чувствит., </t>
    </r>
    <r>
      <rPr>
        <b/>
        <sz val="8"/>
        <color indexed="10"/>
        <rFont val="Arial"/>
        <family val="2"/>
        <charset val="204"/>
      </rPr>
      <t>распознавание лиц</t>
    </r>
    <r>
      <rPr>
        <sz val="8"/>
        <rFont val="Arial"/>
        <family val="2"/>
        <charset val="204"/>
      </rPr>
      <t xml:space="preserve">, </t>
    </r>
    <r>
      <rPr>
        <b/>
        <sz val="8"/>
        <color indexed="10"/>
        <rFont val="Arial"/>
        <family val="2"/>
        <charset val="204"/>
      </rPr>
      <t>счетчик вх./выхода</t>
    </r>
    <r>
      <rPr>
        <sz val="8"/>
        <color indexed="8"/>
        <rFont val="Arial"/>
        <family val="2"/>
        <charset val="204"/>
      </rPr>
      <t xml:space="preserve">, </t>
    </r>
    <r>
      <rPr>
        <sz val="8"/>
        <rFont val="Arial"/>
        <family val="2"/>
        <charset val="204"/>
      </rPr>
      <t xml:space="preserve">4 зоны маскирования, </t>
    </r>
    <r>
      <rPr>
        <b/>
        <sz val="8"/>
        <color indexed="10"/>
        <rFont val="Arial"/>
        <family val="2"/>
        <charset val="204"/>
      </rPr>
      <t>интеллектуальный детектор движения</t>
    </r>
    <r>
      <rPr>
        <sz val="8"/>
        <rFont val="Arial"/>
        <family val="2"/>
        <charset val="204"/>
      </rPr>
      <t xml:space="preserve">, АРД DС/VD, </t>
    </r>
    <r>
      <rPr>
        <b/>
        <sz val="8"/>
        <rFont val="Arial"/>
        <family val="2"/>
        <charset val="204"/>
      </rPr>
      <t>S/N&gt;52 дБ</t>
    </r>
    <r>
      <rPr>
        <sz val="8"/>
        <rFont val="Arial"/>
        <family val="2"/>
        <charset val="204"/>
      </rPr>
      <t>,</t>
    </r>
    <r>
      <rPr>
        <sz val="8"/>
        <color indexed="10"/>
        <rFont val="Arial"/>
        <family val="2"/>
        <charset val="204"/>
      </rPr>
      <t xml:space="preserve"> </t>
    </r>
    <r>
      <rPr>
        <sz val="8"/>
        <rFont val="Arial"/>
        <family val="2"/>
        <charset val="204"/>
      </rPr>
      <t xml:space="preserve">удаленное управление по RS-485, титры (до 16-ти символов), </t>
    </r>
    <r>
      <rPr>
        <sz val="8"/>
        <color indexed="8"/>
        <rFont val="Arial"/>
        <family val="2"/>
        <charset val="204"/>
      </rPr>
      <t xml:space="preserve">h=114мм, d=146.0мм, </t>
    </r>
    <r>
      <rPr>
        <sz val="8"/>
        <rFont val="Arial"/>
        <family val="2"/>
        <charset val="204"/>
      </rPr>
      <t>DC12В/AC24В</t>
    </r>
    <r>
      <rPr>
        <sz val="8"/>
        <color indexed="8"/>
        <rFont val="Arial"/>
        <family val="2"/>
        <charset val="204"/>
      </rPr>
      <t>,  3.5Вт (13.5Вт с обогревателем</t>
    </r>
    <r>
      <rPr>
        <b/>
        <sz val="8"/>
        <color indexed="8"/>
        <rFont val="Arial"/>
        <family val="2"/>
        <charset val="204"/>
      </rPr>
      <t xml:space="preserve"> </t>
    </r>
    <r>
      <rPr>
        <sz val="8"/>
        <color indexed="8"/>
        <rFont val="Arial"/>
        <family val="2"/>
        <charset val="204"/>
      </rPr>
      <t>CHVD-HK до -40°С)</t>
    </r>
  </si>
  <si>
    <r>
      <t>Infinit</t>
    </r>
    <r>
      <rPr>
        <b/>
        <i/>
        <sz val="8"/>
        <color indexed="10"/>
        <rFont val="Arial Cyr"/>
        <family val="2"/>
        <charset val="204"/>
      </rPr>
      <t>y</t>
    </r>
    <r>
      <rPr>
        <b/>
        <sz val="8"/>
        <rFont val="Arial Cyr"/>
        <charset val="204"/>
      </rPr>
      <t xml:space="preserve"> CHVD-HK</t>
    </r>
  </si>
  <si>
    <r>
      <t>Нагревательный элемент</t>
    </r>
    <r>
      <rPr>
        <sz val="8"/>
        <rFont val="Arial"/>
        <family val="2"/>
        <charset val="204"/>
      </rPr>
      <t xml:space="preserve"> для в/к CVPD-(Т)DN650ED, СHVD-ITW650RFD  </t>
    </r>
    <r>
      <rPr>
        <b/>
        <sz val="8"/>
        <rFont val="Arial"/>
        <family val="2"/>
        <charset val="204"/>
      </rPr>
      <t>(до -40°С)</t>
    </r>
  </si>
  <si>
    <r>
      <t>Infinit</t>
    </r>
    <r>
      <rPr>
        <b/>
        <i/>
        <sz val="8"/>
        <color indexed="10"/>
        <rFont val="Arial Cyr"/>
        <family val="2"/>
        <charset val="204"/>
      </rPr>
      <t>y</t>
    </r>
    <r>
      <rPr>
        <b/>
        <sz val="8"/>
        <rFont val="Arial Cyr"/>
        <charset val="204"/>
      </rPr>
      <t xml:space="preserve"> UVPD-WB</t>
    </r>
  </si>
  <si>
    <r>
      <t>Компактный настенный</t>
    </r>
    <r>
      <rPr>
        <sz val="8"/>
        <rFont val="Arial"/>
        <family val="2"/>
        <charset val="204"/>
      </rPr>
      <t xml:space="preserve"> </t>
    </r>
    <r>
      <rPr>
        <b/>
        <sz val="8"/>
        <rFont val="Arial"/>
        <family val="2"/>
        <charset val="204"/>
      </rPr>
      <t>кронштейн</t>
    </r>
    <r>
      <rPr>
        <sz val="8"/>
        <rFont val="Arial"/>
        <family val="2"/>
        <charset val="204"/>
      </rPr>
      <t xml:space="preserve"> для установки видеокамер IVPD-22ZDN580SD, VPFX-22ZDN580SD, CHVD-ITW650RFD, CVPD-DN650ED, CVPD-TDN650ED</t>
    </r>
  </si>
  <si>
    <r>
      <t>Infinit</t>
    </r>
    <r>
      <rPr>
        <b/>
        <i/>
        <sz val="8"/>
        <color indexed="10"/>
        <rFont val="Arial"/>
        <family val="2"/>
        <charset val="204"/>
      </rPr>
      <t>y</t>
    </r>
    <r>
      <rPr>
        <b/>
        <i/>
        <sz val="8"/>
        <color indexed="18"/>
        <rFont val="Arial"/>
        <family val="2"/>
        <charset val="204"/>
      </rPr>
      <t xml:space="preserve"> </t>
    </r>
    <r>
      <rPr>
        <b/>
        <sz val="8"/>
        <color indexed="8"/>
        <rFont val="Arial"/>
        <family val="2"/>
        <charset val="204"/>
      </rPr>
      <t>SRE-DN</t>
    </r>
    <r>
      <rPr>
        <b/>
        <sz val="8"/>
        <color indexed="10"/>
        <rFont val="Arial"/>
        <family val="2"/>
        <charset val="204"/>
      </rPr>
      <t>900</t>
    </r>
    <r>
      <rPr>
        <b/>
        <sz val="8"/>
        <color indexed="8"/>
        <rFont val="Arial"/>
        <family val="2"/>
        <charset val="204"/>
      </rPr>
      <t>L 3.6</t>
    </r>
  </si>
  <si>
    <r>
      <t>Купольная  (Eye-ball) всепогодная</t>
    </r>
    <r>
      <rPr>
        <b/>
        <sz val="8"/>
        <color indexed="8"/>
        <rFont val="Arial Cyr"/>
        <family val="2"/>
        <charset val="204"/>
      </rPr>
      <t xml:space="preserve"> </t>
    </r>
    <r>
      <rPr>
        <b/>
        <sz val="8"/>
        <rFont val="Arial CYR"/>
        <family val="2"/>
        <charset val="204"/>
      </rPr>
      <t xml:space="preserve">вандалозащищенная </t>
    </r>
    <r>
      <rPr>
        <b/>
        <sz val="8"/>
        <color indexed="8"/>
        <rFont val="Arial Cyr"/>
        <family val="2"/>
        <charset val="204"/>
      </rPr>
      <t>видеокамера</t>
    </r>
    <r>
      <rPr>
        <sz val="8"/>
        <color indexed="8"/>
        <rFont val="Arial Cyr"/>
        <family val="2"/>
        <charset val="204"/>
      </rPr>
      <t xml:space="preserve"> </t>
    </r>
    <r>
      <rPr>
        <sz val="8"/>
        <rFont val="Arial Cyr"/>
        <family val="2"/>
        <charset val="204"/>
      </rPr>
      <t xml:space="preserve"> </t>
    </r>
    <r>
      <rPr>
        <b/>
        <sz val="8"/>
        <color indexed="8"/>
        <rFont val="Arial Cyr"/>
        <family val="2"/>
        <charset val="204"/>
      </rPr>
      <t>день/ночь</t>
    </r>
    <r>
      <rPr>
        <sz val="8"/>
        <color indexed="8"/>
        <rFont val="Arial Cyr"/>
        <family val="2"/>
        <charset val="204"/>
      </rPr>
      <t xml:space="preserve"> (мех. IR-фильтр)</t>
    </r>
    <r>
      <rPr>
        <sz val="8"/>
        <rFont val="Arial Cyr"/>
        <family val="2"/>
        <charset val="204"/>
      </rPr>
      <t xml:space="preserve">, 1/3" 1.3МР CMOS, </t>
    </r>
    <r>
      <rPr>
        <b/>
        <sz val="8"/>
        <color indexed="10"/>
        <rFont val="Arial Cyr"/>
        <family val="2"/>
        <charset val="204"/>
      </rPr>
      <t>900</t>
    </r>
    <r>
      <rPr>
        <sz val="8"/>
        <rFont val="Arial Cyr"/>
        <family val="2"/>
        <charset val="204"/>
      </rPr>
      <t xml:space="preserve"> ТВЛ, 0.01лк,  </t>
    </r>
    <r>
      <rPr>
        <b/>
        <sz val="8"/>
        <rFont val="Arial CYR"/>
        <family val="2"/>
        <charset val="204"/>
      </rPr>
      <t>f=3.6мм</t>
    </r>
    <r>
      <rPr>
        <sz val="8"/>
        <rFont val="Arial Cyr"/>
        <family val="2"/>
        <charset val="204"/>
      </rPr>
      <t xml:space="preserve">, </t>
    </r>
    <r>
      <rPr>
        <b/>
        <sz val="8"/>
        <color indexed="10"/>
        <rFont val="Arial Cyr"/>
        <family val="2"/>
        <charset val="204"/>
      </rPr>
      <t>ИК-подсветка</t>
    </r>
    <r>
      <rPr>
        <b/>
        <sz val="8"/>
        <color indexed="8"/>
        <rFont val="Arial Cyr"/>
        <family val="2"/>
        <charset val="204"/>
      </rPr>
      <t xml:space="preserve"> 10СИД (до 15м)</t>
    </r>
    <r>
      <rPr>
        <sz val="8"/>
        <color indexed="8"/>
        <rFont val="Arial Cyr"/>
        <family val="2"/>
        <charset val="204"/>
      </rPr>
      <t>,</t>
    </r>
    <r>
      <rPr>
        <sz val="8"/>
        <rFont val="Arial Cyr"/>
        <family val="2"/>
        <charset val="204"/>
      </rPr>
      <t xml:space="preserve"> 3DNR, AGC, АРД, 1/60~1/100000, S/N 52 дБ, </t>
    </r>
    <r>
      <rPr>
        <sz val="8"/>
        <color indexed="8"/>
        <rFont val="Arial Cyr"/>
        <family val="2"/>
        <charset val="204"/>
      </rPr>
      <t>h=99мм, d=118мм,</t>
    </r>
    <r>
      <rPr>
        <sz val="8"/>
        <rFont val="Arial Cyr"/>
        <family val="2"/>
        <charset val="204"/>
      </rPr>
      <t xml:space="preserve"> </t>
    </r>
    <r>
      <rPr>
        <b/>
        <sz val="8"/>
        <rFont val="Arial CYR"/>
        <family val="2"/>
        <charset val="204"/>
      </rPr>
      <t>-30°С +50°С</t>
    </r>
    <r>
      <rPr>
        <sz val="8"/>
        <rFont val="Arial Cyr"/>
        <family val="2"/>
        <charset val="204"/>
      </rPr>
      <t xml:space="preserve">, DC 12В, 400гр. </t>
    </r>
  </si>
  <si>
    <r>
      <t>Infinit</t>
    </r>
    <r>
      <rPr>
        <b/>
        <i/>
        <sz val="8"/>
        <color indexed="10"/>
        <rFont val="Arial"/>
        <family val="2"/>
        <charset val="204"/>
      </rPr>
      <t>y</t>
    </r>
    <r>
      <rPr>
        <b/>
        <i/>
        <sz val="8"/>
        <color indexed="18"/>
        <rFont val="Arial"/>
        <family val="2"/>
        <charset val="204"/>
      </rPr>
      <t xml:space="preserve"> </t>
    </r>
    <r>
      <rPr>
        <b/>
        <sz val="8"/>
        <color indexed="8"/>
        <rFont val="Arial"/>
        <family val="2"/>
        <charset val="204"/>
      </rPr>
      <t>SRE-VFDN</t>
    </r>
    <r>
      <rPr>
        <b/>
        <sz val="8"/>
        <color indexed="10"/>
        <rFont val="Arial"/>
        <family val="2"/>
        <charset val="204"/>
      </rPr>
      <t>900</t>
    </r>
    <r>
      <rPr>
        <b/>
        <sz val="8"/>
        <color indexed="8"/>
        <rFont val="Arial"/>
        <family val="2"/>
        <charset val="204"/>
      </rPr>
      <t>L 2.8-12</t>
    </r>
  </si>
  <si>
    <r>
      <t>Купольная  (Eye-ball) всепогодная</t>
    </r>
    <r>
      <rPr>
        <b/>
        <sz val="8"/>
        <color indexed="8"/>
        <rFont val="Arial Cyr"/>
        <family val="2"/>
        <charset val="204"/>
      </rPr>
      <t xml:space="preserve"> </t>
    </r>
    <r>
      <rPr>
        <b/>
        <sz val="8"/>
        <rFont val="Arial CYR"/>
        <family val="2"/>
        <charset val="204"/>
      </rPr>
      <t xml:space="preserve">вандалозащищенная </t>
    </r>
    <r>
      <rPr>
        <b/>
        <sz val="8"/>
        <color indexed="8"/>
        <rFont val="Arial Cyr"/>
        <family val="2"/>
        <charset val="204"/>
      </rPr>
      <t>видеокамера</t>
    </r>
    <r>
      <rPr>
        <sz val="8"/>
        <color indexed="8"/>
        <rFont val="Arial Cyr"/>
        <family val="2"/>
        <charset val="204"/>
      </rPr>
      <t xml:space="preserve"> </t>
    </r>
    <r>
      <rPr>
        <sz val="8"/>
        <rFont val="Arial Cyr"/>
        <family val="2"/>
        <charset val="204"/>
      </rPr>
      <t xml:space="preserve"> </t>
    </r>
    <r>
      <rPr>
        <b/>
        <sz val="8"/>
        <color indexed="8"/>
        <rFont val="Arial Cyr"/>
        <family val="2"/>
        <charset val="204"/>
      </rPr>
      <t>день/ночь</t>
    </r>
    <r>
      <rPr>
        <sz val="8"/>
        <color indexed="8"/>
        <rFont val="Arial Cyr"/>
        <family val="2"/>
        <charset val="204"/>
      </rPr>
      <t xml:space="preserve"> (мех. IR-фильтр)</t>
    </r>
    <r>
      <rPr>
        <sz val="8"/>
        <rFont val="Arial Cyr"/>
        <family val="2"/>
        <charset val="204"/>
      </rPr>
      <t xml:space="preserve">, 1/3" 1.3МР CMOS, </t>
    </r>
    <r>
      <rPr>
        <b/>
        <sz val="8"/>
        <color indexed="10"/>
        <rFont val="Arial Cyr"/>
        <family val="2"/>
        <charset val="204"/>
      </rPr>
      <t>900</t>
    </r>
    <r>
      <rPr>
        <sz val="8"/>
        <rFont val="Arial Cyr"/>
        <family val="2"/>
        <charset val="204"/>
      </rPr>
      <t xml:space="preserve"> ТВЛ, 0.01лк,  </t>
    </r>
    <r>
      <rPr>
        <b/>
        <sz val="8"/>
        <rFont val="Arial CYR"/>
        <family val="2"/>
        <charset val="204"/>
      </rPr>
      <t>f=2.8-12мм</t>
    </r>
    <r>
      <rPr>
        <sz val="8"/>
        <rFont val="Arial Cyr"/>
        <family val="2"/>
        <charset val="204"/>
      </rPr>
      <t xml:space="preserve">, </t>
    </r>
    <r>
      <rPr>
        <b/>
        <sz val="8"/>
        <color indexed="10"/>
        <rFont val="Arial Cyr"/>
        <family val="2"/>
        <charset val="204"/>
      </rPr>
      <t>ИК-подсветка</t>
    </r>
    <r>
      <rPr>
        <b/>
        <sz val="8"/>
        <color indexed="8"/>
        <rFont val="Arial Cyr"/>
        <family val="2"/>
        <charset val="204"/>
      </rPr>
      <t xml:space="preserve"> 15СИД (до 35м)</t>
    </r>
    <r>
      <rPr>
        <sz val="8"/>
        <color indexed="8"/>
        <rFont val="Arial Cyr"/>
        <family val="2"/>
        <charset val="204"/>
      </rPr>
      <t>,</t>
    </r>
    <r>
      <rPr>
        <sz val="8"/>
        <rFont val="Arial Cyr"/>
        <family val="2"/>
        <charset val="204"/>
      </rPr>
      <t xml:space="preserve"> 3DNR, AGC, АРД, 1/60~1/100000, </t>
    </r>
    <r>
      <rPr>
        <sz val="8"/>
        <color indexed="8"/>
        <rFont val="Arial Cyr"/>
        <family val="2"/>
        <charset val="204"/>
      </rPr>
      <t xml:space="preserve">S/N 52 дБ, h=99мм, d=118мм, </t>
    </r>
    <r>
      <rPr>
        <b/>
        <sz val="8"/>
        <color indexed="8"/>
        <rFont val="Arial Cyr"/>
        <family val="2"/>
        <charset val="204"/>
      </rPr>
      <t>-30°С +50°С</t>
    </r>
    <r>
      <rPr>
        <sz val="8"/>
        <color indexed="8"/>
        <rFont val="Arial Cyr"/>
        <family val="2"/>
        <charset val="204"/>
      </rPr>
      <t xml:space="preserve">, DC 12В, 780гр. </t>
    </r>
  </si>
  <si>
    <r>
      <t>Infinit</t>
    </r>
    <r>
      <rPr>
        <b/>
        <i/>
        <sz val="8"/>
        <color indexed="10"/>
        <rFont val="Arial Cyr"/>
        <family val="2"/>
        <charset val="204"/>
      </rPr>
      <t>y</t>
    </r>
    <r>
      <rPr>
        <b/>
        <sz val="8"/>
        <rFont val="Arial CYR"/>
        <family val="2"/>
        <charset val="204"/>
      </rPr>
      <t xml:space="preserve"> VPE-TDN</t>
    </r>
    <r>
      <rPr>
        <b/>
        <sz val="8"/>
        <color indexed="10"/>
        <rFont val="Arial Cyr"/>
        <family val="2"/>
        <charset val="204"/>
      </rPr>
      <t>700</t>
    </r>
    <r>
      <rPr>
        <b/>
        <sz val="8"/>
        <rFont val="Arial CYR"/>
        <family val="2"/>
        <charset val="204"/>
      </rPr>
      <t>AL 2.8-12</t>
    </r>
  </si>
  <si>
    <r>
      <t>Купольная (Eye-ball) всепогодная</t>
    </r>
    <r>
      <rPr>
        <b/>
        <sz val="8"/>
        <color indexed="8"/>
        <rFont val="Arial Cyr"/>
        <family val="2"/>
        <charset val="204"/>
      </rPr>
      <t xml:space="preserve"> </t>
    </r>
    <r>
      <rPr>
        <b/>
        <sz val="8"/>
        <rFont val="Arial CYR"/>
        <family val="2"/>
        <charset val="204"/>
      </rPr>
      <t>вандалозащищенная</t>
    </r>
    <r>
      <rPr>
        <sz val="8"/>
        <rFont val="Arial Cyr"/>
        <family val="2"/>
        <charset val="204"/>
      </rPr>
      <t xml:space="preserve"> </t>
    </r>
    <r>
      <rPr>
        <b/>
        <sz val="8"/>
        <rFont val="Arial CYR"/>
        <family val="2"/>
        <charset val="204"/>
      </rPr>
      <t>видеокамера</t>
    </r>
    <r>
      <rPr>
        <sz val="8"/>
        <rFont val="Arial Cyr"/>
        <family val="2"/>
        <charset val="204"/>
      </rPr>
      <t xml:space="preserve"> </t>
    </r>
    <r>
      <rPr>
        <b/>
        <sz val="8"/>
        <rFont val="Arial CYR"/>
        <family val="2"/>
        <charset val="204"/>
      </rPr>
      <t>день/ночь</t>
    </r>
    <r>
      <rPr>
        <sz val="8"/>
        <rFont val="Arial Cyr"/>
        <family val="2"/>
        <charset val="204"/>
      </rPr>
      <t xml:space="preserve"> (мех. IR-фильтр), </t>
    </r>
    <r>
      <rPr>
        <sz val="8"/>
        <color indexed="8"/>
        <rFont val="Arial"/>
        <family val="2"/>
        <charset val="204"/>
      </rPr>
      <t xml:space="preserve">1/3" Sony 960H CCD, Effio-S DSP, </t>
    </r>
    <r>
      <rPr>
        <b/>
        <sz val="8"/>
        <color indexed="60"/>
        <rFont val="Arial Cyr"/>
        <family val="2"/>
        <charset val="204"/>
      </rPr>
      <t>700 ТВЛ</t>
    </r>
    <r>
      <rPr>
        <sz val="8"/>
        <color indexed="8"/>
        <rFont val="Arial Cyr"/>
        <family val="2"/>
        <charset val="204"/>
      </rPr>
      <t xml:space="preserve">, 0.03/0.00006лк (Low shutter), </t>
    </r>
    <r>
      <rPr>
        <b/>
        <sz val="8"/>
        <color indexed="10"/>
        <rFont val="Arial Cyr"/>
        <family val="2"/>
        <charset val="204"/>
      </rPr>
      <t>ИК-подсветка</t>
    </r>
    <r>
      <rPr>
        <b/>
        <sz val="8"/>
        <color indexed="8"/>
        <rFont val="Arial Cyr"/>
        <family val="2"/>
        <charset val="204"/>
      </rPr>
      <t xml:space="preserve"> 12 СИД (15м)</t>
    </r>
    <r>
      <rPr>
        <sz val="8"/>
        <color indexed="8"/>
        <rFont val="Arial Cyr"/>
        <family val="2"/>
        <charset val="204"/>
      </rPr>
      <t xml:space="preserve">, функция "Антиблик", </t>
    </r>
    <r>
      <rPr>
        <b/>
        <sz val="8"/>
        <color indexed="8"/>
        <rFont val="Arial Cyr"/>
        <family val="2"/>
        <charset val="204"/>
      </rPr>
      <t xml:space="preserve">f=2.8-12мм </t>
    </r>
    <r>
      <rPr>
        <sz val="8"/>
        <color indexed="8"/>
        <rFont val="Arial Cyr"/>
        <family val="2"/>
        <charset val="204"/>
      </rPr>
      <t xml:space="preserve">с ИК-коррекцией, </t>
    </r>
    <r>
      <rPr>
        <b/>
        <sz val="8"/>
        <color indexed="8"/>
        <rFont val="Arial Cyr"/>
        <family val="2"/>
        <charset val="204"/>
      </rPr>
      <t>2D/3D-DNR</t>
    </r>
    <r>
      <rPr>
        <sz val="8"/>
        <color indexed="8"/>
        <rFont val="Arial Cyr"/>
        <family val="2"/>
        <charset val="204"/>
      </rPr>
      <t xml:space="preserve">, </t>
    </r>
    <r>
      <rPr>
        <b/>
        <sz val="8"/>
        <color indexed="8"/>
        <rFont val="Arial Cyr"/>
        <family val="2"/>
        <charset val="204"/>
      </rPr>
      <t>D-WDR</t>
    </r>
    <r>
      <rPr>
        <sz val="8"/>
        <color indexed="8"/>
        <rFont val="Arial Cyr"/>
        <family val="2"/>
        <charset val="204"/>
      </rPr>
      <t xml:space="preserve">, AGC, АРД, 1/60~1/90000, S/N&gt;54 дБ, </t>
    </r>
    <r>
      <rPr>
        <sz val="9"/>
        <color indexed="8"/>
        <rFont val="Century Gothic"/>
        <family val="2"/>
        <charset val="204"/>
      </rPr>
      <t xml:space="preserve">Dzoom, </t>
    </r>
    <r>
      <rPr>
        <b/>
        <sz val="8"/>
        <color indexed="10"/>
        <rFont val="Arial Cyr"/>
        <family val="2"/>
        <charset val="204"/>
      </rPr>
      <t>-40°С +50°С</t>
    </r>
    <r>
      <rPr>
        <sz val="8"/>
        <color indexed="8"/>
        <rFont val="Arial Cyr"/>
        <family val="2"/>
        <charset val="204"/>
      </rPr>
      <t>, детектор движения 4 зон, 15 зон маскирования, цировая стабилизация изображения,  h=112мм, d=130.0мм, питание DC12В / AC24В</t>
    </r>
  </si>
  <si>
    <t xml:space="preserve">      Корпусные видеокамеры (без объектива)</t>
  </si>
  <si>
    <r>
      <t>Infinit</t>
    </r>
    <r>
      <rPr>
        <b/>
        <i/>
        <sz val="8"/>
        <color indexed="10"/>
        <rFont val="Arial"/>
        <family val="2"/>
        <charset val="204"/>
      </rPr>
      <t>y</t>
    </r>
    <r>
      <rPr>
        <b/>
        <sz val="8"/>
        <color indexed="10"/>
        <rFont val="Arial"/>
        <family val="2"/>
        <charset val="204"/>
      </rPr>
      <t xml:space="preserve"> </t>
    </r>
    <r>
      <rPr>
        <b/>
        <sz val="8"/>
        <rFont val="Arial"/>
        <family val="2"/>
        <charset val="204"/>
      </rPr>
      <t>SR-</t>
    </r>
    <r>
      <rPr>
        <b/>
        <sz val="8"/>
        <color indexed="10"/>
        <rFont val="Arial"/>
        <family val="2"/>
        <charset val="204"/>
      </rPr>
      <t>T</t>
    </r>
    <r>
      <rPr>
        <b/>
        <sz val="8"/>
        <rFont val="Arial"/>
        <family val="2"/>
        <charset val="204"/>
      </rPr>
      <t>DN540SH</t>
    </r>
  </si>
  <si>
    <r>
      <t xml:space="preserve">1/3" Sony SuperHAD CCD, , Nextchip DSP, </t>
    </r>
    <r>
      <rPr>
        <b/>
        <sz val="8"/>
        <rFont val="Arial"/>
        <family val="2"/>
        <charset val="204"/>
      </rPr>
      <t xml:space="preserve">540 ТВЛ </t>
    </r>
    <r>
      <rPr>
        <sz val="8"/>
        <rFont val="Arial"/>
        <family val="2"/>
        <charset val="204"/>
      </rPr>
      <t>цвет, BLC, AGC, 0.25/0.01 лк (F1.2),</t>
    </r>
    <r>
      <rPr>
        <b/>
        <sz val="8"/>
        <rFont val="Arial"/>
        <family val="2"/>
        <charset val="204"/>
      </rPr>
      <t xml:space="preserve"> день/ночь </t>
    </r>
    <r>
      <rPr>
        <sz val="8"/>
        <rFont val="Arial"/>
        <family val="2"/>
        <charset val="204"/>
      </rPr>
      <t>(</t>
    </r>
    <r>
      <rPr>
        <b/>
        <sz val="8"/>
        <color indexed="10"/>
        <rFont val="Arial"/>
        <family val="2"/>
        <charset val="204"/>
      </rPr>
      <t>мех. IR-фильтр</t>
    </r>
    <r>
      <rPr>
        <sz val="8"/>
        <rFont val="Arial"/>
        <family val="2"/>
        <charset val="204"/>
      </rPr>
      <t>), зеркальное отображение, 4 приватные зоны, S/N&gt;50 дБ, DC, 56x66x120,  AC 230В, 2.5Вт</t>
    </r>
  </si>
  <si>
    <r>
      <t>Infinit</t>
    </r>
    <r>
      <rPr>
        <b/>
        <i/>
        <sz val="8"/>
        <color indexed="10"/>
        <rFont val="Arial"/>
        <family val="2"/>
        <charset val="204"/>
      </rPr>
      <t>y</t>
    </r>
    <r>
      <rPr>
        <b/>
        <sz val="8"/>
        <color indexed="10"/>
        <rFont val="Arial"/>
        <family val="2"/>
        <charset val="204"/>
      </rPr>
      <t xml:space="preserve"> </t>
    </r>
    <r>
      <rPr>
        <b/>
        <sz val="8"/>
        <rFont val="Arial"/>
        <family val="2"/>
        <charset val="204"/>
      </rPr>
      <t>QC-DN540SAE</t>
    </r>
  </si>
  <si>
    <r>
      <t xml:space="preserve">1/3" SonydeCCD, </t>
    </r>
    <r>
      <rPr>
        <b/>
        <sz val="8"/>
        <rFont val="Arial"/>
        <family val="2"/>
        <charset val="204"/>
      </rPr>
      <t>Sony HQ1 DSP</t>
    </r>
    <r>
      <rPr>
        <sz val="8"/>
        <rFont val="Arial"/>
        <family val="2"/>
        <charset val="204"/>
      </rPr>
      <t xml:space="preserve">, </t>
    </r>
    <r>
      <rPr>
        <b/>
        <sz val="8"/>
        <rFont val="Arial"/>
        <family val="2"/>
        <charset val="204"/>
      </rPr>
      <t>540 ТВЛ</t>
    </r>
    <r>
      <rPr>
        <sz val="8"/>
        <rFont val="Arial"/>
        <family val="2"/>
        <charset val="204"/>
      </rPr>
      <t>, BLC, AGC, 0.3/0.03 лк (F1.2),</t>
    </r>
    <r>
      <rPr>
        <b/>
        <sz val="8"/>
        <rFont val="Arial"/>
        <family val="2"/>
        <charset val="204"/>
      </rPr>
      <t xml:space="preserve"> день/ночь</t>
    </r>
    <r>
      <rPr>
        <sz val="8"/>
        <rFont val="Arial"/>
        <family val="2"/>
        <charset val="204"/>
      </rPr>
      <t xml:space="preserve"> (электрон.), S/N&gt;48 дБ, DC/VD, 57x66x121, ~100-250VAC, 4.5Вт</t>
    </r>
  </si>
  <si>
    <r>
      <t>Infinit</t>
    </r>
    <r>
      <rPr>
        <b/>
        <i/>
        <sz val="8"/>
        <color indexed="16"/>
        <rFont val="Arial"/>
        <family val="2"/>
        <charset val="204"/>
      </rPr>
      <t>y</t>
    </r>
    <r>
      <rPr>
        <b/>
        <sz val="8"/>
        <color indexed="16"/>
        <rFont val="Arial"/>
        <family val="2"/>
        <charset val="204"/>
      </rPr>
      <t xml:space="preserve"> </t>
    </r>
    <r>
      <rPr>
        <b/>
        <sz val="8"/>
        <rFont val="Arial"/>
        <family val="2"/>
        <charset val="204"/>
      </rPr>
      <t>QC-DN600SDV</t>
    </r>
  </si>
  <si>
    <r>
      <t xml:space="preserve">1/3" Sony De CCD, V6 DSP, </t>
    </r>
    <r>
      <rPr>
        <b/>
        <sz val="8"/>
        <color indexed="16"/>
        <rFont val="Arial"/>
        <family val="2"/>
        <charset val="204"/>
      </rPr>
      <t>600 ТВЛ</t>
    </r>
    <r>
      <rPr>
        <sz val="8"/>
        <rFont val="Arial"/>
        <family val="2"/>
        <charset val="204"/>
      </rPr>
      <t>, BLC, DNR, защита от мерцания, AGC, 0.3/0.03 лк (F1.2),</t>
    </r>
    <r>
      <rPr>
        <b/>
        <sz val="8"/>
        <rFont val="Arial"/>
        <family val="2"/>
        <charset val="204"/>
      </rPr>
      <t xml:space="preserve"> день/ночь</t>
    </r>
    <r>
      <rPr>
        <sz val="8"/>
        <rFont val="Arial"/>
        <family val="2"/>
        <charset val="204"/>
      </rPr>
      <t xml:space="preserve"> (электрон.), S/N&gt;48 дБ, DC/VD, 57x66x121, </t>
    </r>
    <r>
      <rPr>
        <sz val="8"/>
        <color indexed="8"/>
        <rFont val="Arial"/>
        <family val="2"/>
        <charset val="204"/>
      </rPr>
      <t>DC 11-28В / AC 20-29В</t>
    </r>
  </si>
  <si>
    <r>
      <t>Infinit</t>
    </r>
    <r>
      <rPr>
        <b/>
        <i/>
        <sz val="8"/>
        <color indexed="10"/>
        <rFont val="Arial"/>
        <family val="2"/>
        <charset val="204"/>
      </rPr>
      <t>y</t>
    </r>
    <r>
      <rPr>
        <b/>
        <sz val="8"/>
        <color indexed="10"/>
        <rFont val="Arial"/>
        <family val="2"/>
        <charset val="204"/>
      </rPr>
      <t xml:space="preserve"> </t>
    </r>
    <r>
      <rPr>
        <b/>
        <sz val="8"/>
        <rFont val="Arial"/>
        <family val="2"/>
        <charset val="204"/>
      </rPr>
      <t>QC-</t>
    </r>
    <r>
      <rPr>
        <b/>
        <sz val="8"/>
        <color indexed="10"/>
        <rFont val="Arial"/>
        <family val="2"/>
        <charset val="204"/>
      </rPr>
      <t>T</t>
    </r>
    <r>
      <rPr>
        <b/>
        <sz val="8"/>
        <rFont val="Arial"/>
        <family val="2"/>
        <charset val="204"/>
      </rPr>
      <t>DN600SDV</t>
    </r>
  </si>
  <si>
    <r>
      <t xml:space="preserve">1/3" 1/3" Sony De CCD, V6 DSP, </t>
    </r>
    <r>
      <rPr>
        <b/>
        <sz val="8"/>
        <color indexed="10"/>
        <rFont val="Arial"/>
        <family val="2"/>
        <charset val="204"/>
      </rPr>
      <t>600 /680</t>
    </r>
    <r>
      <rPr>
        <b/>
        <sz val="8"/>
        <color indexed="8"/>
        <rFont val="Arial"/>
        <family val="2"/>
        <charset val="204"/>
      </rPr>
      <t xml:space="preserve"> </t>
    </r>
    <r>
      <rPr>
        <sz val="8"/>
        <color indexed="8"/>
        <rFont val="Arial"/>
        <family val="2"/>
        <charset val="204"/>
      </rPr>
      <t>ТВЛ</t>
    </r>
    <r>
      <rPr>
        <sz val="8"/>
        <rFont val="Arial"/>
        <family val="2"/>
        <charset val="204"/>
      </rPr>
      <t>, BLC, DNR, защита от мерцания, AGC, 0.3/0.03 лк (F1.2),</t>
    </r>
    <r>
      <rPr>
        <b/>
        <sz val="8"/>
        <rFont val="Arial"/>
        <family val="2"/>
        <charset val="204"/>
      </rPr>
      <t xml:space="preserve"> день/ночь </t>
    </r>
    <r>
      <rPr>
        <sz val="8"/>
        <rFont val="Arial"/>
        <family val="2"/>
        <charset val="204"/>
      </rPr>
      <t>(</t>
    </r>
    <r>
      <rPr>
        <b/>
        <sz val="8"/>
        <color indexed="10"/>
        <rFont val="Arial"/>
        <family val="2"/>
        <charset val="204"/>
      </rPr>
      <t>мех. IR-фильтр</t>
    </r>
    <r>
      <rPr>
        <sz val="8"/>
        <rFont val="Arial"/>
        <family val="2"/>
        <charset val="204"/>
      </rPr>
      <t xml:space="preserve">), S/N&gt;48 дБ, DC/VD, 57x66x121, </t>
    </r>
    <r>
      <rPr>
        <sz val="8"/>
        <color indexed="8"/>
        <rFont val="Arial"/>
        <family val="2"/>
        <charset val="204"/>
      </rPr>
      <t>питание DC 11-28В / AC 20-29В</t>
    </r>
  </si>
  <si>
    <r>
      <t>Infinit</t>
    </r>
    <r>
      <rPr>
        <b/>
        <i/>
        <sz val="8"/>
        <color indexed="10"/>
        <rFont val="Arial Cyr"/>
        <family val="2"/>
        <charset val="204"/>
      </rPr>
      <t>y</t>
    </r>
    <r>
      <rPr>
        <b/>
        <sz val="8"/>
        <color indexed="10"/>
        <rFont val="Arial Cyr"/>
        <family val="2"/>
        <charset val="204"/>
      </rPr>
      <t xml:space="preserve"> </t>
    </r>
    <r>
      <rPr>
        <b/>
        <sz val="8"/>
        <rFont val="Arial Cyr"/>
        <charset val="204"/>
      </rPr>
      <t>CX-DDN630SD</t>
    </r>
  </si>
  <si>
    <r>
      <t>Цветная миниатюрная видеокамера с функцией день-ночь</t>
    </r>
    <r>
      <rPr>
        <sz val="8"/>
        <color indexed="8"/>
        <rFont val="Arial"/>
        <family val="2"/>
        <charset val="204"/>
      </rPr>
      <t xml:space="preserve"> (электрон.)</t>
    </r>
    <r>
      <rPr>
        <sz val="8"/>
        <rFont val="Arial"/>
        <family val="2"/>
        <charset val="204"/>
      </rPr>
      <t>,</t>
    </r>
    <r>
      <rPr>
        <b/>
        <sz val="8"/>
        <rFont val="Arial"/>
        <family val="2"/>
        <charset val="204"/>
      </rPr>
      <t xml:space="preserve"> </t>
    </r>
    <r>
      <rPr>
        <sz val="8"/>
        <rFont val="Arial"/>
        <family val="2"/>
        <charset val="204"/>
      </rPr>
      <t xml:space="preserve">1/3" Sony SuperHAD II CCD, </t>
    </r>
    <r>
      <rPr>
        <sz val="8"/>
        <color indexed="8"/>
        <rFont val="Arial"/>
        <family val="2"/>
        <charset val="204"/>
      </rPr>
      <t>Nextchip  DSP</t>
    </r>
    <r>
      <rPr>
        <sz val="8"/>
        <rFont val="Arial"/>
        <family val="2"/>
        <charset val="204"/>
      </rPr>
      <t xml:space="preserve">, </t>
    </r>
    <r>
      <rPr>
        <b/>
        <sz val="8"/>
        <color indexed="10"/>
        <rFont val="Arial"/>
        <family val="2"/>
        <charset val="204"/>
      </rPr>
      <t>630ТВЛ</t>
    </r>
    <r>
      <rPr>
        <b/>
        <sz val="8"/>
        <rFont val="Arial"/>
        <family val="2"/>
        <charset val="204"/>
      </rPr>
      <t xml:space="preserve"> </t>
    </r>
    <r>
      <rPr>
        <sz val="8"/>
        <rFont val="Arial"/>
        <family val="2"/>
        <charset val="204"/>
      </rPr>
      <t xml:space="preserve">цвет, D-WDR, BLC, </t>
    </r>
    <r>
      <rPr>
        <b/>
        <sz val="8"/>
        <rFont val="Arial"/>
        <family val="2"/>
        <charset val="204"/>
      </rPr>
      <t xml:space="preserve">0.15лк </t>
    </r>
    <r>
      <rPr>
        <sz val="8"/>
        <rFont val="Arial"/>
        <family val="2"/>
        <charset val="204"/>
      </rPr>
      <t xml:space="preserve">(F1.2), S/N&gt;50дБ, DC, </t>
    </r>
    <r>
      <rPr>
        <b/>
        <sz val="8"/>
        <rFont val="Arial"/>
        <family val="2"/>
        <charset val="204"/>
      </rPr>
      <t>34x34x60</t>
    </r>
    <r>
      <rPr>
        <sz val="8"/>
        <rFont val="Arial"/>
        <family val="2"/>
        <charset val="204"/>
      </rPr>
      <t xml:space="preserve">, 350г, -12В, 150мА, </t>
    </r>
    <r>
      <rPr>
        <b/>
        <sz val="8"/>
        <rFont val="Arial"/>
        <family val="2"/>
        <charset val="204"/>
      </rPr>
      <t>кронштейн в комплекте</t>
    </r>
  </si>
  <si>
    <r>
      <t>Infinit</t>
    </r>
    <r>
      <rPr>
        <b/>
        <i/>
        <sz val="8"/>
        <color indexed="10"/>
        <rFont val="Arial"/>
        <family val="2"/>
        <charset val="204"/>
      </rPr>
      <t>y</t>
    </r>
    <r>
      <rPr>
        <b/>
        <sz val="8"/>
        <color indexed="10"/>
        <rFont val="Arial"/>
        <family val="2"/>
        <charset val="204"/>
      </rPr>
      <t xml:space="preserve"> </t>
    </r>
    <r>
      <rPr>
        <b/>
        <sz val="8"/>
        <rFont val="Arial"/>
        <family val="2"/>
        <charset val="204"/>
      </rPr>
      <t>SR-</t>
    </r>
    <r>
      <rPr>
        <b/>
        <sz val="8"/>
        <color indexed="10"/>
        <rFont val="Arial"/>
        <family val="2"/>
        <charset val="204"/>
      </rPr>
      <t>T</t>
    </r>
    <r>
      <rPr>
        <b/>
        <sz val="8"/>
        <rFont val="Arial"/>
        <family val="2"/>
        <charset val="204"/>
      </rPr>
      <t>DN650ED</t>
    </r>
  </si>
  <si>
    <r>
      <t xml:space="preserve">1/3" </t>
    </r>
    <r>
      <rPr>
        <b/>
        <sz val="8"/>
        <rFont val="Arial"/>
        <family val="2"/>
        <charset val="204"/>
      </rPr>
      <t>Sony 960H CCD, Sony Effio-E DSP</t>
    </r>
    <r>
      <rPr>
        <sz val="8"/>
        <rFont val="Arial"/>
        <family val="2"/>
        <charset val="204"/>
      </rPr>
      <t xml:space="preserve">, </t>
    </r>
    <r>
      <rPr>
        <b/>
        <sz val="8"/>
        <color indexed="10"/>
        <rFont val="Arial"/>
        <family val="2"/>
        <charset val="204"/>
      </rPr>
      <t>650 /700</t>
    </r>
    <r>
      <rPr>
        <b/>
        <sz val="8"/>
        <color indexed="8"/>
        <rFont val="Arial"/>
        <family val="2"/>
        <charset val="204"/>
      </rPr>
      <t xml:space="preserve"> </t>
    </r>
    <r>
      <rPr>
        <sz val="8"/>
        <color indexed="8"/>
        <rFont val="Arial"/>
        <family val="2"/>
        <charset val="204"/>
      </rPr>
      <t>ТВЛ</t>
    </r>
    <r>
      <rPr>
        <sz val="8"/>
        <rFont val="Arial"/>
        <family val="2"/>
        <charset val="204"/>
      </rPr>
      <t xml:space="preserve">, BLC, AGC, 0.25 лк (F1.2), </t>
    </r>
    <r>
      <rPr>
        <b/>
        <sz val="8"/>
        <rFont val="Arial"/>
        <family val="2"/>
        <charset val="204"/>
      </rPr>
      <t>день/ночь</t>
    </r>
    <r>
      <rPr>
        <sz val="8"/>
        <rFont val="Arial"/>
        <family val="2"/>
        <charset val="204"/>
      </rPr>
      <t xml:space="preserve"> (</t>
    </r>
    <r>
      <rPr>
        <b/>
        <sz val="8"/>
        <color indexed="10"/>
        <rFont val="Arial"/>
        <family val="2"/>
        <charset val="204"/>
      </rPr>
      <t>мех. IR-фильтр</t>
    </r>
    <r>
      <rPr>
        <sz val="8"/>
        <rFont val="Arial"/>
        <family val="2"/>
        <charset val="204"/>
      </rPr>
      <t xml:space="preserve">), 2D DNR, зеркальное отображение, 4 приватные зоны, детектор движения, S/N&gt;50 дБ, DC/VD, 56x66x120, </t>
    </r>
    <r>
      <rPr>
        <sz val="8"/>
        <color indexed="8"/>
        <rFont val="Arial"/>
        <family val="2"/>
        <charset val="204"/>
      </rPr>
      <t>DC 12В / AC 24В</t>
    </r>
    <r>
      <rPr>
        <sz val="8"/>
        <rFont val="Arial"/>
        <family val="2"/>
        <charset val="204"/>
      </rPr>
      <t>, 3Вт</t>
    </r>
  </si>
  <si>
    <r>
      <t>Infinit</t>
    </r>
    <r>
      <rPr>
        <b/>
        <i/>
        <sz val="8"/>
        <color indexed="10"/>
        <rFont val="Arial Cyr"/>
        <family val="2"/>
        <charset val="204"/>
      </rPr>
      <t>y</t>
    </r>
    <r>
      <rPr>
        <b/>
        <sz val="8"/>
        <color indexed="10"/>
        <rFont val="Arial Cyr"/>
        <family val="2"/>
        <charset val="204"/>
      </rPr>
      <t xml:space="preserve"> </t>
    </r>
    <r>
      <rPr>
        <b/>
        <sz val="8"/>
        <rFont val="Arial CYR"/>
        <family val="2"/>
        <charset val="204"/>
      </rPr>
      <t>SR-WDN</t>
    </r>
    <r>
      <rPr>
        <b/>
        <sz val="8"/>
        <color indexed="10"/>
        <rFont val="Arial Cyr"/>
        <family val="2"/>
        <charset val="204"/>
      </rPr>
      <t>650</t>
    </r>
    <r>
      <rPr>
        <b/>
        <sz val="8"/>
        <rFont val="Arial CYR"/>
        <family val="2"/>
        <charset val="204"/>
      </rPr>
      <t>SD</t>
    </r>
  </si>
  <si>
    <r>
      <t>Цветная видеокамера с функцией день-ночь</t>
    </r>
    <r>
      <rPr>
        <sz val="8"/>
        <color indexed="8"/>
        <rFont val="Arial"/>
        <family val="2"/>
        <charset val="204"/>
      </rPr>
      <t xml:space="preserve"> (электрон.), </t>
    </r>
    <r>
      <rPr>
        <sz val="8"/>
        <rFont val="Arial"/>
        <family val="2"/>
        <charset val="204"/>
      </rPr>
      <t xml:space="preserve">1/3" Sony SuperHAD II CCD, </t>
    </r>
    <r>
      <rPr>
        <b/>
        <sz val="8"/>
        <color indexed="8"/>
        <rFont val="Arial Cyr"/>
        <family val="2"/>
        <charset val="204"/>
      </rPr>
      <t>Infinity II DSP</t>
    </r>
    <r>
      <rPr>
        <sz val="8"/>
        <color indexed="8"/>
        <rFont val="Arial Cyr"/>
        <family val="2"/>
        <charset val="204"/>
      </rPr>
      <t>,</t>
    </r>
    <r>
      <rPr>
        <b/>
        <sz val="8"/>
        <color indexed="10"/>
        <rFont val="Arial Cyr"/>
        <family val="2"/>
        <charset val="204"/>
      </rPr>
      <t xml:space="preserve"> 650 /700</t>
    </r>
    <r>
      <rPr>
        <b/>
        <sz val="8"/>
        <rFont val="Arial CYR"/>
        <family val="2"/>
        <charset val="204"/>
      </rPr>
      <t xml:space="preserve"> </t>
    </r>
    <r>
      <rPr>
        <sz val="8"/>
        <rFont val="Arial Cyr"/>
        <family val="2"/>
        <charset val="204"/>
      </rPr>
      <t xml:space="preserve">ТВЛ, </t>
    </r>
    <r>
      <rPr>
        <b/>
        <sz val="8"/>
        <rFont val="Arial CYR"/>
        <family val="2"/>
        <charset val="204"/>
      </rPr>
      <t>3D-DNR</t>
    </r>
    <r>
      <rPr>
        <sz val="8"/>
        <rFont val="Arial Cyr"/>
        <family val="2"/>
        <charset val="204"/>
      </rPr>
      <t xml:space="preserve">, </t>
    </r>
    <r>
      <rPr>
        <b/>
        <sz val="8"/>
        <rFont val="Arial CYR"/>
        <family val="2"/>
        <charset val="204"/>
      </rPr>
      <t>DIS</t>
    </r>
    <r>
      <rPr>
        <sz val="8"/>
        <rFont val="Arial Cyr"/>
        <family val="2"/>
        <charset val="204"/>
      </rPr>
      <t xml:space="preserve">, </t>
    </r>
    <r>
      <rPr>
        <b/>
        <sz val="8"/>
        <rFont val="Arial CYR"/>
        <family val="2"/>
        <charset val="204"/>
      </rPr>
      <t xml:space="preserve">HLC, </t>
    </r>
    <r>
      <rPr>
        <b/>
        <sz val="8"/>
        <color indexed="10"/>
        <rFont val="Arial Cyr"/>
        <family val="2"/>
        <charset val="204"/>
      </rPr>
      <t>WDR</t>
    </r>
    <r>
      <rPr>
        <sz val="8"/>
        <color indexed="8"/>
        <rFont val="Arial Cyr"/>
        <family val="2"/>
        <charset val="204"/>
      </rPr>
      <t>,</t>
    </r>
    <r>
      <rPr>
        <b/>
        <sz val="8"/>
        <rFont val="Arial CYR"/>
        <family val="2"/>
        <charset val="204"/>
      </rPr>
      <t xml:space="preserve"> ECLPS,</t>
    </r>
    <r>
      <rPr>
        <sz val="8"/>
        <rFont val="Arial Cyr"/>
        <family val="2"/>
        <charset val="204"/>
      </rPr>
      <t xml:space="preserve">, AGC, 0.05 (цв)/0.0001 лк (sens-up) (F1.2), OSD, зеркальное отображение, </t>
    </r>
    <r>
      <rPr>
        <sz val="8"/>
        <color indexed="8"/>
        <rFont val="Arial Cyr"/>
        <family val="2"/>
        <charset val="204"/>
      </rPr>
      <t>детектор движения 8 зон, 8 зон маскирования, цировая стабилизация изображения</t>
    </r>
    <r>
      <rPr>
        <sz val="8"/>
        <rFont val="Arial Cyr"/>
        <family val="2"/>
        <charset val="204"/>
      </rPr>
      <t>, S/N&gt;52 дБ, DC, 55x64x116, DC 12В / AC 24В, 3.5Вт</t>
    </r>
  </si>
  <si>
    <r>
      <t>Infinit</t>
    </r>
    <r>
      <rPr>
        <b/>
        <i/>
        <sz val="8"/>
        <color indexed="10"/>
        <rFont val="Arial"/>
        <family val="2"/>
        <charset val="204"/>
      </rPr>
      <t>y</t>
    </r>
    <r>
      <rPr>
        <b/>
        <sz val="8"/>
        <color indexed="10"/>
        <rFont val="Arial"/>
        <family val="2"/>
        <charset val="204"/>
      </rPr>
      <t xml:space="preserve"> </t>
    </r>
    <r>
      <rPr>
        <b/>
        <sz val="8"/>
        <rFont val="Arial"/>
        <family val="2"/>
        <charset val="204"/>
      </rPr>
      <t>SR-</t>
    </r>
    <r>
      <rPr>
        <b/>
        <sz val="8"/>
        <color indexed="10"/>
        <rFont val="Arial"/>
        <family val="2"/>
        <charset val="204"/>
      </rPr>
      <t>T</t>
    </r>
    <r>
      <rPr>
        <b/>
        <sz val="8"/>
        <rFont val="Arial"/>
        <family val="2"/>
        <charset val="204"/>
      </rPr>
      <t>WDN620SA</t>
    </r>
  </si>
  <si>
    <r>
      <t>1/3" Sony SuperHAD II CCD,</t>
    </r>
    <r>
      <rPr>
        <b/>
        <sz val="8"/>
        <rFont val="Arial"/>
        <family val="2"/>
        <charset val="204"/>
      </rPr>
      <t xml:space="preserve"> </t>
    </r>
    <r>
      <rPr>
        <b/>
        <sz val="8"/>
        <color indexed="8"/>
        <rFont val="Arial"/>
        <family val="2"/>
        <charset val="204"/>
      </rPr>
      <t>Infinity DSP</t>
    </r>
    <r>
      <rPr>
        <sz val="8"/>
        <color indexed="8"/>
        <rFont val="Arial"/>
        <family val="2"/>
        <charset val="204"/>
      </rPr>
      <t>,</t>
    </r>
    <r>
      <rPr>
        <b/>
        <sz val="8"/>
        <color indexed="10"/>
        <rFont val="Arial"/>
        <family val="2"/>
        <charset val="204"/>
      </rPr>
      <t xml:space="preserve"> 620 /700</t>
    </r>
    <r>
      <rPr>
        <sz val="8"/>
        <color indexed="8"/>
        <rFont val="Arial"/>
        <family val="2"/>
        <charset val="204"/>
      </rPr>
      <t xml:space="preserve"> ТВЛ,</t>
    </r>
    <r>
      <rPr>
        <sz val="8"/>
        <rFont val="Arial"/>
        <family val="2"/>
        <charset val="204"/>
      </rPr>
      <t xml:space="preserve"> </t>
    </r>
    <r>
      <rPr>
        <b/>
        <sz val="8"/>
        <rFont val="Arial"/>
        <family val="2"/>
        <charset val="204"/>
      </rPr>
      <t>3D-DNR</t>
    </r>
    <r>
      <rPr>
        <sz val="8"/>
        <rFont val="Arial"/>
        <family val="2"/>
        <charset val="204"/>
      </rPr>
      <t xml:space="preserve">, </t>
    </r>
    <r>
      <rPr>
        <b/>
        <sz val="8"/>
        <rFont val="Arial"/>
        <family val="2"/>
        <charset val="204"/>
      </rPr>
      <t>DIS</t>
    </r>
    <r>
      <rPr>
        <sz val="8"/>
        <rFont val="Arial"/>
        <family val="2"/>
        <charset val="204"/>
      </rPr>
      <t xml:space="preserve">, </t>
    </r>
    <r>
      <rPr>
        <b/>
        <sz val="8"/>
        <rFont val="Arial"/>
        <family val="2"/>
        <charset val="204"/>
      </rPr>
      <t>HLC</t>
    </r>
    <r>
      <rPr>
        <sz val="8"/>
        <rFont val="Arial"/>
        <family val="2"/>
        <charset val="204"/>
      </rPr>
      <t>,</t>
    </r>
    <r>
      <rPr>
        <b/>
        <sz val="8"/>
        <rFont val="Arial"/>
        <family val="2"/>
        <charset val="204"/>
      </rPr>
      <t xml:space="preserve"> ECLPS</t>
    </r>
    <r>
      <rPr>
        <sz val="8"/>
        <rFont val="Arial"/>
        <family val="2"/>
        <charset val="204"/>
      </rPr>
      <t xml:space="preserve">, AGC, 0.05(цв)/0.0001(sens-up)лк (F1.2), </t>
    </r>
    <r>
      <rPr>
        <b/>
        <sz val="8"/>
        <color indexed="8"/>
        <rFont val="Arial"/>
        <family val="2"/>
        <charset val="204"/>
      </rPr>
      <t xml:space="preserve"> день/ночь </t>
    </r>
    <r>
      <rPr>
        <sz val="8"/>
        <color indexed="8"/>
        <rFont val="Arial"/>
        <family val="2"/>
        <charset val="204"/>
      </rPr>
      <t>(</t>
    </r>
    <r>
      <rPr>
        <b/>
        <sz val="8"/>
        <color indexed="10"/>
        <rFont val="Arial"/>
        <family val="2"/>
        <charset val="204"/>
      </rPr>
      <t>мех. IR-фильтр</t>
    </r>
    <r>
      <rPr>
        <sz val="8"/>
        <color indexed="8"/>
        <rFont val="Arial"/>
        <family val="2"/>
        <charset val="204"/>
      </rPr>
      <t>)</t>
    </r>
    <r>
      <rPr>
        <sz val="8"/>
        <rFont val="Arial"/>
        <family val="2"/>
        <charset val="204"/>
      </rPr>
      <t xml:space="preserve">, </t>
    </r>
    <r>
      <rPr>
        <b/>
        <sz val="8"/>
        <color indexed="10"/>
        <rFont val="Arial"/>
        <family val="2"/>
        <charset val="204"/>
      </rPr>
      <t>WDR</t>
    </r>
    <r>
      <rPr>
        <sz val="8"/>
        <color indexed="8"/>
        <rFont val="Arial"/>
        <family val="2"/>
        <charset val="204"/>
      </rPr>
      <t xml:space="preserve">, </t>
    </r>
    <r>
      <rPr>
        <sz val="8"/>
        <rFont val="Arial"/>
        <family val="2"/>
        <charset val="204"/>
      </rPr>
      <t xml:space="preserve">OSD, зеркальное отображение, </t>
    </r>
    <r>
      <rPr>
        <sz val="8"/>
        <color indexed="8"/>
        <rFont val="Arial"/>
        <family val="2"/>
        <charset val="204"/>
      </rPr>
      <t>детектор движения 8 зон, 8 зон маскирования, цировая стабилизация изображения</t>
    </r>
    <r>
      <rPr>
        <sz val="8"/>
        <rFont val="Arial"/>
        <family val="2"/>
        <charset val="204"/>
      </rPr>
      <t>, S/N&gt;52 дБ, DC, 55x64x116,  AC 230В, 3.5Вт</t>
    </r>
  </si>
  <si>
    <r>
      <t>Infinit</t>
    </r>
    <r>
      <rPr>
        <b/>
        <i/>
        <sz val="8"/>
        <color indexed="10"/>
        <rFont val="Arial"/>
        <family val="2"/>
        <charset val="204"/>
      </rPr>
      <t>y</t>
    </r>
    <r>
      <rPr>
        <b/>
        <sz val="8"/>
        <color indexed="10"/>
        <rFont val="Arial"/>
        <family val="2"/>
        <charset val="204"/>
      </rPr>
      <t xml:space="preserve"> </t>
    </r>
    <r>
      <rPr>
        <b/>
        <sz val="8"/>
        <rFont val="Arial"/>
        <family val="2"/>
        <charset val="204"/>
      </rPr>
      <t>SR-</t>
    </r>
    <r>
      <rPr>
        <b/>
        <sz val="8"/>
        <color indexed="10"/>
        <rFont val="Arial"/>
        <family val="2"/>
        <charset val="204"/>
      </rPr>
      <t>T</t>
    </r>
    <r>
      <rPr>
        <b/>
        <sz val="8"/>
        <rFont val="Arial"/>
        <family val="2"/>
        <charset val="204"/>
      </rPr>
      <t>WDN620SD</t>
    </r>
  </si>
  <si>
    <r>
      <t>1/3" Sony SuperHAD II CCD,</t>
    </r>
    <r>
      <rPr>
        <b/>
        <sz val="8"/>
        <rFont val="Arial"/>
        <family val="2"/>
        <charset val="204"/>
      </rPr>
      <t xml:space="preserve"> </t>
    </r>
    <r>
      <rPr>
        <b/>
        <sz val="8"/>
        <color indexed="8"/>
        <rFont val="Arial"/>
        <family val="2"/>
        <charset val="204"/>
      </rPr>
      <t>Infinity DSP</t>
    </r>
    <r>
      <rPr>
        <sz val="8"/>
        <color indexed="8"/>
        <rFont val="Arial"/>
        <family val="2"/>
        <charset val="204"/>
      </rPr>
      <t>,</t>
    </r>
    <r>
      <rPr>
        <b/>
        <sz val="8"/>
        <color indexed="10"/>
        <rFont val="Arial"/>
        <family val="2"/>
        <charset val="204"/>
      </rPr>
      <t xml:space="preserve"> 620 /700</t>
    </r>
    <r>
      <rPr>
        <sz val="8"/>
        <color indexed="8"/>
        <rFont val="Arial"/>
        <family val="2"/>
        <charset val="204"/>
      </rPr>
      <t xml:space="preserve"> ТВЛ,</t>
    </r>
    <r>
      <rPr>
        <sz val="8"/>
        <rFont val="Arial"/>
        <family val="2"/>
        <charset val="204"/>
      </rPr>
      <t xml:space="preserve"> </t>
    </r>
    <r>
      <rPr>
        <b/>
        <sz val="8"/>
        <rFont val="Arial"/>
        <family val="2"/>
        <charset val="204"/>
      </rPr>
      <t>3D-DNR</t>
    </r>
    <r>
      <rPr>
        <sz val="8"/>
        <rFont val="Arial"/>
        <family val="2"/>
        <charset val="204"/>
      </rPr>
      <t xml:space="preserve">, </t>
    </r>
    <r>
      <rPr>
        <b/>
        <sz val="8"/>
        <rFont val="Arial"/>
        <family val="2"/>
        <charset val="204"/>
      </rPr>
      <t>DIS</t>
    </r>
    <r>
      <rPr>
        <sz val="8"/>
        <rFont val="Arial"/>
        <family val="2"/>
        <charset val="204"/>
      </rPr>
      <t xml:space="preserve">, </t>
    </r>
    <r>
      <rPr>
        <b/>
        <sz val="8"/>
        <rFont val="Arial"/>
        <family val="2"/>
        <charset val="204"/>
      </rPr>
      <t>HLC</t>
    </r>
    <r>
      <rPr>
        <sz val="8"/>
        <rFont val="Arial"/>
        <family val="2"/>
        <charset val="204"/>
      </rPr>
      <t>,</t>
    </r>
    <r>
      <rPr>
        <b/>
        <sz val="8"/>
        <rFont val="Arial"/>
        <family val="2"/>
        <charset val="204"/>
      </rPr>
      <t xml:space="preserve"> ECLPS</t>
    </r>
    <r>
      <rPr>
        <sz val="8"/>
        <rFont val="Arial"/>
        <family val="2"/>
        <charset val="204"/>
      </rPr>
      <t xml:space="preserve">, AGC, 0.05(цв)/0.0001(sens-up)лк (F1.2), </t>
    </r>
    <r>
      <rPr>
        <b/>
        <sz val="8"/>
        <color indexed="8"/>
        <rFont val="Arial"/>
        <family val="2"/>
        <charset val="204"/>
      </rPr>
      <t xml:space="preserve"> день/ночь </t>
    </r>
    <r>
      <rPr>
        <sz val="8"/>
        <color indexed="8"/>
        <rFont val="Arial"/>
        <family val="2"/>
        <charset val="204"/>
      </rPr>
      <t>(</t>
    </r>
    <r>
      <rPr>
        <b/>
        <sz val="8"/>
        <color indexed="10"/>
        <rFont val="Arial"/>
        <family val="2"/>
        <charset val="204"/>
      </rPr>
      <t>мех. IR-фильтр</t>
    </r>
    <r>
      <rPr>
        <sz val="8"/>
        <color indexed="8"/>
        <rFont val="Arial"/>
        <family val="2"/>
        <charset val="204"/>
      </rPr>
      <t>)</t>
    </r>
    <r>
      <rPr>
        <sz val="8"/>
        <rFont val="Arial"/>
        <family val="2"/>
        <charset val="204"/>
      </rPr>
      <t xml:space="preserve">, </t>
    </r>
    <r>
      <rPr>
        <b/>
        <sz val="8"/>
        <color indexed="10"/>
        <rFont val="Arial"/>
        <family val="2"/>
        <charset val="204"/>
      </rPr>
      <t>WDR</t>
    </r>
    <r>
      <rPr>
        <sz val="8"/>
        <color indexed="8"/>
        <rFont val="Arial"/>
        <family val="2"/>
        <charset val="204"/>
      </rPr>
      <t xml:space="preserve">, </t>
    </r>
    <r>
      <rPr>
        <sz val="8"/>
        <rFont val="Arial"/>
        <family val="2"/>
        <charset val="204"/>
      </rPr>
      <t xml:space="preserve">OSD, зеркальное отображение, </t>
    </r>
    <r>
      <rPr>
        <sz val="8"/>
        <color indexed="8"/>
        <rFont val="Arial"/>
        <family val="2"/>
        <charset val="204"/>
      </rPr>
      <t>детектор движения 8 зон, 8 зон маскирования, цировая стабилизация изображения</t>
    </r>
    <r>
      <rPr>
        <sz val="8"/>
        <rFont val="Arial"/>
        <family val="2"/>
        <charset val="204"/>
      </rPr>
      <t>, S/N&gt;52 дБ, DC, 55x64x116, питание DC 12В / AC 24В, 3.5Вт</t>
    </r>
  </si>
  <si>
    <r>
      <t>Infinit</t>
    </r>
    <r>
      <rPr>
        <b/>
        <i/>
        <sz val="8"/>
        <color indexed="10"/>
        <rFont val="Arial"/>
        <family val="2"/>
        <charset val="204"/>
      </rPr>
      <t>y</t>
    </r>
    <r>
      <rPr>
        <b/>
        <sz val="8"/>
        <color indexed="10"/>
        <rFont val="Arial"/>
        <family val="2"/>
        <charset val="204"/>
      </rPr>
      <t xml:space="preserve"> </t>
    </r>
    <r>
      <rPr>
        <b/>
        <sz val="8"/>
        <rFont val="Arial"/>
        <family val="2"/>
        <charset val="204"/>
      </rPr>
      <t>CHR-I</t>
    </r>
    <r>
      <rPr>
        <b/>
        <sz val="8"/>
        <color indexed="10"/>
        <rFont val="Arial"/>
        <family val="2"/>
        <charset val="204"/>
      </rPr>
      <t>T</t>
    </r>
    <r>
      <rPr>
        <b/>
        <sz val="8"/>
        <color indexed="12"/>
        <rFont val="Arial"/>
        <family val="2"/>
        <charset val="204"/>
      </rPr>
      <t>W</t>
    </r>
    <r>
      <rPr>
        <b/>
        <sz val="8"/>
        <color indexed="10"/>
        <rFont val="Arial"/>
        <family val="2"/>
        <charset val="204"/>
      </rPr>
      <t>650</t>
    </r>
    <r>
      <rPr>
        <b/>
        <sz val="8"/>
        <color indexed="8"/>
        <rFont val="Arial"/>
        <family val="2"/>
        <charset val="204"/>
      </rPr>
      <t>E</t>
    </r>
    <r>
      <rPr>
        <b/>
        <sz val="8"/>
        <rFont val="Arial"/>
        <family val="2"/>
        <charset val="204"/>
      </rPr>
      <t>FA</t>
    </r>
  </si>
  <si>
    <r>
      <t xml:space="preserve">Профессиональная </t>
    </r>
    <r>
      <rPr>
        <b/>
        <sz val="8"/>
        <color indexed="10"/>
        <rFont val="Arial"/>
        <family val="2"/>
        <charset val="204"/>
      </rPr>
      <t>интеллектуальная</t>
    </r>
    <r>
      <rPr>
        <b/>
        <sz val="8"/>
        <color indexed="8"/>
        <rFont val="Arial"/>
        <family val="2"/>
        <charset val="204"/>
      </rPr>
      <t xml:space="preserve"> </t>
    </r>
    <r>
      <rPr>
        <sz val="8"/>
        <color indexed="8"/>
        <rFont val="Arial"/>
        <family val="2"/>
        <charset val="204"/>
      </rPr>
      <t>видеокамера</t>
    </r>
    <r>
      <rPr>
        <b/>
        <sz val="8"/>
        <color indexed="8"/>
        <rFont val="Arial"/>
        <family val="2"/>
        <charset val="204"/>
      </rPr>
      <t xml:space="preserve"> день/ночь</t>
    </r>
    <r>
      <rPr>
        <sz val="8"/>
        <color indexed="8"/>
        <rFont val="Arial"/>
        <family val="2"/>
        <charset val="204"/>
      </rPr>
      <t xml:space="preserve"> (</t>
    </r>
    <r>
      <rPr>
        <b/>
        <sz val="8"/>
        <color indexed="10"/>
        <rFont val="Arial"/>
        <family val="2"/>
        <charset val="204"/>
      </rPr>
      <t>мех. IR-фильтр</t>
    </r>
    <r>
      <rPr>
        <sz val="8"/>
        <color indexed="8"/>
        <rFont val="Arial"/>
        <family val="2"/>
        <charset val="204"/>
      </rPr>
      <t>)</t>
    </r>
    <r>
      <rPr>
        <b/>
        <sz val="8"/>
        <color indexed="8"/>
        <rFont val="Arial"/>
        <family val="2"/>
        <charset val="204"/>
      </rPr>
      <t>, 1/3" Sony 960H CCD</t>
    </r>
    <r>
      <rPr>
        <sz val="8"/>
        <color indexed="8"/>
        <rFont val="Arial"/>
        <family val="2"/>
        <charset val="204"/>
      </rPr>
      <t xml:space="preserve">,  </t>
    </r>
    <r>
      <rPr>
        <b/>
        <sz val="8"/>
        <color indexed="8"/>
        <rFont val="Arial"/>
        <family val="2"/>
        <charset val="204"/>
      </rPr>
      <t>Sony Effio DSP</t>
    </r>
    <r>
      <rPr>
        <sz val="8"/>
        <color indexed="10"/>
        <rFont val="Arial"/>
        <family val="2"/>
        <charset val="204"/>
      </rPr>
      <t xml:space="preserve">, </t>
    </r>
    <r>
      <rPr>
        <b/>
        <sz val="8"/>
        <color indexed="10"/>
        <rFont val="Arial"/>
        <family val="2"/>
        <charset val="204"/>
      </rPr>
      <t>650 /700</t>
    </r>
    <r>
      <rPr>
        <sz val="8"/>
        <rFont val="Arial"/>
        <family val="2"/>
        <charset val="204"/>
      </rPr>
      <t xml:space="preserve"> ТВЛ, 0.1/0.01лк (F1.2, IR-фильтр вкл/выкл),</t>
    </r>
    <r>
      <rPr>
        <b/>
        <sz val="8"/>
        <color indexed="10"/>
        <rFont val="Arial"/>
        <family val="2"/>
        <charset val="204"/>
      </rPr>
      <t xml:space="preserve"> WDR 68дБ</t>
    </r>
    <r>
      <rPr>
        <sz val="8"/>
        <rFont val="Arial"/>
        <family val="2"/>
        <charset val="204"/>
      </rPr>
      <t xml:space="preserve">, </t>
    </r>
    <r>
      <rPr>
        <sz val="8"/>
        <color indexed="8"/>
        <rFont val="Arial"/>
        <family val="2"/>
        <charset val="204"/>
      </rPr>
      <t>3D DNR</t>
    </r>
    <r>
      <rPr>
        <sz val="8"/>
        <rFont val="Arial"/>
        <family val="2"/>
        <charset val="204"/>
      </rPr>
      <t xml:space="preserve">, BLC x6 зон с варьируемой чувствит., </t>
    </r>
    <r>
      <rPr>
        <b/>
        <sz val="8"/>
        <color indexed="10"/>
        <rFont val="Arial"/>
        <family val="2"/>
        <charset val="204"/>
      </rPr>
      <t>распознавание лиц</t>
    </r>
    <r>
      <rPr>
        <sz val="8"/>
        <rFont val="Arial"/>
        <family val="2"/>
        <charset val="204"/>
      </rPr>
      <t xml:space="preserve">, </t>
    </r>
    <r>
      <rPr>
        <b/>
        <sz val="8"/>
        <color indexed="10"/>
        <rFont val="Arial"/>
        <family val="2"/>
        <charset val="204"/>
      </rPr>
      <t>счетчик вх./выхода</t>
    </r>
    <r>
      <rPr>
        <sz val="8"/>
        <color indexed="8"/>
        <rFont val="Arial"/>
        <family val="2"/>
        <charset val="204"/>
      </rPr>
      <t>,</t>
    </r>
    <r>
      <rPr>
        <b/>
        <sz val="8"/>
        <color indexed="8"/>
        <rFont val="Arial"/>
        <family val="2"/>
        <charset val="204"/>
      </rPr>
      <t xml:space="preserve"> </t>
    </r>
    <r>
      <rPr>
        <b/>
        <sz val="8"/>
        <rFont val="Arial"/>
        <family val="2"/>
        <charset val="204"/>
      </rPr>
      <t>4 зоны маскирования</t>
    </r>
    <r>
      <rPr>
        <sz val="8"/>
        <rFont val="Arial"/>
        <family val="2"/>
        <charset val="204"/>
      </rPr>
      <t>,</t>
    </r>
    <r>
      <rPr>
        <b/>
        <sz val="8"/>
        <rFont val="Arial"/>
        <family val="2"/>
        <charset val="204"/>
      </rPr>
      <t xml:space="preserve"> </t>
    </r>
    <r>
      <rPr>
        <b/>
        <sz val="8"/>
        <color indexed="10"/>
        <rFont val="Arial"/>
        <family val="2"/>
        <charset val="204"/>
      </rPr>
      <t>интеллектуальный детектор движения</t>
    </r>
    <r>
      <rPr>
        <sz val="8"/>
        <rFont val="Arial"/>
        <family val="2"/>
        <charset val="204"/>
      </rPr>
      <t xml:space="preserve">, АРД DС/VD, </t>
    </r>
    <r>
      <rPr>
        <b/>
        <sz val="8"/>
        <rFont val="Arial"/>
        <family val="2"/>
        <charset val="204"/>
      </rPr>
      <t>S/N&gt;52 дБ</t>
    </r>
    <r>
      <rPr>
        <sz val="8"/>
        <rFont val="Arial"/>
        <family val="2"/>
        <charset val="204"/>
      </rPr>
      <t>,</t>
    </r>
    <r>
      <rPr>
        <sz val="8"/>
        <color indexed="10"/>
        <rFont val="Arial"/>
        <family val="2"/>
        <charset val="204"/>
      </rPr>
      <t xml:space="preserve"> </t>
    </r>
    <r>
      <rPr>
        <sz val="8"/>
        <rFont val="Arial"/>
        <family val="2"/>
        <charset val="204"/>
      </rPr>
      <t>удаленное управление по RS-485, титры (до 16-ти символов), 64x79x118, AC 100-240В</t>
    </r>
  </si>
  <si>
    <r>
      <t>Infinit</t>
    </r>
    <r>
      <rPr>
        <b/>
        <i/>
        <sz val="8"/>
        <color indexed="10"/>
        <rFont val="Arial"/>
        <family val="2"/>
        <charset val="204"/>
      </rPr>
      <t>y</t>
    </r>
    <r>
      <rPr>
        <b/>
        <sz val="8"/>
        <color indexed="10"/>
        <rFont val="Arial"/>
        <family val="2"/>
        <charset val="204"/>
      </rPr>
      <t xml:space="preserve"> </t>
    </r>
    <r>
      <rPr>
        <b/>
        <sz val="8"/>
        <rFont val="Arial"/>
        <family val="2"/>
        <charset val="204"/>
      </rPr>
      <t>CHR-I</t>
    </r>
    <r>
      <rPr>
        <b/>
        <sz val="8"/>
        <color indexed="10"/>
        <rFont val="Arial"/>
        <family val="2"/>
        <charset val="204"/>
      </rPr>
      <t>T</t>
    </r>
    <r>
      <rPr>
        <b/>
        <sz val="8"/>
        <color indexed="12"/>
        <rFont val="Arial"/>
        <family val="2"/>
        <charset val="204"/>
      </rPr>
      <t>W</t>
    </r>
    <r>
      <rPr>
        <b/>
        <sz val="8"/>
        <color indexed="10"/>
        <rFont val="Arial"/>
        <family val="2"/>
        <charset val="204"/>
      </rPr>
      <t>650</t>
    </r>
    <r>
      <rPr>
        <b/>
        <sz val="8"/>
        <color indexed="8"/>
        <rFont val="Arial"/>
        <family val="2"/>
        <charset val="204"/>
      </rPr>
      <t>E</t>
    </r>
    <r>
      <rPr>
        <b/>
        <sz val="8"/>
        <rFont val="Arial"/>
        <family val="2"/>
        <charset val="204"/>
      </rPr>
      <t>FD</t>
    </r>
  </si>
  <si>
    <t xml:space="preserve">Аналогично CHR-ITW650EFA, питание DC 11-13В / AC 20-29В </t>
  </si>
  <si>
    <r>
      <t>Infinit</t>
    </r>
    <r>
      <rPr>
        <b/>
        <i/>
        <sz val="8"/>
        <color indexed="60"/>
        <rFont val="Arial Cyr"/>
        <family val="2"/>
        <charset val="204"/>
      </rPr>
      <t>y</t>
    </r>
    <r>
      <rPr>
        <b/>
        <sz val="8"/>
        <color indexed="60"/>
        <rFont val="Arial Cyr"/>
        <family val="2"/>
        <charset val="204"/>
      </rPr>
      <t xml:space="preserve"> </t>
    </r>
    <r>
      <rPr>
        <b/>
        <sz val="8"/>
        <rFont val="Arial CYR"/>
        <family val="2"/>
        <charset val="204"/>
      </rPr>
      <t>SR-TDN700AD</t>
    </r>
  </si>
  <si>
    <r>
      <t>Цветная видеокамера с функцией день-ночь</t>
    </r>
    <r>
      <rPr>
        <sz val="8"/>
        <color indexed="8"/>
        <rFont val="Arial"/>
        <family val="2"/>
        <charset val="204"/>
      </rPr>
      <t xml:space="preserve"> (</t>
    </r>
    <r>
      <rPr>
        <sz val="8"/>
        <color indexed="10"/>
        <rFont val="Arial Cyr"/>
        <family val="2"/>
        <charset val="204"/>
      </rPr>
      <t>мех. IR-фильтр</t>
    </r>
    <r>
      <rPr>
        <sz val="8"/>
        <color indexed="8"/>
        <rFont val="Arial Cyr"/>
        <family val="2"/>
        <charset val="204"/>
      </rPr>
      <t>)</t>
    </r>
    <r>
      <rPr>
        <sz val="8"/>
        <color indexed="8"/>
        <rFont val="Arial"/>
        <family val="2"/>
        <charset val="204"/>
      </rPr>
      <t xml:space="preserve">, </t>
    </r>
    <r>
      <rPr>
        <sz val="8"/>
        <rFont val="Arial"/>
        <family val="2"/>
        <charset val="204"/>
      </rPr>
      <t xml:space="preserve">1/3" Sony 960H CCD, Effio-S DSP, </t>
    </r>
    <r>
      <rPr>
        <b/>
        <sz val="8"/>
        <color indexed="60"/>
        <rFont val="Arial Cyr"/>
        <family val="2"/>
        <charset val="204"/>
      </rPr>
      <t>700 ТВЛ</t>
    </r>
    <r>
      <rPr>
        <sz val="8"/>
        <rFont val="Arial Cyr"/>
        <family val="2"/>
        <charset val="204"/>
      </rPr>
      <t>, BLC, D-WDR, DNR, AGC, 0.03/0.00006 лк (Low Shutter),</t>
    </r>
    <r>
      <rPr>
        <b/>
        <sz val="8"/>
        <rFont val="Arial CYR"/>
        <family val="2"/>
        <charset val="204"/>
      </rPr>
      <t xml:space="preserve"> </t>
    </r>
    <r>
      <rPr>
        <sz val="8"/>
        <rFont val="Arial Cyr"/>
        <family val="2"/>
        <charset val="204"/>
      </rPr>
      <t xml:space="preserve">S/N&gt;52 дБ, DC/VD, 145x74x64, </t>
    </r>
    <r>
      <rPr>
        <sz val="8"/>
        <color indexed="8"/>
        <rFont val="Arial Cyr"/>
        <family val="2"/>
        <charset val="204"/>
      </rPr>
      <t>DC 12В / AC 24В</t>
    </r>
  </si>
  <si>
    <t>Ожидается</t>
  </si>
  <si>
    <r>
      <t>Infinit</t>
    </r>
    <r>
      <rPr>
        <b/>
        <i/>
        <sz val="8"/>
        <color indexed="60"/>
        <rFont val="Arial Cyr"/>
        <family val="2"/>
        <charset val="204"/>
      </rPr>
      <t>y</t>
    </r>
    <r>
      <rPr>
        <b/>
        <sz val="8"/>
        <color indexed="60"/>
        <rFont val="Arial Cyr"/>
        <family val="2"/>
        <charset val="204"/>
      </rPr>
      <t xml:space="preserve"> </t>
    </r>
    <r>
      <rPr>
        <b/>
        <sz val="8"/>
        <rFont val="Arial CYR"/>
        <family val="2"/>
        <charset val="204"/>
      </rPr>
      <t>SR-TWDN700SD</t>
    </r>
  </si>
  <si>
    <r>
      <t>Цветная видеокамера с функцией день-ночь</t>
    </r>
    <r>
      <rPr>
        <sz val="8"/>
        <color indexed="8"/>
        <rFont val="Arial"/>
        <family val="2"/>
        <charset val="204"/>
      </rPr>
      <t xml:space="preserve"> (</t>
    </r>
    <r>
      <rPr>
        <sz val="8"/>
        <color indexed="10"/>
        <rFont val="Arial Cyr"/>
        <family val="2"/>
        <charset val="204"/>
      </rPr>
      <t>мех. IR-фильтр</t>
    </r>
    <r>
      <rPr>
        <sz val="8"/>
        <color indexed="8"/>
        <rFont val="Arial Cyr"/>
        <family val="2"/>
        <charset val="204"/>
      </rPr>
      <t>)</t>
    </r>
    <r>
      <rPr>
        <sz val="8"/>
        <color indexed="8"/>
        <rFont val="Arial"/>
        <family val="2"/>
        <charset val="204"/>
      </rPr>
      <t xml:space="preserve">, </t>
    </r>
    <r>
      <rPr>
        <sz val="8"/>
        <rFont val="Arial"/>
        <family val="2"/>
        <charset val="204"/>
      </rPr>
      <t xml:space="preserve">1/3" Super HAD CCD II, Effio-P DSP, </t>
    </r>
    <r>
      <rPr>
        <b/>
        <sz val="8"/>
        <color indexed="60"/>
        <rFont val="Arial Cyr"/>
        <family val="2"/>
        <charset val="204"/>
      </rPr>
      <t>700 ТВЛ</t>
    </r>
    <r>
      <rPr>
        <sz val="8"/>
        <rFont val="Arial Cyr"/>
        <family val="2"/>
        <charset val="204"/>
      </rPr>
      <t xml:space="preserve">, BLC, </t>
    </r>
    <r>
      <rPr>
        <b/>
        <sz val="8"/>
        <color indexed="10"/>
        <rFont val="Arial Cyr"/>
        <family val="2"/>
        <charset val="204"/>
      </rPr>
      <t>WDR</t>
    </r>
    <r>
      <rPr>
        <sz val="8"/>
        <rFont val="Arial Cyr"/>
        <family val="2"/>
        <charset val="204"/>
      </rPr>
      <t>, 2D/3D DNR, HLC, WPC, AGC, 0.01/0.00002 лк (Low Shutter),</t>
    </r>
    <r>
      <rPr>
        <b/>
        <sz val="8"/>
        <rFont val="Arial CYR"/>
        <family val="2"/>
        <charset val="204"/>
      </rPr>
      <t xml:space="preserve"> </t>
    </r>
    <r>
      <rPr>
        <sz val="8"/>
        <rFont val="Arial Cyr"/>
        <family val="2"/>
        <charset val="204"/>
      </rPr>
      <t xml:space="preserve">S/N 54 дБ, </t>
    </r>
    <r>
      <rPr>
        <sz val="8"/>
        <color indexed="8"/>
        <rFont val="Arial Cyr"/>
        <family val="2"/>
        <charset val="204"/>
      </rPr>
      <t xml:space="preserve">детектор движения 4 зон, 15 зон маскирования, цировая стабилизация изображения, </t>
    </r>
    <r>
      <rPr>
        <sz val="8"/>
        <rFont val="Arial Cyr"/>
        <family val="2"/>
        <charset val="204"/>
      </rPr>
      <t xml:space="preserve">DC/VD, 145x74x64, </t>
    </r>
    <r>
      <rPr>
        <sz val="8"/>
        <color indexed="8"/>
        <rFont val="Arial Cyr"/>
        <family val="2"/>
        <charset val="204"/>
      </rPr>
      <t>DC 12В / AC 24В, 450гр.</t>
    </r>
  </si>
  <si>
    <t xml:space="preserve">      Цветные корпусные камеры уличного исполнения с ИК подсветкой</t>
  </si>
  <si>
    <r>
      <t>Infinit</t>
    </r>
    <r>
      <rPr>
        <b/>
        <i/>
        <sz val="8"/>
        <color indexed="10"/>
        <rFont val="Arial"/>
        <family val="2"/>
        <charset val="204"/>
      </rPr>
      <t>y</t>
    </r>
    <r>
      <rPr>
        <b/>
        <i/>
        <sz val="8"/>
        <color indexed="18"/>
        <rFont val="Arial"/>
        <family val="2"/>
        <charset val="204"/>
      </rPr>
      <t xml:space="preserve"> </t>
    </r>
    <r>
      <rPr>
        <b/>
        <sz val="8"/>
        <color indexed="8"/>
        <rFont val="Arial"/>
        <family val="2"/>
        <charset val="204"/>
      </rPr>
      <t>SRX-VFDN</t>
    </r>
    <r>
      <rPr>
        <b/>
        <sz val="8"/>
        <color indexed="10"/>
        <rFont val="Arial"/>
        <family val="2"/>
        <charset val="204"/>
      </rPr>
      <t>900</t>
    </r>
    <r>
      <rPr>
        <b/>
        <sz val="8"/>
        <color indexed="8"/>
        <rFont val="Arial"/>
        <family val="2"/>
        <charset val="204"/>
      </rPr>
      <t>L 2.8-12</t>
    </r>
  </si>
  <si>
    <r>
      <t>Компактная экономичная уличная</t>
    </r>
    <r>
      <rPr>
        <b/>
        <sz val="8"/>
        <rFont val="Arial CYR"/>
        <family val="2"/>
        <charset val="204"/>
      </rPr>
      <t xml:space="preserve"> камера день/ночь</t>
    </r>
    <r>
      <rPr>
        <sz val="8"/>
        <rFont val="Arial Cyr"/>
        <family val="2"/>
        <charset val="204"/>
      </rPr>
      <t xml:space="preserve"> </t>
    </r>
    <r>
      <rPr>
        <sz val="8"/>
        <color indexed="8"/>
        <rFont val="Arial Cyr"/>
        <family val="2"/>
        <charset val="204"/>
      </rPr>
      <t xml:space="preserve">(мех. IR-фильтр), 1/3" 1.3МР CMOS, </t>
    </r>
    <r>
      <rPr>
        <b/>
        <sz val="8"/>
        <color indexed="10"/>
        <rFont val="Arial Cyr"/>
        <family val="2"/>
        <charset val="204"/>
      </rPr>
      <t>900</t>
    </r>
    <r>
      <rPr>
        <sz val="8"/>
        <color indexed="8"/>
        <rFont val="Arial Cyr"/>
        <family val="2"/>
        <charset val="204"/>
      </rPr>
      <t xml:space="preserve"> ТВЛ, 0.01лк,  </t>
    </r>
    <r>
      <rPr>
        <b/>
        <sz val="8"/>
        <color indexed="8"/>
        <rFont val="Arial Cyr"/>
        <family val="2"/>
        <charset val="204"/>
      </rPr>
      <t>f=2.8-12мм</t>
    </r>
    <r>
      <rPr>
        <sz val="8"/>
        <color indexed="8"/>
        <rFont val="Arial Cyr"/>
        <family val="2"/>
        <charset val="204"/>
      </rPr>
      <t xml:space="preserve">, </t>
    </r>
    <r>
      <rPr>
        <b/>
        <sz val="8"/>
        <color indexed="10"/>
        <rFont val="Arial Cyr"/>
        <family val="2"/>
        <charset val="204"/>
      </rPr>
      <t>ИК-подсветка</t>
    </r>
    <r>
      <rPr>
        <b/>
        <sz val="8"/>
        <color indexed="8"/>
        <rFont val="Arial Cyr"/>
        <family val="2"/>
        <charset val="204"/>
      </rPr>
      <t xml:space="preserve"> 15СИД (до 35м)</t>
    </r>
    <r>
      <rPr>
        <sz val="8"/>
        <color indexed="8"/>
        <rFont val="Arial Cyr"/>
        <family val="2"/>
        <charset val="204"/>
      </rPr>
      <t xml:space="preserve">, 3DNR, AGC, АРД, 1/60~1/100000, S/N 52 дБ, </t>
    </r>
    <r>
      <rPr>
        <b/>
        <sz val="8"/>
        <color indexed="10"/>
        <rFont val="Arial Cyr"/>
        <family val="2"/>
        <charset val="204"/>
      </rPr>
      <t>-30°С +50°С</t>
    </r>
    <r>
      <rPr>
        <sz val="8"/>
        <color indexed="8"/>
        <rFont val="Arial Cyr"/>
        <family val="2"/>
        <charset val="204"/>
      </rPr>
      <t>, 226х77мм, DC 12В, 520гр.</t>
    </r>
  </si>
  <si>
    <r>
      <t>Infinit</t>
    </r>
    <r>
      <rPr>
        <b/>
        <i/>
        <sz val="8"/>
        <color indexed="10"/>
        <rFont val="Arial"/>
        <family val="2"/>
        <charset val="204"/>
      </rPr>
      <t>y</t>
    </r>
    <r>
      <rPr>
        <b/>
        <i/>
        <sz val="8"/>
        <color indexed="18"/>
        <rFont val="Arial"/>
        <family val="2"/>
        <charset val="204"/>
      </rPr>
      <t xml:space="preserve"> </t>
    </r>
    <r>
      <rPr>
        <b/>
        <sz val="8"/>
        <color indexed="8"/>
        <rFont val="Arial"/>
        <family val="2"/>
        <charset val="204"/>
      </rPr>
      <t>SRX-DN</t>
    </r>
    <r>
      <rPr>
        <b/>
        <sz val="8"/>
        <color indexed="10"/>
        <rFont val="Arial"/>
        <family val="2"/>
        <charset val="204"/>
      </rPr>
      <t>900</t>
    </r>
    <r>
      <rPr>
        <b/>
        <sz val="8"/>
        <color indexed="8"/>
        <rFont val="Arial"/>
        <family val="2"/>
        <charset val="204"/>
      </rPr>
      <t>L 3.6</t>
    </r>
  </si>
  <si>
    <r>
      <t>Компактная экономичная уличная</t>
    </r>
    <r>
      <rPr>
        <b/>
        <sz val="8"/>
        <rFont val="Arial CYR"/>
        <family val="2"/>
        <charset val="204"/>
      </rPr>
      <t xml:space="preserve"> камера день/ночь</t>
    </r>
    <r>
      <rPr>
        <sz val="8"/>
        <rFont val="Arial Cyr"/>
        <family val="2"/>
        <charset val="204"/>
      </rPr>
      <t xml:space="preserve"> </t>
    </r>
    <r>
      <rPr>
        <sz val="8"/>
        <color indexed="8"/>
        <rFont val="Arial Cyr"/>
        <family val="2"/>
        <charset val="204"/>
      </rPr>
      <t xml:space="preserve">(мех. IR-фильтр), 1/3" 1.3МР CMOS, </t>
    </r>
    <r>
      <rPr>
        <b/>
        <sz val="8"/>
        <color indexed="10"/>
        <rFont val="Arial Cyr"/>
        <family val="2"/>
        <charset val="204"/>
      </rPr>
      <t>900</t>
    </r>
    <r>
      <rPr>
        <sz val="8"/>
        <color indexed="8"/>
        <rFont val="Arial Cyr"/>
        <family val="2"/>
        <charset val="204"/>
      </rPr>
      <t xml:space="preserve"> ТВЛ, 0.01лк,  </t>
    </r>
    <r>
      <rPr>
        <b/>
        <sz val="8"/>
        <color indexed="8"/>
        <rFont val="Arial Cyr"/>
        <family val="2"/>
        <charset val="204"/>
      </rPr>
      <t>f=3.6</t>
    </r>
    <r>
      <rPr>
        <sz val="8"/>
        <color indexed="8"/>
        <rFont val="Arial Cyr"/>
        <family val="2"/>
        <charset val="204"/>
      </rPr>
      <t xml:space="preserve">, </t>
    </r>
    <r>
      <rPr>
        <b/>
        <sz val="8"/>
        <color indexed="10"/>
        <rFont val="Arial Cyr"/>
        <family val="2"/>
        <charset val="204"/>
      </rPr>
      <t>ИК-подсветка</t>
    </r>
    <r>
      <rPr>
        <b/>
        <sz val="8"/>
        <color indexed="8"/>
        <rFont val="Arial Cyr"/>
        <family val="2"/>
        <charset val="204"/>
      </rPr>
      <t xml:space="preserve"> 10СИД (до 20м)</t>
    </r>
    <r>
      <rPr>
        <sz val="8"/>
        <color indexed="8"/>
        <rFont val="Arial Cyr"/>
        <family val="2"/>
        <charset val="204"/>
      </rPr>
      <t xml:space="preserve">, 3DNR, AGC, АРД, 1/60~1/100000, S/N 52 дБ, </t>
    </r>
    <r>
      <rPr>
        <b/>
        <sz val="8"/>
        <color indexed="10"/>
        <rFont val="Arial Cyr"/>
        <family val="2"/>
        <charset val="204"/>
      </rPr>
      <t>-30°С +50°С</t>
    </r>
    <r>
      <rPr>
        <sz val="8"/>
        <color indexed="8"/>
        <rFont val="Arial Cyr"/>
        <family val="2"/>
        <charset val="204"/>
      </rPr>
      <t>, 194х62мм, DC 12В, 360гр.</t>
    </r>
  </si>
  <si>
    <r>
      <t>Infinit</t>
    </r>
    <r>
      <rPr>
        <b/>
        <i/>
        <sz val="8"/>
        <color indexed="10"/>
        <rFont val="Arial Cyr"/>
        <family val="2"/>
        <charset val="204"/>
      </rPr>
      <t xml:space="preserve">y </t>
    </r>
    <r>
      <rPr>
        <b/>
        <sz val="8"/>
        <rFont val="Arial CYR"/>
        <family val="2"/>
        <charset val="204"/>
      </rPr>
      <t>SRX-WDN</t>
    </r>
    <r>
      <rPr>
        <b/>
        <sz val="8"/>
        <color indexed="10"/>
        <rFont val="Arial Cyr"/>
        <family val="2"/>
        <charset val="204"/>
      </rPr>
      <t>700</t>
    </r>
    <r>
      <rPr>
        <b/>
        <sz val="8"/>
        <rFont val="Arial CYR"/>
        <family val="2"/>
        <charset val="204"/>
      </rPr>
      <t>LED 6-50 (AF)</t>
    </r>
  </si>
  <si>
    <r>
      <t>Уличная</t>
    </r>
    <r>
      <rPr>
        <sz val="8"/>
        <rFont val="Arial Cyr"/>
        <family val="2"/>
        <charset val="204"/>
      </rPr>
      <t xml:space="preserve"> </t>
    </r>
    <r>
      <rPr>
        <b/>
        <sz val="8"/>
        <rFont val="Arial CYR"/>
        <family val="2"/>
        <charset val="204"/>
      </rPr>
      <t xml:space="preserve">всепогодная камера день/ночь </t>
    </r>
    <r>
      <rPr>
        <sz val="8"/>
        <rFont val="Arial Cyr"/>
        <family val="2"/>
        <charset val="204"/>
      </rPr>
      <t>(</t>
    </r>
    <r>
      <rPr>
        <sz val="8"/>
        <color indexed="8"/>
        <rFont val="Arial Cyr"/>
        <family val="2"/>
        <charset val="204"/>
      </rPr>
      <t>мех. IR-фильтр</t>
    </r>
    <r>
      <rPr>
        <sz val="8"/>
        <rFont val="Arial Cyr"/>
        <family val="2"/>
        <charset val="204"/>
      </rPr>
      <t>)</t>
    </r>
    <r>
      <rPr>
        <sz val="8"/>
        <color indexed="8"/>
        <rFont val="Arial Cyr"/>
        <family val="2"/>
        <charset val="204"/>
      </rPr>
      <t xml:space="preserve"> </t>
    </r>
    <r>
      <rPr>
        <sz val="8"/>
        <color indexed="8"/>
        <rFont val="Arial"/>
        <family val="2"/>
        <charset val="204"/>
      </rPr>
      <t xml:space="preserve">cо встроенной </t>
    </r>
    <r>
      <rPr>
        <b/>
        <sz val="8"/>
        <color indexed="10"/>
        <rFont val="Arial Cyr"/>
        <family val="2"/>
        <charset val="204"/>
      </rPr>
      <t xml:space="preserve">ИК-подсветкой </t>
    </r>
    <r>
      <rPr>
        <b/>
        <sz val="8"/>
        <color indexed="8"/>
        <rFont val="Arial Cyr"/>
        <family val="2"/>
        <charset val="204"/>
      </rPr>
      <t>8 Super СИД (до 100м)</t>
    </r>
    <r>
      <rPr>
        <sz val="8"/>
        <color indexed="8"/>
        <rFont val="Arial Cyr"/>
        <family val="2"/>
        <charset val="204"/>
      </rPr>
      <t xml:space="preserve">, </t>
    </r>
    <r>
      <rPr>
        <sz val="8"/>
        <color indexed="8"/>
        <rFont val="Arial"/>
        <family val="2"/>
        <charset val="204"/>
      </rPr>
      <t xml:space="preserve">1/3" Super HAD CCD II, Effio-P DSP, </t>
    </r>
    <r>
      <rPr>
        <b/>
        <sz val="8"/>
        <color indexed="8"/>
        <rFont val="Arial Cyr"/>
        <family val="2"/>
        <charset val="204"/>
      </rPr>
      <t xml:space="preserve">f=6-50мм, </t>
    </r>
    <r>
      <rPr>
        <b/>
        <sz val="8"/>
        <color indexed="60"/>
        <rFont val="Arial Cyr"/>
        <family val="2"/>
        <charset val="204"/>
      </rPr>
      <t>700 ТВЛ</t>
    </r>
    <r>
      <rPr>
        <sz val="8"/>
        <color indexed="8"/>
        <rFont val="Arial Cyr"/>
        <family val="2"/>
        <charset val="204"/>
      </rPr>
      <t xml:space="preserve">, BLC, </t>
    </r>
    <r>
      <rPr>
        <b/>
        <sz val="8"/>
        <color indexed="10"/>
        <rFont val="Arial Cyr"/>
        <family val="2"/>
        <charset val="204"/>
      </rPr>
      <t>WDR</t>
    </r>
    <r>
      <rPr>
        <sz val="8"/>
        <color indexed="8"/>
        <rFont val="Arial Cyr"/>
        <family val="2"/>
        <charset val="204"/>
      </rPr>
      <t>, 2D/3D DNR, HLC, WPC, AGC, 0.01/0.00002 лк (Low Shutter),</t>
    </r>
    <r>
      <rPr>
        <b/>
        <sz val="8"/>
        <color indexed="8"/>
        <rFont val="Arial Cyr"/>
        <family val="2"/>
        <charset val="204"/>
      </rPr>
      <t xml:space="preserve"> </t>
    </r>
    <r>
      <rPr>
        <sz val="8"/>
        <color indexed="8"/>
        <rFont val="Arial Cyr"/>
        <family val="2"/>
        <charset val="204"/>
      </rPr>
      <t xml:space="preserve">S/N 54 дБ, детектор движения 4 зон, 15 зон маскирования, цировая стабилизация изображения, </t>
    </r>
    <r>
      <rPr>
        <b/>
        <sz val="8"/>
        <color indexed="8"/>
        <rFont val="Arial Cyr"/>
        <family val="2"/>
        <charset val="204"/>
      </rPr>
      <t>IP66</t>
    </r>
    <r>
      <rPr>
        <sz val="8"/>
        <color indexed="8"/>
        <rFont val="Arial Cyr"/>
        <family val="2"/>
        <charset val="204"/>
      </rPr>
      <t>,</t>
    </r>
    <r>
      <rPr>
        <b/>
        <sz val="8"/>
        <color indexed="8"/>
        <rFont val="Arial Cyr"/>
        <family val="2"/>
        <charset val="204"/>
      </rPr>
      <t xml:space="preserve"> </t>
    </r>
    <r>
      <rPr>
        <b/>
        <sz val="8"/>
        <color indexed="10"/>
        <rFont val="Arial Cyr"/>
        <family val="2"/>
        <charset val="204"/>
      </rPr>
      <t>-40°С +50°С</t>
    </r>
    <r>
      <rPr>
        <sz val="8"/>
        <color indexed="8"/>
        <rFont val="Arial Cyr"/>
        <family val="2"/>
        <charset val="204"/>
      </rPr>
      <t>,</t>
    </r>
    <r>
      <rPr>
        <b/>
        <sz val="8"/>
        <color indexed="10"/>
        <rFont val="Arial Cyr"/>
        <family val="2"/>
        <charset val="204"/>
      </rPr>
      <t xml:space="preserve"> </t>
    </r>
    <r>
      <rPr>
        <sz val="8"/>
        <color indexed="8"/>
        <rFont val="Arial Cyr"/>
        <family val="2"/>
        <charset val="204"/>
      </rPr>
      <t>377х110мм,</t>
    </r>
    <r>
      <rPr>
        <b/>
        <sz val="8"/>
        <color indexed="10"/>
        <rFont val="Arial Cyr"/>
        <family val="2"/>
        <charset val="204"/>
      </rPr>
      <t xml:space="preserve"> </t>
    </r>
    <r>
      <rPr>
        <sz val="8"/>
        <color indexed="8"/>
        <rFont val="Arial Cyr"/>
        <family val="2"/>
        <charset val="204"/>
      </rPr>
      <t>DC 12В / AC 24В, 1650гр.</t>
    </r>
  </si>
  <si>
    <r>
      <t>Infinit</t>
    </r>
    <r>
      <rPr>
        <b/>
        <i/>
        <sz val="8"/>
        <color indexed="10"/>
        <rFont val="Arial Cyr"/>
        <family val="2"/>
        <charset val="204"/>
      </rPr>
      <t xml:space="preserve">y </t>
    </r>
    <r>
      <rPr>
        <b/>
        <sz val="8"/>
        <color indexed="8"/>
        <rFont val="Arial Cyr"/>
        <family val="2"/>
        <charset val="204"/>
      </rPr>
      <t>TPC</t>
    </r>
    <r>
      <rPr>
        <b/>
        <sz val="8"/>
        <rFont val="Arial Cyr"/>
        <charset val="204"/>
      </rPr>
      <t>-TWDN</t>
    </r>
    <r>
      <rPr>
        <b/>
        <sz val="8"/>
        <color indexed="10"/>
        <rFont val="Arial Cyr"/>
        <family val="2"/>
        <charset val="204"/>
      </rPr>
      <t>650</t>
    </r>
    <r>
      <rPr>
        <b/>
        <sz val="8"/>
        <rFont val="Arial Cyr"/>
        <charset val="204"/>
      </rPr>
      <t>LED 5-50</t>
    </r>
  </si>
  <si>
    <r>
      <t>Уличная</t>
    </r>
    <r>
      <rPr>
        <sz val="8"/>
        <rFont val="Arial"/>
        <family val="2"/>
        <charset val="204"/>
      </rPr>
      <t xml:space="preserve"> </t>
    </r>
    <r>
      <rPr>
        <b/>
        <sz val="8"/>
        <rFont val="Arial"/>
        <family val="2"/>
        <charset val="204"/>
      </rPr>
      <t>всепогодная камера день/ночь</t>
    </r>
    <r>
      <rPr>
        <sz val="8"/>
        <rFont val="Arial"/>
        <family val="2"/>
        <charset val="204"/>
      </rPr>
      <t xml:space="preserve"> (</t>
    </r>
    <r>
      <rPr>
        <sz val="8"/>
        <color indexed="8"/>
        <rFont val="Arial"/>
        <family val="2"/>
        <charset val="204"/>
      </rPr>
      <t>мех. IR-фильтр</t>
    </r>
    <r>
      <rPr>
        <sz val="8"/>
        <rFont val="Arial"/>
        <family val="2"/>
        <charset val="204"/>
      </rPr>
      <t xml:space="preserve">), 1/3" </t>
    </r>
    <r>
      <rPr>
        <b/>
        <sz val="8"/>
        <rFont val="Arial"/>
        <family val="2"/>
        <charset val="204"/>
      </rPr>
      <t>Sony SuperHAD II CCD</t>
    </r>
    <r>
      <rPr>
        <sz val="8"/>
        <rFont val="Arial"/>
        <family val="2"/>
        <charset val="204"/>
      </rPr>
      <t xml:space="preserve">, </t>
    </r>
    <r>
      <rPr>
        <sz val="8"/>
        <color indexed="8"/>
        <rFont val="Arial"/>
        <family val="2"/>
        <charset val="204"/>
      </rPr>
      <t>Infinity II DSP</t>
    </r>
    <r>
      <rPr>
        <sz val="8"/>
        <rFont val="Arial"/>
        <family val="2"/>
        <charset val="204"/>
      </rPr>
      <t xml:space="preserve">, </t>
    </r>
    <r>
      <rPr>
        <b/>
        <sz val="8"/>
        <color indexed="10"/>
        <rFont val="Arial"/>
        <family val="2"/>
        <charset val="204"/>
      </rPr>
      <t>650/700</t>
    </r>
    <r>
      <rPr>
        <sz val="8"/>
        <rFont val="Arial"/>
        <family val="2"/>
        <charset val="204"/>
      </rPr>
      <t xml:space="preserve"> ТВЛ, 0.05/0.00лк (СИД вкл), </t>
    </r>
    <r>
      <rPr>
        <b/>
        <sz val="8"/>
        <color indexed="10"/>
        <rFont val="Arial"/>
        <family val="2"/>
        <charset val="204"/>
      </rPr>
      <t>ИК-подсветка 60 СИД</t>
    </r>
    <r>
      <rPr>
        <b/>
        <sz val="8"/>
        <color indexed="8"/>
        <rFont val="Arial"/>
        <family val="2"/>
        <charset val="204"/>
      </rPr>
      <t xml:space="preserve"> </t>
    </r>
    <r>
      <rPr>
        <sz val="8"/>
        <color indexed="8"/>
        <rFont val="Arial"/>
        <family val="2"/>
        <charset val="204"/>
      </rPr>
      <t>(до 8</t>
    </r>
    <r>
      <rPr>
        <sz val="8"/>
        <rFont val="Arial"/>
        <family val="2"/>
        <charset val="204"/>
      </rPr>
      <t>0м), функция "Антиблик",</t>
    </r>
    <r>
      <rPr>
        <sz val="8"/>
        <color indexed="8"/>
        <rFont val="Arial"/>
        <family val="2"/>
        <charset val="204"/>
      </rPr>
      <t xml:space="preserve"> </t>
    </r>
    <r>
      <rPr>
        <b/>
        <sz val="8"/>
        <color indexed="8"/>
        <rFont val="Arial"/>
        <family val="2"/>
        <charset val="204"/>
      </rPr>
      <t>f=5-50мм</t>
    </r>
    <r>
      <rPr>
        <sz val="8"/>
        <rFont val="Arial"/>
        <family val="2"/>
        <charset val="204"/>
      </rPr>
      <t xml:space="preserve">, </t>
    </r>
    <r>
      <rPr>
        <b/>
        <sz val="8"/>
        <color indexed="10"/>
        <rFont val="Arial"/>
        <family val="2"/>
        <charset val="204"/>
      </rPr>
      <t>WDR</t>
    </r>
    <r>
      <rPr>
        <sz val="8"/>
        <color indexed="8"/>
        <rFont val="Arial"/>
        <family val="2"/>
        <charset val="204"/>
      </rPr>
      <t xml:space="preserve">, 2D/3D-DNR, DIS, HLC, ECLPS, детектор движения 8 зон, 8 зон маскирования, цировая стабилизация изображения, </t>
    </r>
    <r>
      <rPr>
        <sz val="8"/>
        <rFont val="Arial"/>
        <family val="2"/>
        <charset val="204"/>
      </rPr>
      <t xml:space="preserve">затвор 1/50~1/90000, S/N&gt;52дБ, </t>
    </r>
    <r>
      <rPr>
        <b/>
        <sz val="8"/>
        <color indexed="10"/>
        <rFont val="Arial"/>
        <family val="2"/>
        <charset val="204"/>
      </rPr>
      <t>встроенный передатчик по витой паре</t>
    </r>
    <r>
      <rPr>
        <sz val="8"/>
        <color indexed="8"/>
        <rFont val="Arial"/>
        <family val="2"/>
        <charset val="204"/>
      </rPr>
      <t xml:space="preserve">, </t>
    </r>
    <r>
      <rPr>
        <sz val="8"/>
        <rFont val="Arial"/>
        <family val="2"/>
        <charset val="204"/>
      </rPr>
      <t>интегрированый кронштейн,</t>
    </r>
    <r>
      <rPr>
        <b/>
        <sz val="8"/>
        <rFont val="Arial"/>
        <family val="2"/>
        <charset val="204"/>
      </rPr>
      <t xml:space="preserve"> IP66</t>
    </r>
    <r>
      <rPr>
        <sz val="8"/>
        <rFont val="Arial"/>
        <family val="2"/>
        <charset val="204"/>
      </rPr>
      <t>,</t>
    </r>
    <r>
      <rPr>
        <b/>
        <sz val="8"/>
        <rFont val="Arial"/>
        <family val="2"/>
        <charset val="204"/>
      </rPr>
      <t xml:space="preserve"> </t>
    </r>
    <r>
      <rPr>
        <b/>
        <sz val="8"/>
        <color indexed="10"/>
        <rFont val="Arial"/>
        <family val="2"/>
        <charset val="204"/>
      </rPr>
      <t>-40°С +50°С</t>
    </r>
    <r>
      <rPr>
        <sz val="8"/>
        <rFont val="Arial"/>
        <family val="2"/>
        <charset val="204"/>
      </rPr>
      <t>, 148(256)х81х80мм, 1400гр, -12В/~24В, 14W</t>
    </r>
  </si>
  <si>
    <r>
      <t>Infinit</t>
    </r>
    <r>
      <rPr>
        <b/>
        <i/>
        <sz val="8"/>
        <color indexed="10"/>
        <rFont val="Arial Cyr"/>
        <family val="2"/>
        <charset val="204"/>
      </rPr>
      <t xml:space="preserve">y </t>
    </r>
    <r>
      <rPr>
        <b/>
        <sz val="8"/>
        <rFont val="Arial Cyr"/>
        <charset val="204"/>
      </rPr>
      <t>SRX-WDN</t>
    </r>
    <r>
      <rPr>
        <b/>
        <sz val="8"/>
        <color indexed="10"/>
        <rFont val="Arial Cyr"/>
        <family val="2"/>
        <charset val="204"/>
      </rPr>
      <t>650</t>
    </r>
    <r>
      <rPr>
        <b/>
        <sz val="8"/>
        <rFont val="Arial Cyr"/>
        <charset val="204"/>
      </rPr>
      <t>LED 9-22</t>
    </r>
  </si>
  <si>
    <r>
      <t>Уличная</t>
    </r>
    <r>
      <rPr>
        <sz val="8"/>
        <rFont val="Arial"/>
        <family val="2"/>
        <charset val="204"/>
      </rPr>
      <t xml:space="preserve"> </t>
    </r>
    <r>
      <rPr>
        <b/>
        <sz val="8"/>
        <rFont val="Arial"/>
        <family val="2"/>
        <charset val="204"/>
      </rPr>
      <t xml:space="preserve">всепогодная камера день/ночь </t>
    </r>
    <r>
      <rPr>
        <sz val="8"/>
        <rFont val="Arial"/>
        <family val="2"/>
        <charset val="204"/>
      </rPr>
      <t>(</t>
    </r>
    <r>
      <rPr>
        <sz val="8"/>
        <color indexed="8"/>
        <rFont val="Arial"/>
        <family val="2"/>
        <charset val="204"/>
      </rPr>
      <t>мех. IR-фильтр</t>
    </r>
    <r>
      <rPr>
        <sz val="8"/>
        <rFont val="Arial"/>
        <family val="2"/>
        <charset val="204"/>
      </rPr>
      <t xml:space="preserve">), 1/3" </t>
    </r>
    <r>
      <rPr>
        <b/>
        <sz val="8"/>
        <rFont val="Arial"/>
        <family val="2"/>
        <charset val="204"/>
      </rPr>
      <t>Sony SuperHAD II</t>
    </r>
    <r>
      <rPr>
        <sz val="8"/>
        <rFont val="Arial"/>
        <family val="2"/>
        <charset val="204"/>
      </rPr>
      <t xml:space="preserve"> </t>
    </r>
    <r>
      <rPr>
        <b/>
        <sz val="8"/>
        <rFont val="Arial"/>
        <family val="2"/>
        <charset val="204"/>
      </rPr>
      <t>CCD</t>
    </r>
    <r>
      <rPr>
        <sz val="8"/>
        <rFont val="Arial"/>
        <family val="2"/>
        <charset val="204"/>
      </rPr>
      <t xml:space="preserve">, </t>
    </r>
    <r>
      <rPr>
        <sz val="8"/>
        <color indexed="8"/>
        <rFont val="Arial"/>
        <family val="2"/>
        <charset val="204"/>
      </rPr>
      <t>Infinity II DSP</t>
    </r>
    <r>
      <rPr>
        <i/>
        <sz val="8"/>
        <color indexed="8"/>
        <rFont val="Arial"/>
        <family val="2"/>
        <charset val="204"/>
      </rPr>
      <t>,</t>
    </r>
    <r>
      <rPr>
        <b/>
        <sz val="8"/>
        <color indexed="8"/>
        <rFont val="Arial"/>
        <family val="2"/>
        <charset val="204"/>
      </rPr>
      <t xml:space="preserve"> </t>
    </r>
    <r>
      <rPr>
        <b/>
        <sz val="8"/>
        <color indexed="10"/>
        <rFont val="Arial"/>
        <family val="2"/>
        <charset val="204"/>
      </rPr>
      <t>650 /700</t>
    </r>
    <r>
      <rPr>
        <sz val="8"/>
        <rFont val="Arial"/>
        <family val="2"/>
        <charset val="204"/>
      </rPr>
      <t xml:space="preserve"> ТВЛ, 0.05/0.00лк (СИД вкл), </t>
    </r>
    <r>
      <rPr>
        <b/>
        <sz val="8"/>
        <color indexed="10"/>
        <rFont val="Arial"/>
        <family val="2"/>
        <charset val="204"/>
      </rPr>
      <t>ИК-подсветка 48 СИД</t>
    </r>
    <r>
      <rPr>
        <b/>
        <sz val="8"/>
        <color indexed="8"/>
        <rFont val="Arial"/>
        <family val="2"/>
        <charset val="204"/>
      </rPr>
      <t xml:space="preserve"> </t>
    </r>
    <r>
      <rPr>
        <sz val="8"/>
        <color indexed="8"/>
        <rFont val="Arial"/>
        <family val="2"/>
        <charset val="204"/>
      </rPr>
      <t>(</t>
    </r>
    <r>
      <rPr>
        <sz val="8"/>
        <rFont val="Arial"/>
        <family val="2"/>
        <charset val="204"/>
      </rPr>
      <t xml:space="preserve">до 40м), функция "Антиблик", </t>
    </r>
    <r>
      <rPr>
        <b/>
        <sz val="8"/>
        <color indexed="8"/>
        <rFont val="Arial"/>
        <family val="2"/>
        <charset val="204"/>
      </rPr>
      <t>f=9-22мм</t>
    </r>
    <r>
      <rPr>
        <sz val="8"/>
        <rFont val="Arial"/>
        <family val="2"/>
        <charset val="204"/>
      </rPr>
      <t xml:space="preserve">, </t>
    </r>
    <r>
      <rPr>
        <sz val="8"/>
        <color indexed="8"/>
        <rFont val="Arial"/>
        <family val="2"/>
        <charset val="204"/>
      </rPr>
      <t xml:space="preserve">2D/3D-DNR, </t>
    </r>
    <r>
      <rPr>
        <b/>
        <sz val="8"/>
        <color indexed="10"/>
        <rFont val="Arial"/>
        <family val="2"/>
        <charset val="204"/>
      </rPr>
      <t>WDR</t>
    </r>
    <r>
      <rPr>
        <sz val="8"/>
        <color indexed="8"/>
        <rFont val="Arial"/>
        <family val="2"/>
        <charset val="204"/>
      </rPr>
      <t>,</t>
    </r>
    <r>
      <rPr>
        <b/>
        <i/>
        <sz val="8"/>
        <color indexed="10"/>
        <rFont val="Arial"/>
        <family val="2"/>
        <charset val="204"/>
      </rPr>
      <t xml:space="preserve"> </t>
    </r>
    <r>
      <rPr>
        <sz val="8"/>
        <color indexed="8"/>
        <rFont val="Arial"/>
        <family val="2"/>
        <charset val="204"/>
      </rPr>
      <t>DIS, HLC, ECLPS,</t>
    </r>
    <r>
      <rPr>
        <b/>
        <sz val="8"/>
        <color indexed="10"/>
        <rFont val="Arial"/>
        <family val="2"/>
        <charset val="204"/>
      </rPr>
      <t xml:space="preserve"> </t>
    </r>
    <r>
      <rPr>
        <sz val="8"/>
        <color indexed="8"/>
        <rFont val="Arial"/>
        <family val="2"/>
        <charset val="204"/>
      </rPr>
      <t xml:space="preserve">детектор движения 8 зон, 8 зон маскирования, цировая стабилизация изображения, </t>
    </r>
    <r>
      <rPr>
        <sz val="8"/>
        <rFont val="Arial"/>
        <family val="2"/>
        <charset val="204"/>
      </rPr>
      <t xml:space="preserve">затвор 1/50~1/90000, S/N&gt;52дБ, интегрированый кронштейн, </t>
    </r>
    <r>
      <rPr>
        <b/>
        <sz val="8"/>
        <rFont val="Arial"/>
        <family val="2"/>
        <charset val="204"/>
      </rPr>
      <t>IP66</t>
    </r>
    <r>
      <rPr>
        <sz val="8"/>
        <rFont val="Arial"/>
        <family val="2"/>
        <charset val="204"/>
      </rPr>
      <t>,</t>
    </r>
    <r>
      <rPr>
        <b/>
        <sz val="8"/>
        <rFont val="Arial"/>
        <family val="2"/>
        <charset val="204"/>
      </rPr>
      <t xml:space="preserve"> </t>
    </r>
    <r>
      <rPr>
        <b/>
        <sz val="8"/>
        <color indexed="10"/>
        <rFont val="Arial"/>
        <family val="2"/>
        <charset val="204"/>
      </rPr>
      <t>-40°С +50°С</t>
    </r>
    <r>
      <rPr>
        <sz val="8"/>
        <rFont val="Arial"/>
        <family val="2"/>
        <charset val="204"/>
      </rPr>
      <t>, 140(260)х88х83мм, 1400гр, -12В/~24В, 14W</t>
    </r>
  </si>
  <si>
    <r>
      <t>Infinit</t>
    </r>
    <r>
      <rPr>
        <b/>
        <i/>
        <sz val="8"/>
        <color indexed="10"/>
        <rFont val="Arial Cyr"/>
        <family val="2"/>
        <charset val="204"/>
      </rPr>
      <t xml:space="preserve">y </t>
    </r>
    <r>
      <rPr>
        <b/>
        <sz val="8"/>
        <rFont val="Arial Cyr"/>
        <charset val="204"/>
      </rPr>
      <t>SRX-WDN</t>
    </r>
    <r>
      <rPr>
        <b/>
        <sz val="8"/>
        <color indexed="10"/>
        <rFont val="Arial Cyr"/>
        <family val="2"/>
        <charset val="204"/>
      </rPr>
      <t>650</t>
    </r>
    <r>
      <rPr>
        <b/>
        <sz val="8"/>
        <rFont val="Arial Cyr"/>
        <charset val="204"/>
      </rPr>
      <t>LED 2.8-11</t>
    </r>
  </si>
  <si>
    <r>
      <t>Уличная</t>
    </r>
    <r>
      <rPr>
        <sz val="8"/>
        <rFont val="Arial"/>
        <family val="2"/>
        <charset val="204"/>
      </rPr>
      <t xml:space="preserve"> </t>
    </r>
    <r>
      <rPr>
        <b/>
        <sz val="8"/>
        <rFont val="Arial"/>
        <family val="2"/>
        <charset val="204"/>
      </rPr>
      <t xml:space="preserve">всепогодная камера день/ночь </t>
    </r>
    <r>
      <rPr>
        <sz val="8"/>
        <rFont val="Arial"/>
        <family val="2"/>
        <charset val="204"/>
      </rPr>
      <t>(</t>
    </r>
    <r>
      <rPr>
        <sz val="8"/>
        <color indexed="8"/>
        <rFont val="Arial"/>
        <family val="2"/>
        <charset val="204"/>
      </rPr>
      <t>мех. IR-фильтр</t>
    </r>
    <r>
      <rPr>
        <sz val="8"/>
        <rFont val="Arial"/>
        <family val="2"/>
        <charset val="204"/>
      </rPr>
      <t xml:space="preserve">), 1/3" </t>
    </r>
    <r>
      <rPr>
        <b/>
        <sz val="8"/>
        <rFont val="Arial"/>
        <family val="2"/>
        <charset val="204"/>
      </rPr>
      <t>Sony SuperHAD II</t>
    </r>
    <r>
      <rPr>
        <sz val="8"/>
        <rFont val="Arial"/>
        <family val="2"/>
        <charset val="204"/>
      </rPr>
      <t xml:space="preserve"> </t>
    </r>
    <r>
      <rPr>
        <b/>
        <sz val="8"/>
        <rFont val="Arial"/>
        <family val="2"/>
        <charset val="204"/>
      </rPr>
      <t>CCD</t>
    </r>
    <r>
      <rPr>
        <sz val="8"/>
        <rFont val="Arial"/>
        <family val="2"/>
        <charset val="204"/>
      </rPr>
      <t xml:space="preserve">, </t>
    </r>
    <r>
      <rPr>
        <sz val="8"/>
        <color indexed="8"/>
        <rFont val="Arial"/>
        <family val="2"/>
        <charset val="204"/>
      </rPr>
      <t>Infinity II DSP</t>
    </r>
    <r>
      <rPr>
        <i/>
        <sz val="8"/>
        <color indexed="8"/>
        <rFont val="Arial"/>
        <family val="2"/>
        <charset val="204"/>
      </rPr>
      <t>,</t>
    </r>
    <r>
      <rPr>
        <b/>
        <sz val="8"/>
        <color indexed="8"/>
        <rFont val="Arial"/>
        <family val="2"/>
        <charset val="204"/>
      </rPr>
      <t xml:space="preserve"> </t>
    </r>
    <r>
      <rPr>
        <b/>
        <sz val="8"/>
        <color indexed="10"/>
        <rFont val="Arial"/>
        <family val="2"/>
        <charset val="204"/>
      </rPr>
      <t>650 /700</t>
    </r>
    <r>
      <rPr>
        <sz val="8"/>
        <rFont val="Arial"/>
        <family val="2"/>
        <charset val="204"/>
      </rPr>
      <t xml:space="preserve"> ТВЛ, 0.05/0.00лк (СИД вкл), </t>
    </r>
    <r>
      <rPr>
        <b/>
        <sz val="8"/>
        <color indexed="10"/>
        <rFont val="Arial"/>
        <family val="2"/>
        <charset val="204"/>
      </rPr>
      <t>ИК-подсветка 48 СИД</t>
    </r>
    <r>
      <rPr>
        <b/>
        <sz val="8"/>
        <color indexed="8"/>
        <rFont val="Arial"/>
        <family val="2"/>
        <charset val="204"/>
      </rPr>
      <t xml:space="preserve"> </t>
    </r>
    <r>
      <rPr>
        <sz val="8"/>
        <color indexed="8"/>
        <rFont val="Arial"/>
        <family val="2"/>
        <charset val="204"/>
      </rPr>
      <t>(</t>
    </r>
    <r>
      <rPr>
        <sz val="8"/>
        <rFont val="Arial"/>
        <family val="2"/>
        <charset val="204"/>
      </rPr>
      <t xml:space="preserve">до 40м), функция "Антиблик", </t>
    </r>
    <r>
      <rPr>
        <b/>
        <sz val="8"/>
        <color indexed="8"/>
        <rFont val="Arial"/>
        <family val="2"/>
        <charset val="204"/>
      </rPr>
      <t>f=2.8-11мм</t>
    </r>
    <r>
      <rPr>
        <sz val="8"/>
        <rFont val="Arial"/>
        <family val="2"/>
        <charset val="204"/>
      </rPr>
      <t xml:space="preserve">, </t>
    </r>
    <r>
      <rPr>
        <sz val="8"/>
        <color indexed="8"/>
        <rFont val="Arial"/>
        <family val="2"/>
        <charset val="204"/>
      </rPr>
      <t xml:space="preserve">2D/3D-DNR, </t>
    </r>
    <r>
      <rPr>
        <b/>
        <sz val="8"/>
        <color indexed="10"/>
        <rFont val="Arial"/>
        <family val="2"/>
        <charset val="204"/>
      </rPr>
      <t>WDR</t>
    </r>
    <r>
      <rPr>
        <sz val="8"/>
        <color indexed="8"/>
        <rFont val="Arial"/>
        <family val="2"/>
        <charset val="204"/>
      </rPr>
      <t>,</t>
    </r>
    <r>
      <rPr>
        <b/>
        <i/>
        <sz val="8"/>
        <color indexed="10"/>
        <rFont val="Arial"/>
        <family val="2"/>
        <charset val="204"/>
      </rPr>
      <t xml:space="preserve"> </t>
    </r>
    <r>
      <rPr>
        <sz val="8"/>
        <color indexed="8"/>
        <rFont val="Arial"/>
        <family val="2"/>
        <charset val="204"/>
      </rPr>
      <t>DIS, HLC, ECLPS,</t>
    </r>
    <r>
      <rPr>
        <b/>
        <sz val="8"/>
        <color indexed="10"/>
        <rFont val="Arial"/>
        <family val="2"/>
        <charset val="204"/>
      </rPr>
      <t xml:space="preserve"> </t>
    </r>
    <r>
      <rPr>
        <sz val="8"/>
        <color indexed="8"/>
        <rFont val="Arial"/>
        <family val="2"/>
        <charset val="204"/>
      </rPr>
      <t xml:space="preserve">детектор движения 8 зон, 8 зон маскирования, цировая стабилизация изображения, </t>
    </r>
    <r>
      <rPr>
        <sz val="8"/>
        <rFont val="Arial"/>
        <family val="2"/>
        <charset val="204"/>
      </rPr>
      <t xml:space="preserve">затвор 1/50~1/90000, S/N&gt;52дБ, интегрированый кронштейн, </t>
    </r>
    <r>
      <rPr>
        <b/>
        <sz val="8"/>
        <rFont val="Arial"/>
        <family val="2"/>
        <charset val="204"/>
      </rPr>
      <t>IP66</t>
    </r>
    <r>
      <rPr>
        <sz val="8"/>
        <rFont val="Arial"/>
        <family val="2"/>
        <charset val="204"/>
      </rPr>
      <t>,</t>
    </r>
    <r>
      <rPr>
        <b/>
        <sz val="8"/>
        <rFont val="Arial"/>
        <family val="2"/>
        <charset val="204"/>
      </rPr>
      <t xml:space="preserve"> </t>
    </r>
    <r>
      <rPr>
        <b/>
        <sz val="8"/>
        <color indexed="10"/>
        <rFont val="Arial"/>
        <family val="2"/>
        <charset val="204"/>
      </rPr>
      <t>-40°С +50°С</t>
    </r>
    <r>
      <rPr>
        <sz val="8"/>
        <rFont val="Arial"/>
        <family val="2"/>
        <charset val="204"/>
      </rPr>
      <t>, 140(260)х88х83мм, 1400гр, -12В/~24В, 14W</t>
    </r>
  </si>
  <si>
    <r>
      <t>Infinit</t>
    </r>
    <r>
      <rPr>
        <b/>
        <i/>
        <sz val="8"/>
        <color indexed="10"/>
        <rFont val="Arial Cyr"/>
        <family val="2"/>
        <charset val="204"/>
      </rPr>
      <t xml:space="preserve">y </t>
    </r>
    <r>
      <rPr>
        <b/>
        <sz val="8"/>
        <rFont val="Arial CYR"/>
        <family val="2"/>
        <charset val="204"/>
      </rPr>
      <t>SRX-VFDN</t>
    </r>
    <r>
      <rPr>
        <b/>
        <sz val="8"/>
        <color indexed="10"/>
        <rFont val="Arial Cyr"/>
        <family val="2"/>
        <charset val="204"/>
      </rPr>
      <t>700</t>
    </r>
    <r>
      <rPr>
        <b/>
        <sz val="8"/>
        <rFont val="Arial CYR"/>
        <family val="2"/>
        <charset val="204"/>
      </rPr>
      <t>LED 2.8-12</t>
    </r>
  </si>
  <si>
    <r>
      <t>Компактная  уличная</t>
    </r>
    <r>
      <rPr>
        <b/>
        <sz val="8"/>
        <rFont val="Arial CYR"/>
        <family val="2"/>
        <charset val="204"/>
      </rPr>
      <t xml:space="preserve"> камера день/ночь</t>
    </r>
    <r>
      <rPr>
        <sz val="8"/>
        <rFont val="Arial Cyr"/>
        <family val="2"/>
        <charset val="204"/>
      </rPr>
      <t xml:space="preserve"> (</t>
    </r>
    <r>
      <rPr>
        <sz val="8"/>
        <color indexed="8"/>
        <rFont val="Arial Cyr"/>
        <family val="2"/>
        <charset val="204"/>
      </rPr>
      <t>мех. IR-фильтр</t>
    </r>
    <r>
      <rPr>
        <sz val="8"/>
        <rFont val="Arial Cyr"/>
        <family val="2"/>
        <charset val="204"/>
      </rPr>
      <t xml:space="preserve">), 1/3" </t>
    </r>
    <r>
      <rPr>
        <sz val="8"/>
        <color indexed="8"/>
        <rFont val="Arial"/>
        <family val="2"/>
        <charset val="204"/>
      </rPr>
      <t xml:space="preserve"> Sony Ex-View  960H CCD, Effio-A DSP, </t>
    </r>
    <r>
      <rPr>
        <b/>
        <sz val="8"/>
        <color indexed="60"/>
        <rFont val="Arial Cyr"/>
        <family val="2"/>
        <charset val="204"/>
      </rPr>
      <t>700/750 ТВЛ</t>
    </r>
    <r>
      <rPr>
        <sz val="8"/>
        <rFont val="Arial Cyr"/>
        <family val="2"/>
        <charset val="204"/>
      </rPr>
      <t xml:space="preserve">,  0.01/0.00002лк (СИД вкл), </t>
    </r>
    <r>
      <rPr>
        <b/>
        <sz val="8"/>
        <color indexed="10"/>
        <rFont val="Arial Cyr"/>
        <family val="2"/>
        <charset val="204"/>
      </rPr>
      <t xml:space="preserve">ИК-подсветка </t>
    </r>
    <r>
      <rPr>
        <sz val="8"/>
        <rFont val="Arial Cyr"/>
        <family val="2"/>
        <charset val="204"/>
      </rPr>
      <t>(до 25м),</t>
    </r>
    <r>
      <rPr>
        <sz val="8"/>
        <color indexed="12"/>
        <rFont val="Arial Cyr"/>
        <family val="2"/>
        <charset val="204"/>
      </rPr>
      <t xml:space="preserve"> </t>
    </r>
    <r>
      <rPr>
        <b/>
        <sz val="8"/>
        <color indexed="8"/>
        <rFont val="Arial Cyr"/>
        <family val="2"/>
        <charset val="204"/>
      </rPr>
      <t>f=2.8-12мм</t>
    </r>
    <r>
      <rPr>
        <sz val="8"/>
        <rFont val="Arial Cyr"/>
        <family val="2"/>
        <charset val="204"/>
      </rPr>
      <t xml:space="preserve">, АРД, BLC, D-WDR, 2D-3DNR, AGC, затвор 1/50~1/100000, S/N&gt;50дБ, интегрированый кронштейн с кабель-каналом, </t>
    </r>
    <r>
      <rPr>
        <b/>
        <sz val="8"/>
        <rFont val="Arial CYR"/>
        <family val="2"/>
        <charset val="204"/>
      </rPr>
      <t>IP66</t>
    </r>
    <r>
      <rPr>
        <sz val="8"/>
        <rFont val="Arial Cyr"/>
        <family val="2"/>
        <charset val="204"/>
      </rPr>
      <t xml:space="preserve">, </t>
    </r>
    <r>
      <rPr>
        <b/>
        <sz val="8"/>
        <color indexed="10"/>
        <rFont val="Arial Cyr"/>
        <family val="2"/>
        <charset val="204"/>
      </rPr>
      <t>-30°С +50°С</t>
    </r>
    <r>
      <rPr>
        <sz val="8"/>
        <rFont val="Arial Cyr"/>
        <family val="2"/>
        <charset val="204"/>
      </rPr>
      <t xml:space="preserve">, 264х82,6х80,3мм, 330гр, </t>
    </r>
    <r>
      <rPr>
        <sz val="8"/>
        <color indexed="8"/>
        <rFont val="Arial Cyr"/>
        <family val="2"/>
        <charset val="204"/>
      </rPr>
      <t>-12В/~24В</t>
    </r>
    <r>
      <rPr>
        <sz val="8"/>
        <rFont val="Arial Cyr"/>
        <family val="2"/>
        <charset val="204"/>
      </rPr>
      <t>, 9W</t>
    </r>
  </si>
  <si>
    <t xml:space="preserve">      Цветные корпусные видеокамеры с управляемым трансфокатором</t>
  </si>
  <si>
    <r>
      <t>Infinit</t>
    </r>
    <r>
      <rPr>
        <b/>
        <i/>
        <sz val="8"/>
        <color indexed="10"/>
        <rFont val="Arial"/>
        <family val="2"/>
        <charset val="204"/>
      </rPr>
      <t xml:space="preserve">y </t>
    </r>
    <r>
      <rPr>
        <b/>
        <sz val="8"/>
        <rFont val="Arial"/>
        <family val="2"/>
        <charset val="204"/>
      </rPr>
      <t>CX-22ZWDN580SD</t>
    </r>
  </si>
  <si>
    <r>
      <t xml:space="preserve">Корпусная </t>
    </r>
    <r>
      <rPr>
        <sz val="8"/>
        <color indexed="8"/>
        <rFont val="Arial"/>
        <family val="2"/>
        <charset val="204"/>
      </rPr>
      <t>видеокамера</t>
    </r>
    <r>
      <rPr>
        <sz val="8"/>
        <color indexed="10"/>
        <rFont val="Arial"/>
        <family val="2"/>
        <charset val="204"/>
      </rPr>
      <t xml:space="preserve"> </t>
    </r>
    <r>
      <rPr>
        <sz val="8"/>
        <rFont val="Arial"/>
        <family val="2"/>
        <charset val="204"/>
      </rPr>
      <t xml:space="preserve">1/4" Sony SuperHAD CCD, </t>
    </r>
    <r>
      <rPr>
        <b/>
        <sz val="8"/>
        <color indexed="8"/>
        <rFont val="Arial"/>
        <family val="2"/>
        <charset val="204"/>
      </rPr>
      <t>день/ночь</t>
    </r>
    <r>
      <rPr>
        <sz val="8"/>
        <rFont val="Arial"/>
        <family val="2"/>
        <charset val="204"/>
      </rPr>
      <t xml:space="preserve"> (мех. IR-фильтр, автоматический/ручной/по контактам), </t>
    </r>
    <r>
      <rPr>
        <b/>
        <sz val="8"/>
        <color indexed="10"/>
        <rFont val="Arial"/>
        <family val="2"/>
        <charset val="204"/>
      </rPr>
      <t>580/650</t>
    </r>
    <r>
      <rPr>
        <sz val="8"/>
        <rFont val="Arial"/>
        <family val="2"/>
        <charset val="204"/>
      </rPr>
      <t xml:space="preserve"> ТВЛ, 0.5/0.05/0.01лк (F1.6), </t>
    </r>
    <r>
      <rPr>
        <b/>
        <sz val="8"/>
        <color indexed="10"/>
        <rFont val="Arial"/>
        <family val="2"/>
        <charset val="204"/>
      </rPr>
      <t xml:space="preserve">22X оптическое </t>
    </r>
    <r>
      <rPr>
        <sz val="8"/>
        <rFont val="Arial"/>
        <family val="2"/>
        <charset val="204"/>
      </rPr>
      <t xml:space="preserve">(3.9мм-85.8мм, автофокусировка) и 11Х цифровое увеличение,BLC, AGC (30dB макс.), АРД (авто/ручн.), </t>
    </r>
    <r>
      <rPr>
        <b/>
        <sz val="8"/>
        <color indexed="10"/>
        <rFont val="Arial"/>
        <family val="2"/>
        <charset val="204"/>
      </rPr>
      <t>WDR</t>
    </r>
    <r>
      <rPr>
        <sz val="8"/>
        <color indexed="8"/>
        <rFont val="Arial"/>
        <family val="2"/>
        <charset val="204"/>
      </rPr>
      <t xml:space="preserve">, </t>
    </r>
    <r>
      <rPr>
        <sz val="8"/>
        <rFont val="Arial"/>
        <family val="2"/>
        <charset val="204"/>
      </rPr>
      <t>OSD, затвор ~1/10000, S/N&gt;52дБ, позитив/негатив, зеркальное отображение, картинка в картинке, удаленное управление по RS-485, 62x62x105, 335г, 12В, 4.3 Вт.</t>
    </r>
  </si>
  <si>
    <r>
      <t>Infinit</t>
    </r>
    <r>
      <rPr>
        <b/>
        <i/>
        <sz val="8"/>
        <color indexed="10"/>
        <rFont val="Arial"/>
        <family val="2"/>
        <charset val="204"/>
      </rPr>
      <t>y</t>
    </r>
    <r>
      <rPr>
        <b/>
        <sz val="8"/>
        <color indexed="10"/>
        <rFont val="Arial"/>
        <family val="2"/>
        <charset val="204"/>
      </rPr>
      <t xml:space="preserve"> </t>
    </r>
    <r>
      <rPr>
        <b/>
        <sz val="8"/>
        <rFont val="Arial"/>
        <family val="2"/>
        <charset val="204"/>
      </rPr>
      <t>IWPC-22ZWDN580SD</t>
    </r>
  </si>
  <si>
    <r>
      <t>Уличная</t>
    </r>
    <r>
      <rPr>
        <sz val="8"/>
        <color indexed="10"/>
        <rFont val="Arial"/>
        <family val="2"/>
        <charset val="204"/>
      </rPr>
      <t xml:space="preserve"> </t>
    </r>
    <r>
      <rPr>
        <sz val="8"/>
        <color indexed="8"/>
        <rFont val="Arial"/>
        <family val="2"/>
        <charset val="204"/>
      </rPr>
      <t>видеокамера</t>
    </r>
    <r>
      <rPr>
        <sz val="8"/>
        <color indexed="10"/>
        <rFont val="Arial"/>
        <family val="2"/>
        <charset val="204"/>
      </rPr>
      <t xml:space="preserve"> </t>
    </r>
    <r>
      <rPr>
        <sz val="8"/>
        <rFont val="Arial"/>
        <family val="2"/>
        <charset val="204"/>
      </rPr>
      <t>1/4" Sony SuperHAD CCD,</t>
    </r>
    <r>
      <rPr>
        <b/>
        <sz val="8"/>
        <rFont val="Arial"/>
        <family val="2"/>
        <charset val="204"/>
      </rPr>
      <t xml:space="preserve"> </t>
    </r>
    <r>
      <rPr>
        <b/>
        <sz val="8"/>
        <color indexed="8"/>
        <rFont val="Arial"/>
        <family val="2"/>
        <charset val="204"/>
      </rPr>
      <t>день/ночь</t>
    </r>
    <r>
      <rPr>
        <b/>
        <sz val="8"/>
        <rFont val="Arial"/>
        <family val="2"/>
        <charset val="204"/>
      </rPr>
      <t xml:space="preserve"> </t>
    </r>
    <r>
      <rPr>
        <sz val="8"/>
        <rFont val="Arial"/>
        <family val="2"/>
        <charset val="204"/>
      </rPr>
      <t>(мех. IR-фильтр),</t>
    </r>
    <r>
      <rPr>
        <b/>
        <sz val="8"/>
        <rFont val="Arial"/>
        <family val="2"/>
        <charset val="204"/>
      </rPr>
      <t xml:space="preserve"> </t>
    </r>
    <r>
      <rPr>
        <sz val="8"/>
        <rFont val="Arial"/>
        <family val="2"/>
        <charset val="204"/>
      </rPr>
      <t>автоматический/ручной/по контактам),</t>
    </r>
    <r>
      <rPr>
        <b/>
        <sz val="8"/>
        <rFont val="Arial"/>
        <family val="2"/>
        <charset val="204"/>
      </rPr>
      <t xml:space="preserve"> </t>
    </r>
    <r>
      <rPr>
        <b/>
        <sz val="8"/>
        <color indexed="10"/>
        <rFont val="Arial"/>
        <family val="2"/>
        <charset val="204"/>
      </rPr>
      <t xml:space="preserve">580/650 </t>
    </r>
    <r>
      <rPr>
        <sz val="8"/>
        <color indexed="8"/>
        <rFont val="Arial"/>
        <family val="2"/>
        <charset val="204"/>
      </rPr>
      <t>ТВЛ</t>
    </r>
    <r>
      <rPr>
        <b/>
        <sz val="8"/>
        <color indexed="8"/>
        <rFont val="Arial"/>
        <family val="2"/>
        <charset val="204"/>
      </rPr>
      <t>,</t>
    </r>
    <r>
      <rPr>
        <b/>
        <sz val="8"/>
        <rFont val="Arial"/>
        <family val="2"/>
        <charset val="204"/>
      </rPr>
      <t xml:space="preserve"> </t>
    </r>
    <r>
      <rPr>
        <sz val="8"/>
        <rFont val="Arial"/>
        <family val="2"/>
        <charset val="204"/>
      </rPr>
      <t>0.5/0.05/0.01лк (F1.6),</t>
    </r>
    <r>
      <rPr>
        <b/>
        <sz val="8"/>
        <color indexed="10"/>
        <rFont val="Arial"/>
        <family val="2"/>
        <charset val="204"/>
      </rPr>
      <t xml:space="preserve"> 22X оптическое</t>
    </r>
    <r>
      <rPr>
        <b/>
        <sz val="8"/>
        <rFont val="Arial"/>
        <family val="2"/>
        <charset val="204"/>
      </rPr>
      <t xml:space="preserve"> </t>
    </r>
    <r>
      <rPr>
        <sz val="8"/>
        <rFont val="Arial"/>
        <family val="2"/>
        <charset val="204"/>
      </rPr>
      <t>(3.9мм ~ 85.8мм, автофокусировка) и 11Х цифровое</t>
    </r>
    <r>
      <rPr>
        <b/>
        <sz val="8"/>
        <rFont val="Arial"/>
        <family val="2"/>
        <charset val="204"/>
      </rPr>
      <t xml:space="preserve"> </t>
    </r>
    <r>
      <rPr>
        <sz val="8"/>
        <rFont val="Arial"/>
        <family val="2"/>
        <charset val="204"/>
      </rPr>
      <t>увеличение</t>
    </r>
    <r>
      <rPr>
        <b/>
        <sz val="8"/>
        <rFont val="Arial"/>
        <family val="2"/>
        <charset val="204"/>
      </rPr>
      <t>,</t>
    </r>
    <r>
      <rPr>
        <sz val="8"/>
        <rFont val="Arial"/>
        <family val="2"/>
        <charset val="204"/>
      </rPr>
      <t xml:space="preserve"> BLC, </t>
    </r>
    <r>
      <rPr>
        <b/>
        <sz val="8"/>
        <color indexed="8"/>
        <rFont val="Arial"/>
        <family val="2"/>
        <charset val="204"/>
      </rPr>
      <t>DNR</t>
    </r>
    <r>
      <rPr>
        <sz val="8"/>
        <color indexed="8"/>
        <rFont val="Arial"/>
        <family val="2"/>
        <charset val="204"/>
      </rPr>
      <t xml:space="preserve">, </t>
    </r>
    <r>
      <rPr>
        <b/>
        <sz val="8"/>
        <color indexed="10"/>
        <rFont val="Arial"/>
        <family val="2"/>
        <charset val="204"/>
      </rPr>
      <t>WDR</t>
    </r>
    <r>
      <rPr>
        <sz val="8"/>
        <color indexed="8"/>
        <rFont val="Arial"/>
        <family val="2"/>
        <charset val="204"/>
      </rPr>
      <t>,</t>
    </r>
    <r>
      <rPr>
        <b/>
        <sz val="8"/>
        <color indexed="10"/>
        <rFont val="Arial"/>
        <family val="2"/>
        <charset val="204"/>
      </rPr>
      <t xml:space="preserve"> </t>
    </r>
    <r>
      <rPr>
        <sz val="8"/>
        <rFont val="Arial"/>
        <family val="2"/>
        <charset val="204"/>
      </rPr>
      <t xml:space="preserve">AGC (30dB макс.), АРД (авто/ручн.), OSD, затвор ~1/10000, S/N&gt;52дБ, позитив/негатив, зеркальное отображение, картинка в картинке, удаленное управление по RS-485, </t>
    </r>
    <r>
      <rPr>
        <b/>
        <sz val="8"/>
        <rFont val="Arial"/>
        <family val="2"/>
        <charset val="204"/>
      </rPr>
      <t>IP66</t>
    </r>
    <r>
      <rPr>
        <sz val="8"/>
        <rFont val="Arial"/>
        <family val="2"/>
        <charset val="204"/>
      </rPr>
      <t>,</t>
    </r>
    <r>
      <rPr>
        <sz val="8"/>
        <color indexed="8"/>
        <rFont val="Arial"/>
        <family val="2"/>
        <charset val="204"/>
      </rPr>
      <t xml:space="preserve"> </t>
    </r>
    <r>
      <rPr>
        <b/>
        <sz val="8"/>
        <color indexed="8"/>
        <rFont val="Arial"/>
        <family val="2"/>
        <charset val="204"/>
      </rPr>
      <t>-30°С +50°С</t>
    </r>
    <r>
      <rPr>
        <sz val="8"/>
        <rFont val="Arial"/>
        <family val="2"/>
        <charset val="204"/>
      </rPr>
      <t xml:space="preserve">, </t>
    </r>
    <r>
      <rPr>
        <b/>
        <sz val="8"/>
        <color indexed="8"/>
        <rFont val="Arial"/>
        <family val="2"/>
        <charset val="204"/>
      </rPr>
      <t>интегрированный кронштейн с кабель-каналом</t>
    </r>
    <r>
      <rPr>
        <sz val="8"/>
        <color indexed="8"/>
        <rFont val="Arial"/>
        <family val="2"/>
        <charset val="204"/>
      </rPr>
      <t>,</t>
    </r>
    <r>
      <rPr>
        <sz val="8"/>
        <rFont val="Arial"/>
        <family val="2"/>
        <charset val="204"/>
      </rPr>
      <t>120x120x308, 865г, 12/24В.</t>
    </r>
  </si>
  <si>
    <r>
      <t>Infinit</t>
    </r>
    <r>
      <rPr>
        <b/>
        <i/>
        <sz val="8"/>
        <color indexed="10"/>
        <rFont val="Arial"/>
        <family val="2"/>
        <charset val="204"/>
      </rPr>
      <t>y</t>
    </r>
    <r>
      <rPr>
        <b/>
        <sz val="8"/>
        <color indexed="10"/>
        <rFont val="Arial"/>
        <family val="2"/>
        <charset val="204"/>
      </rPr>
      <t xml:space="preserve"> </t>
    </r>
    <r>
      <rPr>
        <b/>
        <sz val="8"/>
        <rFont val="Arial"/>
        <family val="2"/>
        <charset val="204"/>
      </rPr>
      <t>VPFX-22ZDN580SD</t>
    </r>
  </si>
  <si>
    <r>
      <t>Уличная</t>
    </r>
    <r>
      <rPr>
        <sz val="8"/>
        <rFont val="Arial"/>
        <family val="2"/>
        <charset val="204"/>
      </rPr>
      <t xml:space="preserve"> </t>
    </r>
    <r>
      <rPr>
        <b/>
        <sz val="8"/>
        <rFont val="Arial"/>
        <family val="2"/>
        <charset val="204"/>
      </rPr>
      <t>вандалозащищенная купольная видеокамера</t>
    </r>
    <r>
      <rPr>
        <sz val="8"/>
        <rFont val="Arial"/>
        <family val="2"/>
        <charset val="204"/>
      </rPr>
      <t xml:space="preserve">, 1/4" Sony SuperHAD CCD, </t>
    </r>
    <r>
      <rPr>
        <b/>
        <sz val="8"/>
        <color indexed="8"/>
        <rFont val="Arial"/>
        <family val="2"/>
        <charset val="204"/>
      </rPr>
      <t xml:space="preserve">день/ночь </t>
    </r>
    <r>
      <rPr>
        <sz val="8"/>
        <color indexed="8"/>
        <rFont val="Arial"/>
        <family val="2"/>
        <charset val="204"/>
      </rPr>
      <t>(мех. IR-фильтр</t>
    </r>
    <r>
      <rPr>
        <b/>
        <sz val="8"/>
        <color indexed="8"/>
        <rFont val="Arial"/>
        <family val="2"/>
        <charset val="204"/>
      </rPr>
      <t>)</t>
    </r>
    <r>
      <rPr>
        <sz val="8"/>
        <color indexed="8"/>
        <rFont val="Arial"/>
        <family val="2"/>
        <charset val="204"/>
      </rPr>
      <t>,</t>
    </r>
    <r>
      <rPr>
        <sz val="8"/>
        <rFont val="Arial"/>
        <family val="2"/>
        <charset val="204"/>
      </rPr>
      <t>3-х координатное устройство позиционирования,  автоматический/ручной/по контактам</t>
    </r>
    <r>
      <rPr>
        <b/>
        <sz val="8"/>
        <rFont val="Arial"/>
        <family val="2"/>
        <charset val="204"/>
      </rPr>
      <t xml:space="preserve">), </t>
    </r>
    <r>
      <rPr>
        <b/>
        <sz val="8"/>
        <color indexed="10"/>
        <rFont val="Arial"/>
        <family val="2"/>
        <charset val="204"/>
      </rPr>
      <t>580/650</t>
    </r>
    <r>
      <rPr>
        <sz val="8"/>
        <rFont val="Arial"/>
        <family val="2"/>
        <charset val="204"/>
      </rPr>
      <t xml:space="preserve"> ТВЛ, 0.5/0.05/0.01лк (F1.6), </t>
    </r>
    <r>
      <rPr>
        <b/>
        <sz val="8"/>
        <color indexed="10"/>
        <rFont val="Arial"/>
        <family val="2"/>
        <charset val="204"/>
      </rPr>
      <t>22X оптическое</t>
    </r>
    <r>
      <rPr>
        <sz val="8"/>
        <rFont val="Arial"/>
        <family val="2"/>
        <charset val="204"/>
      </rPr>
      <t xml:space="preserve"> (3.9мм ~ 85.8мм, автофокусировка) и 11Х цифровое увеличение,BLC, </t>
    </r>
    <r>
      <rPr>
        <b/>
        <sz val="8"/>
        <color indexed="8"/>
        <rFont val="Arial"/>
        <family val="2"/>
        <charset val="204"/>
      </rPr>
      <t>DNR</t>
    </r>
    <r>
      <rPr>
        <sz val="8"/>
        <color indexed="8"/>
        <rFont val="Arial"/>
        <family val="2"/>
        <charset val="204"/>
      </rPr>
      <t xml:space="preserve">, </t>
    </r>
    <r>
      <rPr>
        <b/>
        <sz val="8"/>
        <color indexed="10"/>
        <rFont val="Arial"/>
        <family val="2"/>
        <charset val="204"/>
      </rPr>
      <t>WDR</t>
    </r>
    <r>
      <rPr>
        <sz val="8"/>
        <color indexed="8"/>
        <rFont val="Arial"/>
        <family val="2"/>
        <charset val="204"/>
      </rPr>
      <t xml:space="preserve">, </t>
    </r>
    <r>
      <rPr>
        <sz val="8"/>
        <rFont val="Arial"/>
        <family val="2"/>
        <charset val="204"/>
      </rPr>
      <t xml:space="preserve">AGC (30dB макс.), АРД (авто/ручн.), OSD, затвор ~1/10000, S/N&gt;52дБ, позитив/негатив, зеркальное отображение, картинка в картинке, удаленное управление по RS-485, </t>
    </r>
    <r>
      <rPr>
        <b/>
        <sz val="8"/>
        <rFont val="Arial"/>
        <family val="2"/>
        <charset val="204"/>
      </rPr>
      <t>IP66,</t>
    </r>
    <r>
      <rPr>
        <sz val="8"/>
        <rFont val="Arial"/>
        <family val="2"/>
        <charset val="204"/>
      </rPr>
      <t xml:space="preserve"> -10°С +50°С</t>
    </r>
    <r>
      <rPr>
        <sz val="8"/>
        <color indexed="8"/>
        <rFont val="Arial"/>
        <family val="2"/>
        <charset val="204"/>
      </rPr>
      <t xml:space="preserve"> </t>
    </r>
    <r>
      <rPr>
        <b/>
        <sz val="8"/>
        <color indexed="8"/>
        <rFont val="Arial"/>
        <family val="2"/>
        <charset val="204"/>
      </rPr>
      <t>(-40°С +50°С c нагревателем VPFX-HK или IVPD-HK)</t>
    </r>
    <r>
      <rPr>
        <sz val="8"/>
        <rFont val="Arial"/>
        <family val="2"/>
        <charset val="204"/>
      </rPr>
      <t>, 120x120x308, 1.1кг, 12VDC/24VAC.</t>
    </r>
  </si>
  <si>
    <r>
      <t>Infinit</t>
    </r>
    <r>
      <rPr>
        <b/>
        <i/>
        <sz val="8"/>
        <color indexed="10"/>
        <rFont val="Arial"/>
        <family val="2"/>
        <charset val="204"/>
      </rPr>
      <t>y</t>
    </r>
    <r>
      <rPr>
        <b/>
        <sz val="8"/>
        <rFont val="Arial"/>
        <family val="2"/>
        <charset val="204"/>
      </rPr>
      <t xml:space="preserve"> VPFX-HK</t>
    </r>
  </si>
  <si>
    <t>Нагревательный элемент для видеокамер VPFX-22ZDN580SD (до -40°С)</t>
  </si>
  <si>
    <t xml:space="preserve">      Экономичные купольные высокоскоростные управляемые видеокамеры</t>
  </si>
  <si>
    <r>
      <t>Infinit</t>
    </r>
    <r>
      <rPr>
        <b/>
        <i/>
        <sz val="8"/>
        <color indexed="10"/>
        <rFont val="Arial Cyr"/>
        <family val="2"/>
        <charset val="204"/>
      </rPr>
      <t>y</t>
    </r>
    <r>
      <rPr>
        <b/>
        <sz val="8"/>
        <rFont val="Arial Cyr"/>
        <charset val="204"/>
      </rPr>
      <t xml:space="preserve"> ICD-22ZDN580SD</t>
    </r>
  </si>
  <si>
    <r>
      <t>Компактная высокоскоростная купольная видеокамера день/ночь,</t>
    </r>
    <r>
      <rPr>
        <sz val="8"/>
        <rFont val="Arial"/>
        <family val="2"/>
        <charset val="204"/>
      </rPr>
      <t xml:space="preserve"> 1/4'' Type Sony Super HAD CCD II; </t>
    </r>
    <r>
      <rPr>
        <b/>
        <sz val="8"/>
        <color indexed="10"/>
        <rFont val="Arial"/>
        <family val="2"/>
        <charset val="204"/>
      </rPr>
      <t>580</t>
    </r>
    <r>
      <rPr>
        <sz val="8"/>
        <rFont val="Arial"/>
        <family val="2"/>
        <charset val="204"/>
      </rPr>
      <t xml:space="preserve"> ТВЛ, 0.5лк, </t>
    </r>
    <r>
      <rPr>
        <b/>
        <sz val="8"/>
        <color indexed="10"/>
        <rFont val="Arial"/>
        <family val="2"/>
        <charset val="204"/>
      </rPr>
      <t>22X</t>
    </r>
    <r>
      <rPr>
        <b/>
        <sz val="8"/>
        <rFont val="Arial"/>
        <family val="2"/>
        <charset val="204"/>
      </rPr>
      <t xml:space="preserve"> </t>
    </r>
    <r>
      <rPr>
        <b/>
        <sz val="8"/>
        <color indexed="10"/>
        <rFont val="Arial"/>
        <family val="2"/>
        <charset val="204"/>
      </rPr>
      <t>оптическое</t>
    </r>
    <r>
      <rPr>
        <sz val="8"/>
        <rFont val="Arial"/>
        <family val="2"/>
        <charset val="204"/>
      </rPr>
      <t xml:space="preserve"> (3.9мм ~ 85.8мм, автофокусировка); 2D-DNR, BLC, AGC, ATR, 120 предустановок, 4 тура, скорость до 240°/сек., тревожный вход/выход, </t>
    </r>
    <r>
      <rPr>
        <b/>
        <sz val="8"/>
        <rFont val="Arial"/>
        <family val="2"/>
        <charset val="204"/>
      </rPr>
      <t>н</t>
    </r>
    <r>
      <rPr>
        <b/>
        <sz val="8"/>
        <color indexed="8"/>
        <rFont val="Arial"/>
        <family val="2"/>
        <charset val="204"/>
      </rPr>
      <t>акладной или врезной монтаж</t>
    </r>
    <r>
      <rPr>
        <sz val="8"/>
        <color indexed="8"/>
        <rFont val="Arial"/>
        <family val="2"/>
        <charset val="204"/>
      </rPr>
      <t>,</t>
    </r>
    <r>
      <rPr>
        <b/>
        <sz val="8"/>
        <color indexed="8"/>
        <rFont val="Arial"/>
        <family val="2"/>
        <charset val="204"/>
      </rPr>
      <t xml:space="preserve"> </t>
    </r>
    <r>
      <rPr>
        <sz val="8"/>
        <rFont val="Arial"/>
        <family val="2"/>
        <charset val="204"/>
      </rPr>
      <t>протокол Pelco-D/-Р, Fastrax II, Fastrax IIE; -10°С +50°С, 12VDC, d=154мм, h=150мм, вес 1,1кг.</t>
    </r>
  </si>
  <si>
    <r>
      <t>Infinit</t>
    </r>
    <r>
      <rPr>
        <b/>
        <i/>
        <sz val="8"/>
        <color indexed="10"/>
        <rFont val="Arial"/>
        <family val="2"/>
        <charset val="204"/>
      </rPr>
      <t>y</t>
    </r>
    <r>
      <rPr>
        <b/>
        <sz val="8"/>
        <rFont val="Arial"/>
        <family val="2"/>
        <charset val="204"/>
      </rPr>
      <t xml:space="preserve"> IVPD-XH22ZDN580SD</t>
    </r>
  </si>
  <si>
    <r>
      <t>Компактная</t>
    </r>
    <r>
      <rPr>
        <sz val="8"/>
        <color indexed="10"/>
        <rFont val="Arial"/>
        <family val="2"/>
        <charset val="204"/>
      </rPr>
      <t xml:space="preserve"> </t>
    </r>
    <r>
      <rPr>
        <b/>
        <sz val="8"/>
        <color indexed="10"/>
        <rFont val="Arial"/>
        <family val="2"/>
        <charset val="204"/>
      </rPr>
      <t>уличная (IP-66) вандалозащищенная</t>
    </r>
    <r>
      <rPr>
        <sz val="8"/>
        <color indexed="10"/>
        <rFont val="Arial"/>
        <family val="2"/>
        <charset val="204"/>
      </rPr>
      <t xml:space="preserve"> </t>
    </r>
    <r>
      <rPr>
        <sz val="8"/>
        <rFont val="Arial"/>
        <family val="2"/>
        <charset val="204"/>
      </rPr>
      <t xml:space="preserve">высокоскоростная купольная видеокамера </t>
    </r>
    <r>
      <rPr>
        <b/>
        <sz val="8"/>
        <rFont val="Arial"/>
        <family val="2"/>
        <charset val="204"/>
      </rPr>
      <t>ДЕНЬ/НОЧЬ</t>
    </r>
    <r>
      <rPr>
        <sz val="8"/>
        <rFont val="Arial"/>
        <family val="2"/>
        <charset val="204"/>
      </rPr>
      <t xml:space="preserve"> (IRC) 1/4'' SONY Super HAD CCD; </t>
    </r>
    <r>
      <rPr>
        <b/>
        <sz val="8"/>
        <color indexed="10"/>
        <rFont val="Arial"/>
        <family val="2"/>
        <charset val="204"/>
      </rPr>
      <t>580/650</t>
    </r>
    <r>
      <rPr>
        <sz val="8"/>
        <rFont val="Arial"/>
        <family val="2"/>
        <charset val="204"/>
      </rPr>
      <t xml:space="preserve"> ТВЛ, 0.5/0.05/0.001лк,</t>
    </r>
    <r>
      <rPr>
        <sz val="8"/>
        <color indexed="10"/>
        <rFont val="Arial"/>
        <family val="2"/>
        <charset val="204"/>
      </rPr>
      <t xml:space="preserve"> </t>
    </r>
    <r>
      <rPr>
        <b/>
        <sz val="8"/>
        <color indexed="10"/>
        <rFont val="Arial"/>
        <family val="2"/>
        <charset val="204"/>
      </rPr>
      <t>22X</t>
    </r>
    <r>
      <rPr>
        <b/>
        <sz val="8"/>
        <rFont val="Arial"/>
        <family val="2"/>
        <charset val="204"/>
      </rPr>
      <t xml:space="preserve"> </t>
    </r>
    <r>
      <rPr>
        <b/>
        <sz val="8"/>
        <color indexed="10"/>
        <rFont val="Arial"/>
        <family val="2"/>
        <charset val="204"/>
      </rPr>
      <t>оптическое</t>
    </r>
    <r>
      <rPr>
        <b/>
        <sz val="8"/>
        <rFont val="Arial"/>
        <family val="2"/>
        <charset val="204"/>
      </rPr>
      <t xml:space="preserve"> </t>
    </r>
    <r>
      <rPr>
        <sz val="8"/>
        <rFont val="Arial"/>
        <family val="2"/>
        <charset val="204"/>
      </rPr>
      <t xml:space="preserve">(3.9мм ~ 85.8мм, автофокусировка) и 11Х цифровое увеличение; 60 предустановок, 4 туров, скорость до 375°/сек., тревожный вход/выход, протокол Pelco-D; </t>
    </r>
    <r>
      <rPr>
        <b/>
        <sz val="8"/>
        <rFont val="Arial"/>
        <family val="2"/>
        <charset val="204"/>
      </rPr>
      <t>рабочая температура -30°С +50°С</t>
    </r>
    <r>
      <rPr>
        <sz val="8"/>
        <rFont val="Arial"/>
        <family val="2"/>
        <charset val="204"/>
      </rPr>
      <t xml:space="preserve"> (встроенный нагреватель), 12VDC / 24VAC, 12W, d=154мм, h=130мм, вес 1,3кг. Для установки необходимо использовать кронштейны NVP-WB и NVP-CB (приобретается отдельно).</t>
    </r>
  </si>
  <si>
    <r>
      <t>Infinit</t>
    </r>
    <r>
      <rPr>
        <b/>
        <i/>
        <sz val="8"/>
        <color indexed="10"/>
        <rFont val="Arial Cyr"/>
        <family val="2"/>
        <charset val="204"/>
      </rPr>
      <t xml:space="preserve">y </t>
    </r>
    <r>
      <rPr>
        <b/>
        <sz val="8"/>
        <rFont val="Arial Cyr"/>
        <charset val="204"/>
      </rPr>
      <t>ICVP-XH27ZDN</t>
    </r>
    <r>
      <rPr>
        <b/>
        <sz val="8"/>
        <color indexed="10"/>
        <rFont val="Arial Cyr"/>
        <family val="2"/>
        <charset val="204"/>
      </rPr>
      <t>600</t>
    </r>
    <r>
      <rPr>
        <b/>
        <sz val="8"/>
        <rFont val="Arial Cyr"/>
        <charset val="204"/>
      </rPr>
      <t>TD</t>
    </r>
  </si>
  <si>
    <r>
      <t>Уличная (IP-66) вандалозащищенная</t>
    </r>
    <r>
      <rPr>
        <sz val="8"/>
        <color indexed="8"/>
        <rFont val="Arial"/>
        <family val="2"/>
        <charset val="204"/>
      </rPr>
      <t xml:space="preserve"> </t>
    </r>
    <r>
      <rPr>
        <sz val="8"/>
        <rFont val="Arial"/>
        <family val="2"/>
        <charset val="204"/>
      </rPr>
      <t xml:space="preserve">высокоскоростная купольная видеокамера </t>
    </r>
    <r>
      <rPr>
        <b/>
        <sz val="8"/>
        <rFont val="Arial"/>
        <family val="2"/>
        <charset val="204"/>
      </rPr>
      <t>ДЕНЬ/НОЧЬ</t>
    </r>
    <r>
      <rPr>
        <sz val="8"/>
        <rFont val="Arial"/>
        <family val="2"/>
        <charset val="204"/>
      </rPr>
      <t xml:space="preserve"> </t>
    </r>
    <r>
      <rPr>
        <sz val="8"/>
        <color indexed="8"/>
        <rFont val="Arial"/>
        <family val="2"/>
        <charset val="204"/>
      </rPr>
      <t xml:space="preserve">1/4" Super HAD Color CCD, </t>
    </r>
    <r>
      <rPr>
        <b/>
        <sz val="8"/>
        <color indexed="10"/>
        <rFont val="Arial"/>
        <family val="2"/>
        <charset val="204"/>
      </rPr>
      <t xml:space="preserve">600/680 </t>
    </r>
    <r>
      <rPr>
        <sz val="8"/>
        <color indexed="8"/>
        <rFont val="Arial"/>
        <family val="2"/>
        <charset val="204"/>
      </rPr>
      <t xml:space="preserve">ТВЛ, 0,4/0.02лк, </t>
    </r>
    <r>
      <rPr>
        <b/>
        <sz val="8"/>
        <color indexed="10"/>
        <rFont val="Arial"/>
        <family val="2"/>
        <charset val="204"/>
      </rPr>
      <t>27X</t>
    </r>
    <r>
      <rPr>
        <b/>
        <sz val="8"/>
        <color indexed="8"/>
        <rFont val="Arial"/>
        <family val="2"/>
        <charset val="204"/>
      </rPr>
      <t xml:space="preserve"> </t>
    </r>
    <r>
      <rPr>
        <b/>
        <sz val="8"/>
        <color indexed="10"/>
        <rFont val="Arial"/>
        <family val="2"/>
        <charset val="204"/>
      </rPr>
      <t>оптическое</t>
    </r>
    <r>
      <rPr>
        <b/>
        <sz val="8"/>
        <color indexed="8"/>
        <rFont val="Arial"/>
        <family val="2"/>
        <charset val="204"/>
      </rPr>
      <t xml:space="preserve"> </t>
    </r>
    <r>
      <rPr>
        <sz val="8"/>
        <color indexed="8"/>
        <rFont val="Arial"/>
        <family val="2"/>
        <charset val="204"/>
      </rPr>
      <t>(3.5мм ~ 94.5 мм / 55.5°~2.22°, автофокусировка) и 12Х цифровое</t>
    </r>
    <r>
      <rPr>
        <b/>
        <sz val="8"/>
        <color indexed="8"/>
        <rFont val="Arial"/>
        <family val="2"/>
        <charset val="204"/>
      </rPr>
      <t xml:space="preserve"> </t>
    </r>
    <r>
      <rPr>
        <sz val="8"/>
        <color indexed="8"/>
        <rFont val="Arial"/>
        <family val="2"/>
        <charset val="204"/>
      </rPr>
      <t>увеличение,</t>
    </r>
    <r>
      <rPr>
        <b/>
        <sz val="8"/>
        <color indexed="8"/>
        <rFont val="Arial"/>
        <family val="2"/>
        <charset val="204"/>
      </rPr>
      <t xml:space="preserve"> </t>
    </r>
    <r>
      <rPr>
        <sz val="8"/>
        <color indexed="8"/>
        <rFont val="Arial"/>
        <family val="2"/>
        <charset val="204"/>
      </rPr>
      <t xml:space="preserve">BLC, WB, AGC, OSD, </t>
    </r>
    <r>
      <rPr>
        <b/>
        <sz val="8"/>
        <color indexed="8"/>
        <rFont val="Arial"/>
        <family val="2"/>
        <charset val="204"/>
      </rPr>
      <t>WIV DSP, SSNR II, DIS - цифровая стабилизация изображения,</t>
    </r>
    <r>
      <rPr>
        <sz val="8"/>
        <color indexed="8"/>
        <rFont val="Arial"/>
        <family val="2"/>
        <charset val="204"/>
      </rPr>
      <t xml:space="preserve"> маскинг зон, детектор движения, зеркальное отображение, скорость до 360°/сек, 128 предустановок, 8 туров, протокол Pelco-D /-P, S/N&gt;50дБ, эл.затвор 1/50~1/120.000 сек, AC 24V, 1.5А,</t>
    </r>
    <r>
      <rPr>
        <b/>
        <sz val="8"/>
        <color indexed="8"/>
        <rFont val="Arial"/>
        <family val="2"/>
        <charset val="204"/>
      </rPr>
      <t xml:space="preserve"> рабочая температура -30°С +50°С</t>
    </r>
    <r>
      <rPr>
        <sz val="8"/>
        <color indexed="8"/>
        <rFont val="Arial"/>
        <family val="2"/>
        <charset val="204"/>
      </rPr>
      <t xml:space="preserve">, D296х276мм, 4кг. </t>
    </r>
    <r>
      <rPr>
        <b/>
        <sz val="8"/>
        <color indexed="10"/>
        <rFont val="Arial"/>
        <family val="2"/>
        <charset val="204"/>
      </rPr>
      <t>Настенный кронштейн в комплекте!</t>
    </r>
  </si>
  <si>
    <r>
      <t>Infinit</t>
    </r>
    <r>
      <rPr>
        <b/>
        <i/>
        <sz val="8"/>
        <color indexed="10"/>
        <rFont val="Arial Cyr"/>
        <family val="2"/>
        <charset val="204"/>
      </rPr>
      <t xml:space="preserve">y </t>
    </r>
    <r>
      <rPr>
        <b/>
        <sz val="8"/>
        <rFont val="Arial Cyr"/>
        <charset val="204"/>
      </rPr>
      <t>ICVP-XH33ZDN</t>
    </r>
    <r>
      <rPr>
        <b/>
        <sz val="8"/>
        <color indexed="10"/>
        <rFont val="Arial Cyr"/>
        <family val="2"/>
        <charset val="204"/>
      </rPr>
      <t>600</t>
    </r>
    <r>
      <rPr>
        <b/>
        <sz val="8"/>
        <rFont val="Arial Cyr"/>
        <charset val="204"/>
      </rPr>
      <t>TD</t>
    </r>
  </si>
  <si>
    <r>
      <t xml:space="preserve">Уличная (IP-66) вандалозащищенная </t>
    </r>
    <r>
      <rPr>
        <sz val="8"/>
        <rFont val="Arial"/>
        <family val="2"/>
        <charset val="204"/>
      </rPr>
      <t xml:space="preserve">высокоскоростная купольная видеокамера </t>
    </r>
    <r>
      <rPr>
        <b/>
        <sz val="8"/>
        <rFont val="Arial"/>
        <family val="2"/>
        <charset val="204"/>
      </rPr>
      <t>ДЕНЬ/НОЧЬ</t>
    </r>
    <r>
      <rPr>
        <sz val="8"/>
        <rFont val="Arial"/>
        <family val="2"/>
        <charset val="204"/>
      </rPr>
      <t xml:space="preserve"> </t>
    </r>
    <r>
      <rPr>
        <sz val="8"/>
        <color indexed="8"/>
        <rFont val="Arial"/>
        <family val="2"/>
        <charset val="204"/>
      </rPr>
      <t xml:space="preserve">1/4" Super HAD CCD, </t>
    </r>
    <r>
      <rPr>
        <b/>
        <sz val="8"/>
        <color indexed="10"/>
        <rFont val="Arial"/>
        <family val="2"/>
        <charset val="204"/>
      </rPr>
      <t>600/680 ТВЛ</t>
    </r>
    <r>
      <rPr>
        <sz val="8"/>
        <color indexed="8"/>
        <rFont val="Arial"/>
        <family val="2"/>
        <charset val="204"/>
      </rPr>
      <t xml:space="preserve">, 0.4/0.02лк, </t>
    </r>
    <r>
      <rPr>
        <b/>
        <sz val="8"/>
        <color indexed="10"/>
        <rFont val="Arial"/>
        <family val="2"/>
        <charset val="204"/>
      </rPr>
      <t>33X оптическое</t>
    </r>
    <r>
      <rPr>
        <b/>
        <sz val="8"/>
        <color indexed="8"/>
        <rFont val="Arial"/>
        <family val="2"/>
        <charset val="204"/>
      </rPr>
      <t xml:space="preserve"> </t>
    </r>
    <r>
      <rPr>
        <sz val="8"/>
        <color indexed="8"/>
        <rFont val="Arial"/>
        <family val="2"/>
        <charset val="204"/>
      </rPr>
      <t>(3.5мм ~ 115.5 мм / 55.5°~1.77°, автофокусировка) и 12Х цифровое увеличение</t>
    </r>
    <r>
      <rPr>
        <b/>
        <sz val="8"/>
        <color indexed="8"/>
        <rFont val="Arial"/>
        <family val="2"/>
        <charset val="204"/>
      </rPr>
      <t xml:space="preserve">, </t>
    </r>
    <r>
      <rPr>
        <sz val="8"/>
        <color indexed="8"/>
        <rFont val="Arial"/>
        <family val="2"/>
        <charset val="204"/>
      </rPr>
      <t xml:space="preserve">BLC, WB, AGC, OSD, </t>
    </r>
    <r>
      <rPr>
        <b/>
        <sz val="8"/>
        <color indexed="8"/>
        <rFont val="Arial"/>
        <family val="2"/>
        <charset val="204"/>
      </rPr>
      <t>SVIV DSP, SSNR II, DIS - цифровая стабилизация изображения,</t>
    </r>
    <r>
      <rPr>
        <sz val="8"/>
        <color indexed="8"/>
        <rFont val="Arial"/>
        <family val="2"/>
        <charset val="204"/>
      </rPr>
      <t xml:space="preserve"> маскинг зон, детектор движения, зеркальное отображение, скорость до 360°/сек, 128 предустановок, 8 туров, протокол Pelco-D /-P, S/N&gt;50дБ, эл.затвор 1/50~1/120.000 сек, AC 24V, 1.5А,</t>
    </r>
    <r>
      <rPr>
        <b/>
        <sz val="8"/>
        <color indexed="8"/>
        <rFont val="Arial"/>
        <family val="2"/>
        <charset val="204"/>
      </rPr>
      <t xml:space="preserve"> рабочая температура -30°С +50°С</t>
    </r>
    <r>
      <rPr>
        <sz val="8"/>
        <color indexed="8"/>
        <rFont val="Arial"/>
        <family val="2"/>
        <charset val="204"/>
      </rPr>
      <t xml:space="preserve">, D296х276мм, 4кг. </t>
    </r>
    <r>
      <rPr>
        <b/>
        <sz val="8"/>
        <color indexed="10"/>
        <rFont val="Arial"/>
        <family val="2"/>
        <charset val="204"/>
      </rPr>
      <t>Настенный кронштейн в комплекте!</t>
    </r>
  </si>
  <si>
    <r>
      <t>Infinit</t>
    </r>
    <r>
      <rPr>
        <b/>
        <i/>
        <sz val="8"/>
        <color indexed="10"/>
        <rFont val="Arial Cyr"/>
        <family val="2"/>
        <charset val="204"/>
      </rPr>
      <t xml:space="preserve">y </t>
    </r>
    <r>
      <rPr>
        <b/>
        <sz val="8"/>
        <rFont val="Arial Cyr"/>
        <charset val="204"/>
      </rPr>
      <t>ICVP-XH37ZWDN</t>
    </r>
    <r>
      <rPr>
        <b/>
        <sz val="8"/>
        <color indexed="10"/>
        <rFont val="Arial Cyr"/>
        <family val="2"/>
        <charset val="204"/>
      </rPr>
      <t>600</t>
    </r>
    <r>
      <rPr>
        <b/>
        <sz val="8"/>
        <rFont val="Arial Cyr"/>
        <charset val="204"/>
      </rPr>
      <t>TD</t>
    </r>
  </si>
  <si>
    <r>
      <t xml:space="preserve">Уличная (IP-66) вандалозащищенная </t>
    </r>
    <r>
      <rPr>
        <sz val="8"/>
        <rFont val="Arial"/>
        <family val="2"/>
        <charset val="204"/>
      </rPr>
      <t xml:space="preserve">высокоскоростная купольная видеокамера </t>
    </r>
    <r>
      <rPr>
        <b/>
        <sz val="8"/>
        <rFont val="Arial"/>
        <family val="2"/>
        <charset val="204"/>
      </rPr>
      <t>ДЕНЬ/НОЧЬ</t>
    </r>
    <r>
      <rPr>
        <sz val="8"/>
        <rFont val="Arial"/>
        <family val="2"/>
        <charset val="204"/>
      </rPr>
      <t xml:space="preserve"> </t>
    </r>
    <r>
      <rPr>
        <sz val="8"/>
        <color indexed="8"/>
        <rFont val="Arial"/>
        <family val="2"/>
        <charset val="204"/>
      </rPr>
      <t xml:space="preserve">1/4" Double Density Interline Transfer CCD, </t>
    </r>
    <r>
      <rPr>
        <b/>
        <sz val="8"/>
        <color indexed="10"/>
        <rFont val="Arial"/>
        <family val="2"/>
        <charset val="204"/>
      </rPr>
      <t>600/680 ТВЛ</t>
    </r>
    <r>
      <rPr>
        <sz val="8"/>
        <color indexed="8"/>
        <rFont val="Arial"/>
        <family val="2"/>
        <charset val="204"/>
      </rPr>
      <t xml:space="preserve">, 0,7/0.06лк, </t>
    </r>
    <r>
      <rPr>
        <b/>
        <sz val="8"/>
        <color indexed="10"/>
        <rFont val="Arial"/>
        <family val="2"/>
        <charset val="204"/>
      </rPr>
      <t>37X</t>
    </r>
    <r>
      <rPr>
        <b/>
        <sz val="8"/>
        <color indexed="8"/>
        <rFont val="Arial"/>
        <family val="2"/>
        <charset val="204"/>
      </rPr>
      <t xml:space="preserve"> </t>
    </r>
    <r>
      <rPr>
        <b/>
        <sz val="8"/>
        <color indexed="10"/>
        <rFont val="Arial"/>
        <family val="2"/>
        <charset val="204"/>
      </rPr>
      <t>оптическое</t>
    </r>
    <r>
      <rPr>
        <sz val="8"/>
        <color indexed="8"/>
        <rFont val="Arial"/>
        <family val="2"/>
        <charset val="204"/>
      </rPr>
      <t xml:space="preserve"> (3.5мм ~ 129.5 мм / 55.5°~1.59°, автофокусировка) и 12Х цифровое увеличение</t>
    </r>
    <r>
      <rPr>
        <b/>
        <sz val="8"/>
        <color indexed="8"/>
        <rFont val="Arial"/>
        <family val="2"/>
        <charset val="204"/>
      </rPr>
      <t xml:space="preserve">, </t>
    </r>
    <r>
      <rPr>
        <sz val="8"/>
        <color indexed="8"/>
        <rFont val="Arial"/>
        <family val="2"/>
        <charset val="204"/>
      </rPr>
      <t xml:space="preserve">BLC, WB, AGC, OSD, </t>
    </r>
    <r>
      <rPr>
        <b/>
        <sz val="8"/>
        <color indexed="8"/>
        <rFont val="Arial"/>
        <family val="2"/>
        <charset val="204"/>
      </rPr>
      <t xml:space="preserve">WIV DSP, </t>
    </r>
    <r>
      <rPr>
        <b/>
        <sz val="8"/>
        <color indexed="10"/>
        <rFont val="Arial"/>
        <family val="2"/>
        <charset val="204"/>
      </rPr>
      <t>WDR</t>
    </r>
    <r>
      <rPr>
        <b/>
        <sz val="8"/>
        <color indexed="8"/>
        <rFont val="Arial"/>
        <family val="2"/>
        <charset val="204"/>
      </rPr>
      <t>, SSNR II, DIS - цифровая стабилизация изображения,</t>
    </r>
    <r>
      <rPr>
        <sz val="8"/>
        <color indexed="8"/>
        <rFont val="Arial"/>
        <family val="2"/>
        <charset val="204"/>
      </rPr>
      <t xml:space="preserve"> маскинг зон, детектор движения, зеркальное отображение, скорость до 360°/сек, 128 предустановок, 8 туров, протокол Pelco-D /-P, S/N&gt;50дБ, эл.затвор 1/50~1/120.000 сек, AC 24V, 1.5А,</t>
    </r>
    <r>
      <rPr>
        <b/>
        <sz val="8"/>
        <color indexed="8"/>
        <rFont val="Arial"/>
        <family val="2"/>
        <charset val="204"/>
      </rPr>
      <t xml:space="preserve"> рабочая температура -30°С +50°С</t>
    </r>
    <r>
      <rPr>
        <sz val="8"/>
        <color indexed="8"/>
        <rFont val="Arial"/>
        <family val="2"/>
        <charset val="204"/>
      </rPr>
      <t xml:space="preserve">, D296х276мм, 4кг. </t>
    </r>
    <r>
      <rPr>
        <b/>
        <sz val="8"/>
        <color indexed="10"/>
        <rFont val="Arial"/>
        <family val="2"/>
        <charset val="204"/>
      </rPr>
      <t>Настенный кронштейн в комплекте!</t>
    </r>
  </si>
  <si>
    <r>
      <t>Infinit</t>
    </r>
    <r>
      <rPr>
        <b/>
        <i/>
        <sz val="8"/>
        <color indexed="10"/>
        <rFont val="Arial"/>
        <family val="2"/>
        <charset val="204"/>
      </rPr>
      <t>y</t>
    </r>
    <r>
      <rPr>
        <b/>
        <sz val="8"/>
        <rFont val="Arial"/>
        <family val="2"/>
        <charset val="204"/>
      </rPr>
      <t xml:space="preserve"> IVPD-CB</t>
    </r>
  </si>
  <si>
    <r>
      <t>Потолочный</t>
    </r>
    <r>
      <rPr>
        <sz val="8"/>
        <rFont val="Arial"/>
        <family val="2"/>
        <charset val="204"/>
      </rPr>
      <t xml:space="preserve"> кронштейн для установки видеокамеры IVPD-22ZDN580SD, VPFX-22ZDN580SD, CVPD-VFDN540SD, BVPD-VF570SD, CHVD-ITW650RFD</t>
    </r>
  </si>
  <si>
    <r>
      <t>Infinit</t>
    </r>
    <r>
      <rPr>
        <b/>
        <i/>
        <sz val="8"/>
        <color indexed="10"/>
        <rFont val="Arial"/>
        <family val="2"/>
        <charset val="204"/>
      </rPr>
      <t>y</t>
    </r>
    <r>
      <rPr>
        <b/>
        <sz val="8"/>
        <rFont val="Arial"/>
        <family val="2"/>
        <charset val="204"/>
      </rPr>
      <t xml:space="preserve"> IVPD-WB</t>
    </r>
  </si>
  <si>
    <r>
      <t>Настенный</t>
    </r>
    <r>
      <rPr>
        <sz val="8"/>
        <rFont val="Arial"/>
        <family val="2"/>
        <charset val="204"/>
      </rPr>
      <t xml:space="preserve"> кронштейн для установки видеокамер IVPD-22ZDN580SD, VPFX-22ZDN580SD, CVPD-VFDN540SD, BVPD-VF570SD, CHVD-ITW650RFD</t>
    </r>
  </si>
  <si>
    <r>
      <t>Infinit</t>
    </r>
    <r>
      <rPr>
        <b/>
        <i/>
        <sz val="8"/>
        <color indexed="10"/>
        <rFont val="Arial"/>
        <family val="2"/>
        <charset val="204"/>
      </rPr>
      <t>y</t>
    </r>
    <r>
      <rPr>
        <b/>
        <sz val="8"/>
        <rFont val="Arial"/>
        <family val="2"/>
        <charset val="204"/>
      </rPr>
      <t xml:space="preserve"> IVPD22-HK</t>
    </r>
  </si>
  <si>
    <t>Нагревательный элемент для видеокамер IVPD-22ZDN580SD (до -30°С)</t>
  </si>
  <si>
    <r>
      <t>Infinit</t>
    </r>
    <r>
      <rPr>
        <b/>
        <i/>
        <sz val="8"/>
        <color indexed="10"/>
        <rFont val="Arial"/>
        <family val="2"/>
        <charset val="204"/>
      </rPr>
      <t>y</t>
    </r>
    <r>
      <rPr>
        <b/>
        <sz val="8"/>
        <rFont val="Arial"/>
        <family val="2"/>
        <charset val="204"/>
      </rPr>
      <t xml:space="preserve"> ICVP-CB</t>
    </r>
  </si>
  <si>
    <r>
      <t>Потолочный</t>
    </r>
    <r>
      <rPr>
        <sz val="8"/>
        <rFont val="Arial"/>
        <family val="2"/>
        <charset val="204"/>
      </rPr>
      <t xml:space="preserve"> кронштейн для подвесного монтажа видеокамер ICVP-XH23/33/37xxxxxxx и ICVP-XH10ZDN550ED (на горизонтальную поверхность)</t>
    </r>
  </si>
  <si>
    <r>
      <t>Infinit</t>
    </r>
    <r>
      <rPr>
        <b/>
        <i/>
        <sz val="8"/>
        <color indexed="10"/>
        <rFont val="Arial"/>
        <family val="2"/>
        <charset val="204"/>
      </rPr>
      <t>y</t>
    </r>
    <r>
      <rPr>
        <b/>
        <sz val="8"/>
        <rFont val="Arial"/>
        <family val="2"/>
        <charset val="204"/>
      </rPr>
      <t xml:space="preserve"> ICVP-CM</t>
    </r>
  </si>
  <si>
    <r>
      <t>Угловой</t>
    </r>
    <r>
      <rPr>
        <sz val="8"/>
        <rFont val="Arial"/>
        <family val="2"/>
        <charset val="204"/>
      </rPr>
      <t xml:space="preserve"> адаптер для видеокамер </t>
    </r>
    <r>
      <rPr>
        <b/>
        <sz val="8"/>
        <rFont val="Arial"/>
        <family val="2"/>
        <charset val="204"/>
      </rPr>
      <t>ICVP-XH10/27/33/37xxx</t>
    </r>
  </si>
  <si>
    <r>
      <t>Infinit</t>
    </r>
    <r>
      <rPr>
        <b/>
        <i/>
        <sz val="8"/>
        <color indexed="10"/>
        <rFont val="Arial"/>
        <family val="2"/>
        <charset val="204"/>
      </rPr>
      <t>y</t>
    </r>
    <r>
      <rPr>
        <b/>
        <sz val="8"/>
        <rFont val="Arial"/>
        <family val="2"/>
        <charset val="204"/>
      </rPr>
      <t xml:space="preserve"> ICVP-PM</t>
    </r>
  </si>
  <si>
    <r>
      <t xml:space="preserve">Адаптер для крепления видеокамер  </t>
    </r>
    <r>
      <rPr>
        <b/>
        <sz val="8"/>
        <rFont val="Arial"/>
        <family val="2"/>
        <charset val="204"/>
      </rPr>
      <t>ICVP-XH10/27/33/37xxx</t>
    </r>
    <r>
      <rPr>
        <sz val="8"/>
        <rFont val="Arial"/>
        <family val="2"/>
        <charset val="204"/>
      </rPr>
      <t xml:space="preserve"> на столб</t>
    </r>
  </si>
  <si>
    <t xml:space="preserve">      Профессиональные купольные высокоскоростные управляемые видеокамеры серии ISE</t>
  </si>
  <si>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ISE-XH12ZWDN650FD</t>
    </r>
  </si>
  <si>
    <r>
      <t xml:space="preserve">Высокоскоростная </t>
    </r>
    <r>
      <rPr>
        <b/>
        <sz val="8"/>
        <color indexed="10"/>
        <rFont val="Arial"/>
        <family val="2"/>
        <charset val="204"/>
      </rPr>
      <t xml:space="preserve">всепогодная </t>
    </r>
    <r>
      <rPr>
        <b/>
        <sz val="8"/>
        <rFont val="Arial"/>
        <family val="2"/>
        <charset val="204"/>
      </rPr>
      <t>миниатюрная купольная цветная видеокамера</t>
    </r>
    <r>
      <rPr>
        <sz val="8"/>
        <rFont val="Arial"/>
        <family val="2"/>
        <charset val="204"/>
      </rPr>
      <t xml:space="preserve"> 1/4'' SONY CCD; </t>
    </r>
    <r>
      <rPr>
        <b/>
        <sz val="8"/>
        <color indexed="10"/>
        <rFont val="Arial"/>
        <family val="2"/>
        <charset val="204"/>
      </rPr>
      <t xml:space="preserve">650/700 </t>
    </r>
    <r>
      <rPr>
        <sz val="8"/>
        <color indexed="8"/>
        <rFont val="Arial"/>
        <family val="2"/>
        <charset val="204"/>
      </rPr>
      <t>ТВЛ</t>
    </r>
    <r>
      <rPr>
        <sz val="8"/>
        <rFont val="Arial"/>
        <family val="2"/>
        <charset val="204"/>
      </rPr>
      <t xml:space="preserve">, 0.1/0.01лк (Low shutter on), </t>
    </r>
    <r>
      <rPr>
        <b/>
        <sz val="8"/>
        <color indexed="10"/>
        <rFont val="Arial"/>
        <family val="2"/>
        <charset val="204"/>
      </rPr>
      <t>12X оптическое</t>
    </r>
    <r>
      <rPr>
        <b/>
        <sz val="8"/>
        <rFont val="Arial"/>
        <family val="2"/>
        <charset val="204"/>
      </rPr>
      <t xml:space="preserve"> </t>
    </r>
    <r>
      <rPr>
        <sz val="8"/>
        <rFont val="Arial"/>
        <family val="2"/>
        <charset val="204"/>
      </rPr>
      <t xml:space="preserve">(3.8мм ~ 45.6мм, автофокусировка) и 12Х цифровое увеличение; </t>
    </r>
    <r>
      <rPr>
        <b/>
        <sz val="8"/>
        <rFont val="Arial"/>
        <family val="2"/>
        <charset val="204"/>
      </rPr>
      <t>день/ночь</t>
    </r>
    <r>
      <rPr>
        <sz val="8"/>
        <color indexed="8"/>
        <rFont val="Arial"/>
        <family val="2"/>
        <charset val="204"/>
      </rPr>
      <t xml:space="preserve"> (мех. IR-фильтр)</t>
    </r>
    <r>
      <rPr>
        <b/>
        <sz val="8"/>
        <color indexed="8"/>
        <rFont val="Arial"/>
        <family val="2"/>
        <charset val="204"/>
      </rPr>
      <t xml:space="preserve">, </t>
    </r>
    <r>
      <rPr>
        <b/>
        <sz val="8"/>
        <color indexed="10"/>
        <rFont val="Arial"/>
        <family val="2"/>
        <charset val="204"/>
      </rPr>
      <t>WDR</t>
    </r>
    <r>
      <rPr>
        <sz val="8"/>
        <color indexed="8"/>
        <rFont val="Arial"/>
        <family val="2"/>
        <charset val="204"/>
      </rPr>
      <t>,</t>
    </r>
    <r>
      <rPr>
        <b/>
        <sz val="8"/>
        <color indexed="8"/>
        <rFont val="Arial"/>
        <family val="2"/>
        <charset val="204"/>
      </rPr>
      <t xml:space="preserve"> 3D-DNR</t>
    </r>
    <r>
      <rPr>
        <sz val="8"/>
        <color indexed="8"/>
        <rFont val="Arial"/>
        <family val="2"/>
        <charset val="204"/>
      </rPr>
      <t>,</t>
    </r>
    <r>
      <rPr>
        <b/>
        <sz val="8"/>
        <color indexed="8"/>
        <rFont val="Arial"/>
        <family val="2"/>
        <charset val="204"/>
      </rPr>
      <t xml:space="preserve"> </t>
    </r>
    <r>
      <rPr>
        <sz val="8"/>
        <rFont val="Arial"/>
        <family val="2"/>
        <charset val="204"/>
      </rPr>
      <t>S/N&gt;50 дБ, обзор 360°, 256 предустановок, 8 туров, скорость до 400°/сек., точность позиционирования 0,225</t>
    </r>
    <r>
      <rPr>
        <sz val="8"/>
        <color indexed="8"/>
        <rFont val="Arial"/>
        <family val="2"/>
        <charset val="204"/>
      </rPr>
      <t>°, цифровой авторазворот,</t>
    </r>
    <r>
      <rPr>
        <sz val="8"/>
        <rFont val="Arial"/>
        <family val="2"/>
        <charset val="204"/>
      </rPr>
      <t xml:space="preserve"> 16 приватных зон, детектор движения, 8 тревожных входов, 1 тревожных реле, протокол Pelco-D, </t>
    </r>
    <r>
      <rPr>
        <sz val="8"/>
        <color indexed="8"/>
        <rFont val="Arial"/>
        <family val="2"/>
        <charset val="204"/>
      </rPr>
      <t>Pelco-P,</t>
    </r>
    <r>
      <rPr>
        <b/>
        <sz val="8"/>
        <color indexed="10"/>
        <rFont val="Arial"/>
        <family val="2"/>
        <charset val="204"/>
      </rPr>
      <t xml:space="preserve"> </t>
    </r>
    <r>
      <rPr>
        <b/>
        <sz val="8"/>
        <color indexed="8"/>
        <rFont val="Arial"/>
        <family val="2"/>
        <charset val="204"/>
      </rPr>
      <t>рабочая температура</t>
    </r>
    <r>
      <rPr>
        <b/>
        <sz val="8"/>
        <color indexed="10"/>
        <rFont val="Arial"/>
        <family val="2"/>
        <charset val="204"/>
      </rPr>
      <t xml:space="preserve"> -50 °C ~45 °C</t>
    </r>
    <r>
      <rPr>
        <sz val="8"/>
        <color indexed="8"/>
        <rFont val="Arial"/>
        <family val="2"/>
        <charset val="204"/>
      </rPr>
      <t xml:space="preserve">; </t>
    </r>
    <r>
      <rPr>
        <sz val="8"/>
        <rFont val="Arial"/>
        <family val="2"/>
        <charset val="204"/>
      </rPr>
      <t xml:space="preserve">D 172 × 260 mm, 2.1 кг, </t>
    </r>
    <r>
      <rPr>
        <b/>
        <sz val="8"/>
        <rFont val="Arial"/>
        <family val="2"/>
        <charset val="204"/>
      </rPr>
      <t>AC 24В</t>
    </r>
    <r>
      <rPr>
        <sz val="8"/>
        <rFont val="Arial"/>
        <family val="2"/>
        <charset val="204"/>
      </rPr>
      <t>, 52W</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</si>
  <si>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ISE-30ZWDN650FD</t>
    </r>
  </si>
  <si>
    <r>
      <t xml:space="preserve">Высокоскоростная купольная цветная видеокамера </t>
    </r>
    <r>
      <rPr>
        <sz val="8"/>
        <rFont val="Arial"/>
        <family val="2"/>
        <charset val="204"/>
      </rPr>
      <t xml:space="preserve">1/4'' </t>
    </r>
    <r>
      <rPr>
        <b/>
        <sz val="8"/>
        <rFont val="Arial"/>
        <family val="2"/>
        <charset val="204"/>
      </rPr>
      <t>SONY Exview CCD</t>
    </r>
    <r>
      <rPr>
        <sz val="8"/>
        <rFont val="Arial"/>
        <family val="2"/>
        <charset val="204"/>
      </rPr>
      <t xml:space="preserve">; </t>
    </r>
    <r>
      <rPr>
        <b/>
        <sz val="8"/>
        <color indexed="10"/>
        <rFont val="Arial"/>
        <family val="2"/>
        <charset val="204"/>
      </rPr>
      <t xml:space="preserve">650/700 </t>
    </r>
    <r>
      <rPr>
        <sz val="8"/>
        <color indexed="8"/>
        <rFont val="Arial"/>
        <family val="2"/>
        <charset val="204"/>
      </rPr>
      <t>ТВЛ</t>
    </r>
    <r>
      <rPr>
        <sz val="8"/>
        <rFont val="Arial"/>
        <family val="2"/>
        <charset val="204"/>
      </rPr>
      <t xml:space="preserve">, 0.1/0.01лк (Low shutter on), </t>
    </r>
    <r>
      <rPr>
        <b/>
        <sz val="8"/>
        <color indexed="10"/>
        <rFont val="Arial"/>
        <family val="2"/>
        <charset val="204"/>
      </rPr>
      <t>30X оптическое</t>
    </r>
    <r>
      <rPr>
        <sz val="8"/>
        <rFont val="Arial"/>
        <family val="2"/>
        <charset val="204"/>
      </rPr>
      <t xml:space="preserve"> (3.4мм ~ 102.0мм, автофокусировка) и 12Х цифровое увеличение; </t>
    </r>
    <r>
      <rPr>
        <b/>
        <sz val="8"/>
        <rFont val="Arial"/>
        <family val="2"/>
        <charset val="204"/>
      </rPr>
      <t>день/ночь</t>
    </r>
    <r>
      <rPr>
        <sz val="8"/>
        <color indexed="8"/>
        <rFont val="Arial"/>
        <family val="2"/>
        <charset val="204"/>
      </rPr>
      <t xml:space="preserve"> (мех. IR-фильтр), </t>
    </r>
    <r>
      <rPr>
        <b/>
        <sz val="8"/>
        <color indexed="10"/>
        <rFont val="Arial"/>
        <family val="2"/>
        <charset val="204"/>
      </rPr>
      <t>WDR</t>
    </r>
    <r>
      <rPr>
        <sz val="8"/>
        <color indexed="8"/>
        <rFont val="Arial"/>
        <family val="2"/>
        <charset val="204"/>
      </rPr>
      <t xml:space="preserve">, </t>
    </r>
    <r>
      <rPr>
        <b/>
        <sz val="8"/>
        <color indexed="8"/>
        <rFont val="Arial"/>
        <family val="2"/>
        <charset val="204"/>
      </rPr>
      <t>3D-DNR</t>
    </r>
    <r>
      <rPr>
        <sz val="8"/>
        <color indexed="8"/>
        <rFont val="Arial"/>
        <family val="2"/>
        <charset val="204"/>
      </rPr>
      <t xml:space="preserve">, </t>
    </r>
    <r>
      <rPr>
        <sz val="8"/>
        <rFont val="Arial"/>
        <family val="2"/>
        <charset val="204"/>
      </rPr>
      <t xml:space="preserve">S/N&gt;50 дБ, обзор 360°, </t>
    </r>
    <r>
      <rPr>
        <b/>
        <sz val="8"/>
        <color indexed="8"/>
        <rFont val="Arial"/>
        <family val="2"/>
        <charset val="204"/>
      </rPr>
      <t>меню настроек на русском языке</t>
    </r>
    <r>
      <rPr>
        <sz val="8"/>
        <rFont val="Arial"/>
        <family val="2"/>
        <charset val="204"/>
      </rPr>
      <t>, 256 предустановок, 8 туров, скорость до 400°/сек., точность позиционирования 0,225</t>
    </r>
    <r>
      <rPr>
        <sz val="8"/>
        <color indexed="8"/>
        <rFont val="Arial"/>
        <family val="2"/>
        <charset val="204"/>
      </rPr>
      <t>°, цифровой авторазворот,</t>
    </r>
    <r>
      <rPr>
        <sz val="8"/>
        <rFont val="Arial"/>
        <family val="2"/>
        <charset val="204"/>
      </rPr>
      <t xml:space="preserve"> 16 приватных зон, детектор движения, 8 тревожных входов, 1 тревожных реле, протокол Pelco-D,</t>
    </r>
    <r>
      <rPr>
        <sz val="8"/>
        <color indexed="8"/>
        <rFont val="Arial"/>
        <family val="2"/>
        <charset val="204"/>
      </rPr>
      <t>Pelco-P,</t>
    </r>
    <r>
      <rPr>
        <sz val="8"/>
        <rFont val="Arial"/>
        <family val="2"/>
        <charset val="204"/>
      </rPr>
      <t xml:space="preserve"> D131 × 226 mm, 1.6 кг, </t>
    </r>
    <r>
      <rPr>
        <b/>
        <sz val="8"/>
        <rFont val="Arial"/>
        <family val="2"/>
        <charset val="204"/>
      </rPr>
      <t>DC 12В / AC 24В</t>
    </r>
    <r>
      <rPr>
        <sz val="8"/>
        <rFont val="Arial"/>
        <family val="2"/>
        <charset val="204"/>
      </rPr>
      <t xml:space="preserve">, 20W. </t>
    </r>
    <r>
      <rPr>
        <sz val="8"/>
        <color indexed="8"/>
        <rFont val="Arial"/>
        <family val="2"/>
        <charset val="204"/>
      </rPr>
      <t>Переходной кронштейн для накладного потолочного крепления купольных видеокамер в комплекте.</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</si>
  <si>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ISE-XH30ZWDN650FD</t>
    </r>
  </si>
  <si>
    <r>
      <t xml:space="preserve">Высокоскоростная </t>
    </r>
    <r>
      <rPr>
        <b/>
        <sz val="8"/>
        <color indexed="10"/>
        <rFont val="Arial"/>
        <family val="2"/>
        <charset val="204"/>
      </rPr>
      <t xml:space="preserve">всепогодная </t>
    </r>
    <r>
      <rPr>
        <b/>
        <sz val="8"/>
        <rFont val="Arial"/>
        <family val="2"/>
        <charset val="204"/>
      </rPr>
      <t>купольная цветная видеокамера</t>
    </r>
    <r>
      <rPr>
        <sz val="8"/>
        <rFont val="Arial"/>
        <family val="2"/>
        <charset val="204"/>
      </rPr>
      <t xml:space="preserve"> 1/4''</t>
    </r>
    <r>
      <rPr>
        <b/>
        <sz val="8"/>
        <rFont val="Arial"/>
        <family val="2"/>
        <charset val="204"/>
      </rPr>
      <t xml:space="preserve"> SONY Exview CCD</t>
    </r>
    <r>
      <rPr>
        <sz val="8"/>
        <rFont val="Arial"/>
        <family val="2"/>
        <charset val="204"/>
      </rPr>
      <t xml:space="preserve">; </t>
    </r>
    <r>
      <rPr>
        <b/>
        <sz val="8"/>
        <color indexed="10"/>
        <rFont val="Arial"/>
        <family val="2"/>
        <charset val="204"/>
      </rPr>
      <t xml:space="preserve">650/700 </t>
    </r>
    <r>
      <rPr>
        <sz val="8"/>
        <color indexed="8"/>
        <rFont val="Arial"/>
        <family val="2"/>
        <charset val="204"/>
      </rPr>
      <t>ТВЛ</t>
    </r>
    <r>
      <rPr>
        <sz val="8"/>
        <rFont val="Arial"/>
        <family val="2"/>
        <charset val="204"/>
      </rPr>
      <t xml:space="preserve">, 0.1/0.01лк (Low shutter on), </t>
    </r>
    <r>
      <rPr>
        <b/>
        <sz val="8"/>
        <color indexed="10"/>
        <rFont val="Arial"/>
        <family val="2"/>
        <charset val="204"/>
      </rPr>
      <t>30X оптическое</t>
    </r>
    <r>
      <rPr>
        <b/>
        <sz val="8"/>
        <rFont val="Arial"/>
        <family val="2"/>
        <charset val="204"/>
      </rPr>
      <t xml:space="preserve"> </t>
    </r>
    <r>
      <rPr>
        <sz val="8"/>
        <rFont val="Arial"/>
        <family val="2"/>
        <charset val="204"/>
      </rPr>
      <t xml:space="preserve">(3.4мм ~ 102.0мм, автофокусировка) и 12Х цифровое увеличение; </t>
    </r>
    <r>
      <rPr>
        <b/>
        <sz val="8"/>
        <rFont val="Arial"/>
        <family val="2"/>
        <charset val="204"/>
      </rPr>
      <t>день/ночь</t>
    </r>
    <r>
      <rPr>
        <b/>
        <sz val="8"/>
        <color indexed="8"/>
        <rFont val="Arial"/>
        <family val="2"/>
        <charset val="204"/>
      </rPr>
      <t xml:space="preserve"> </t>
    </r>
    <r>
      <rPr>
        <sz val="8"/>
        <color indexed="8"/>
        <rFont val="Arial"/>
        <family val="2"/>
        <charset val="204"/>
      </rPr>
      <t>(мех. IR-фильтр),</t>
    </r>
    <r>
      <rPr>
        <b/>
        <sz val="8"/>
        <color indexed="8"/>
        <rFont val="Arial"/>
        <family val="2"/>
        <charset val="204"/>
      </rPr>
      <t xml:space="preserve"> </t>
    </r>
    <r>
      <rPr>
        <b/>
        <sz val="8"/>
        <color indexed="10"/>
        <rFont val="Arial"/>
        <family val="2"/>
        <charset val="204"/>
      </rPr>
      <t>WDR</t>
    </r>
    <r>
      <rPr>
        <sz val="8"/>
        <color indexed="8"/>
        <rFont val="Arial"/>
        <family val="2"/>
        <charset val="204"/>
      </rPr>
      <t xml:space="preserve">, </t>
    </r>
    <r>
      <rPr>
        <b/>
        <sz val="8"/>
        <color indexed="8"/>
        <rFont val="Arial"/>
        <family val="2"/>
        <charset val="204"/>
      </rPr>
      <t>3D-DNR</t>
    </r>
    <r>
      <rPr>
        <sz val="8"/>
        <color indexed="8"/>
        <rFont val="Arial"/>
        <family val="2"/>
        <charset val="204"/>
      </rPr>
      <t xml:space="preserve">, </t>
    </r>
    <r>
      <rPr>
        <sz val="8"/>
        <rFont val="Arial"/>
        <family val="2"/>
        <charset val="204"/>
      </rPr>
      <t xml:space="preserve">S/N&gt;50 дБ, обзор 360°, </t>
    </r>
    <r>
      <rPr>
        <b/>
        <sz val="8"/>
        <color indexed="8"/>
        <rFont val="Arial"/>
        <family val="2"/>
        <charset val="204"/>
      </rPr>
      <t>меню настроек на русском языке</t>
    </r>
    <r>
      <rPr>
        <sz val="8"/>
        <rFont val="Arial"/>
        <family val="2"/>
        <charset val="204"/>
      </rPr>
      <t>, 256 предустановок, 8 туров, скорость до 400°/сек., точность позиционирования 0,225</t>
    </r>
    <r>
      <rPr>
        <sz val="8"/>
        <color indexed="8"/>
        <rFont val="Arial"/>
        <family val="2"/>
        <charset val="204"/>
      </rPr>
      <t>°, цифровой авторазворот,</t>
    </r>
    <r>
      <rPr>
        <sz val="8"/>
        <rFont val="Arial"/>
        <family val="2"/>
        <charset val="204"/>
      </rPr>
      <t xml:space="preserve"> 16 приватных зон, детектор движения, 8 тревожных входов, 1 тревожных реле, протокол Pelco-D,</t>
    </r>
    <r>
      <rPr>
        <sz val="8"/>
        <color indexed="8"/>
        <rFont val="Arial"/>
        <family val="2"/>
        <charset val="204"/>
      </rPr>
      <t>Pelco-P</t>
    </r>
    <r>
      <rPr>
        <sz val="8"/>
        <rFont val="Arial"/>
        <family val="2"/>
        <charset val="204"/>
      </rPr>
      <t>;</t>
    </r>
    <r>
      <rPr>
        <b/>
        <sz val="8"/>
        <color indexed="10"/>
        <rFont val="Arial"/>
        <family val="2"/>
        <charset val="204"/>
      </rPr>
      <t xml:space="preserve"> </t>
    </r>
    <r>
      <rPr>
        <b/>
        <sz val="8"/>
        <color indexed="8"/>
        <rFont val="Arial"/>
        <family val="2"/>
        <charset val="204"/>
      </rPr>
      <t>IP66</t>
    </r>
    <r>
      <rPr>
        <sz val="8"/>
        <color indexed="8"/>
        <rFont val="Arial"/>
        <family val="2"/>
        <charset val="204"/>
      </rPr>
      <t xml:space="preserve">, </t>
    </r>
    <r>
      <rPr>
        <b/>
        <sz val="8"/>
        <color indexed="8"/>
        <rFont val="Arial"/>
        <family val="2"/>
        <charset val="204"/>
      </rPr>
      <t xml:space="preserve">рабочая температура </t>
    </r>
    <r>
      <rPr>
        <b/>
        <sz val="8"/>
        <color indexed="10"/>
        <rFont val="Arial"/>
        <family val="2"/>
        <charset val="204"/>
      </rPr>
      <t>-50 °C ~ 50 °C</t>
    </r>
    <r>
      <rPr>
        <sz val="8"/>
        <rFont val="Arial"/>
        <family val="2"/>
        <charset val="204"/>
      </rPr>
      <t xml:space="preserve">; D 172 × 302.5 mm, 2.6 кг, </t>
    </r>
    <r>
      <rPr>
        <b/>
        <sz val="8"/>
        <rFont val="Arial"/>
        <family val="2"/>
        <charset val="204"/>
      </rPr>
      <t xml:space="preserve">AC 24В, </t>
    </r>
    <r>
      <rPr>
        <sz val="8"/>
        <rFont val="Arial"/>
        <family val="2"/>
        <charset val="204"/>
      </rPr>
      <t>65W</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</si>
  <si>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ISE-36ZWDN650FD</t>
    </r>
  </si>
  <si>
    <r>
      <t>Высокоскоростная купольная цветная видеокамера</t>
    </r>
    <r>
      <rPr>
        <sz val="8"/>
        <rFont val="Arial"/>
        <family val="2"/>
        <charset val="204"/>
      </rPr>
      <t xml:space="preserve"> 1/4''</t>
    </r>
    <r>
      <rPr>
        <b/>
        <sz val="8"/>
        <rFont val="Arial"/>
        <family val="2"/>
        <charset val="204"/>
      </rPr>
      <t xml:space="preserve"> SONY Exview CCD</t>
    </r>
    <r>
      <rPr>
        <sz val="8"/>
        <rFont val="Arial"/>
        <family val="2"/>
        <charset val="204"/>
      </rPr>
      <t xml:space="preserve">; </t>
    </r>
    <r>
      <rPr>
        <b/>
        <sz val="8"/>
        <color indexed="10"/>
        <rFont val="Arial"/>
        <family val="2"/>
        <charset val="204"/>
      </rPr>
      <t xml:space="preserve">650/700 </t>
    </r>
    <r>
      <rPr>
        <sz val="8"/>
        <color indexed="8"/>
        <rFont val="Arial"/>
        <family val="2"/>
        <charset val="204"/>
      </rPr>
      <t>ТВЛ</t>
    </r>
    <r>
      <rPr>
        <sz val="8"/>
        <rFont val="Arial"/>
        <family val="2"/>
        <charset val="204"/>
      </rPr>
      <t xml:space="preserve">, 0.1/0.01лк (Low shutter on), </t>
    </r>
    <r>
      <rPr>
        <b/>
        <sz val="8"/>
        <color indexed="10"/>
        <rFont val="Arial"/>
        <family val="2"/>
        <charset val="204"/>
      </rPr>
      <t>36X оптическое</t>
    </r>
    <r>
      <rPr>
        <b/>
        <sz val="8"/>
        <rFont val="Arial"/>
        <family val="2"/>
        <charset val="204"/>
      </rPr>
      <t xml:space="preserve"> </t>
    </r>
    <r>
      <rPr>
        <sz val="8"/>
        <rFont val="Arial"/>
        <family val="2"/>
        <charset val="204"/>
      </rPr>
      <t xml:space="preserve">(3.4мм ~ 122.4мм, автофокусировка) и 12Х цифровое увеличение; </t>
    </r>
    <r>
      <rPr>
        <b/>
        <sz val="8"/>
        <rFont val="Arial"/>
        <family val="2"/>
        <charset val="204"/>
      </rPr>
      <t>день/ночь</t>
    </r>
    <r>
      <rPr>
        <b/>
        <sz val="8"/>
        <color indexed="8"/>
        <rFont val="Arial"/>
        <family val="2"/>
        <charset val="204"/>
      </rPr>
      <t xml:space="preserve"> </t>
    </r>
    <r>
      <rPr>
        <sz val="8"/>
        <color indexed="8"/>
        <rFont val="Arial"/>
        <family val="2"/>
        <charset val="204"/>
      </rPr>
      <t xml:space="preserve">(мех. IR-фильтр), </t>
    </r>
    <r>
      <rPr>
        <b/>
        <sz val="8"/>
        <color indexed="10"/>
        <rFont val="Arial"/>
        <family val="2"/>
        <charset val="204"/>
      </rPr>
      <t>WDR</t>
    </r>
    <r>
      <rPr>
        <sz val="8"/>
        <color indexed="8"/>
        <rFont val="Arial"/>
        <family val="2"/>
        <charset val="204"/>
      </rPr>
      <t>,</t>
    </r>
    <r>
      <rPr>
        <b/>
        <sz val="8"/>
        <color indexed="8"/>
        <rFont val="Arial"/>
        <family val="2"/>
        <charset val="204"/>
      </rPr>
      <t xml:space="preserve"> 3D-DNR</t>
    </r>
    <r>
      <rPr>
        <sz val="8"/>
        <color indexed="8"/>
        <rFont val="Arial"/>
        <family val="2"/>
        <charset val="204"/>
      </rPr>
      <t>,</t>
    </r>
    <r>
      <rPr>
        <b/>
        <sz val="8"/>
        <color indexed="8"/>
        <rFont val="Arial"/>
        <family val="2"/>
        <charset val="204"/>
      </rPr>
      <t xml:space="preserve"> </t>
    </r>
    <r>
      <rPr>
        <sz val="8"/>
        <rFont val="Arial"/>
        <family val="2"/>
        <charset val="204"/>
      </rPr>
      <t xml:space="preserve">S/N&gt;50 дБ, обзор 360°, </t>
    </r>
    <r>
      <rPr>
        <b/>
        <sz val="8"/>
        <color indexed="8"/>
        <rFont val="Arial"/>
        <family val="2"/>
        <charset val="204"/>
      </rPr>
      <t>меню настроек на русском языке</t>
    </r>
    <r>
      <rPr>
        <sz val="8"/>
        <rFont val="Arial"/>
        <family val="2"/>
        <charset val="204"/>
      </rPr>
      <t>, 256 предустановок, 8 туров, скорость до 400°/сек., точность позиционирования 0,225</t>
    </r>
    <r>
      <rPr>
        <sz val="8"/>
        <color indexed="8"/>
        <rFont val="Arial"/>
        <family val="2"/>
        <charset val="204"/>
      </rPr>
      <t>°, цифровой авторазворот,</t>
    </r>
    <r>
      <rPr>
        <sz val="8"/>
        <rFont val="Arial"/>
        <family val="2"/>
        <charset val="204"/>
      </rPr>
      <t xml:space="preserve"> 16 приватных зон, детектор движения, 8 тревожных входов, 1 тревожных реле, протокол Pelco-D, </t>
    </r>
    <r>
      <rPr>
        <sz val="8"/>
        <color indexed="8"/>
        <rFont val="Arial"/>
        <family val="2"/>
        <charset val="204"/>
      </rPr>
      <t>Pelco-P</t>
    </r>
    <r>
      <rPr>
        <sz val="8"/>
        <rFont val="Arial"/>
        <family val="2"/>
        <charset val="204"/>
      </rPr>
      <t xml:space="preserve">; D 131 × 226 mm, 1.6 кг, </t>
    </r>
    <r>
      <rPr>
        <b/>
        <sz val="8"/>
        <rFont val="Arial"/>
        <family val="2"/>
        <charset val="204"/>
      </rPr>
      <t>DC 12В / AC 24В</t>
    </r>
    <r>
      <rPr>
        <sz val="8"/>
        <rFont val="Arial"/>
        <family val="2"/>
        <charset val="204"/>
      </rPr>
      <t>, 20W. Переходной кронштейн для накладного потолочного крепления купольных видеокамер в комплекте.</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</si>
  <si>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ISE-PB/2</t>
    </r>
  </si>
  <si>
    <r>
      <t>Универсальный всепогодный блок питания</t>
    </r>
    <r>
      <rPr>
        <sz val="8"/>
        <rFont val="Arial"/>
        <family val="2"/>
        <charset val="204"/>
      </rPr>
      <t xml:space="preserve">  AC220V / AC24V, 3A. </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</si>
  <si>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ISE-BC/NT</t>
    </r>
  </si>
  <si>
    <r>
      <t>Дымчатый купол</t>
    </r>
    <r>
      <rPr>
        <sz val="8"/>
        <rFont val="Arial"/>
        <family val="2"/>
        <charset val="204"/>
      </rPr>
      <t xml:space="preserve"> для внутренних камер ISE-30Z... и ISE-36Z...</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</si>
  <si>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ISE-BC/XT</t>
    </r>
  </si>
  <si>
    <r>
      <t>Дымчатый купол</t>
    </r>
    <r>
      <rPr>
        <sz val="8"/>
        <rFont val="Arial"/>
        <family val="2"/>
        <charset val="204"/>
      </rPr>
      <t xml:space="preserve"> для уличных камер ISE-XH30Z... и ISE-XH36Z...</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</si>
  <si>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ISE-VPC/NT</t>
    </r>
  </si>
  <si>
    <r>
      <t>Дымчатый купол</t>
    </r>
    <r>
      <rPr>
        <sz val="8"/>
        <rFont val="Arial"/>
        <family val="2"/>
        <charset val="204"/>
      </rPr>
      <t xml:space="preserve"> для внутренних камер ISE-12Z...</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</si>
  <si>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ISE-VPC/XT</t>
    </r>
  </si>
  <si>
    <r>
      <t>Дымчатый купол</t>
    </r>
    <r>
      <rPr>
        <sz val="8"/>
        <rFont val="Arial"/>
        <family val="2"/>
        <charset val="204"/>
      </rPr>
      <t xml:space="preserve"> для уличных камер ISE-XH12Z...</t>
    </r>
  </si>
  <si>
    <r>
      <t>Infinit</t>
    </r>
    <r>
      <rPr>
        <b/>
        <i/>
        <sz val="8"/>
        <color indexed="10"/>
        <rFont val="Arial"/>
        <family val="2"/>
        <charset val="204"/>
      </rPr>
      <t>y</t>
    </r>
    <r>
      <rPr>
        <b/>
        <sz val="8"/>
        <color indexed="8"/>
        <rFont val="Arial"/>
        <family val="2"/>
        <charset val="204"/>
      </rPr>
      <t xml:space="preserve"> ISE-CB</t>
    </r>
  </si>
  <si>
    <r>
      <t>Потолочный кронштейн</t>
    </r>
    <r>
      <rPr>
        <sz val="8"/>
        <rFont val="Arial"/>
        <family val="2"/>
        <charset val="204"/>
      </rPr>
      <t xml:space="preserve"> для купольных видеокамер серии ISE</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</si>
  <si>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ISE-WB</t>
    </r>
  </si>
  <si>
    <r>
      <t>Настенный кронштейн</t>
    </r>
    <r>
      <rPr>
        <sz val="8"/>
        <rFont val="Arial"/>
        <family val="2"/>
        <charset val="204"/>
      </rPr>
      <t xml:space="preserve"> для купольных видеокамер серии ISE</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</si>
  <si>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ISE-FMK</t>
    </r>
  </si>
  <si>
    <r>
      <t xml:space="preserve">Кронштейн в подвесной потолок </t>
    </r>
    <r>
      <rPr>
        <sz val="8"/>
        <rFont val="Arial"/>
        <family val="2"/>
        <charset val="204"/>
      </rPr>
      <t xml:space="preserve">для купольных видеокамер серии ISE-30/36Z... </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</si>
  <si>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ISE-12Z/FMK</t>
    </r>
  </si>
  <si>
    <r>
      <t>Кронштейн в подвесной потолок</t>
    </r>
    <r>
      <rPr>
        <sz val="8"/>
        <rFont val="Arial"/>
        <family val="2"/>
        <charset val="204"/>
      </rPr>
      <t xml:space="preserve"> для купольных видеокамер серии ISE-12Z... </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</si>
  <si>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ISE-BMK</t>
    </r>
  </si>
  <si>
    <r>
      <t>Переходной кронштейн</t>
    </r>
    <r>
      <rPr>
        <sz val="8"/>
        <rFont val="Arial"/>
        <family val="2"/>
        <charset val="204"/>
      </rPr>
      <t xml:space="preserve"> для крепления внутренних купольных видеокамер серии ISE на кронштейны ISE-WB и ISE-CB</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</si>
  <si>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ISE-CM</t>
    </r>
  </si>
  <si>
    <r>
      <t>Переходной кронштейн</t>
    </r>
    <r>
      <rPr>
        <sz val="8"/>
        <rFont val="Arial"/>
        <family val="2"/>
        <charset val="204"/>
      </rPr>
      <t xml:space="preserve"> для установки купольных видеокамер серии ISE на угол (с обязательным использованием ISE-WB)</t>
    </r>
  </si>
  <si>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ISE-PM</t>
    </r>
  </si>
  <si>
    <r>
      <t>Переходной кронштейн</t>
    </r>
    <r>
      <rPr>
        <sz val="8"/>
        <rFont val="Arial"/>
        <family val="2"/>
        <charset val="204"/>
      </rPr>
      <t xml:space="preserve"> для установки купольных видеокамер серии ISE на трубчатое основание (с обязательным использованием ISE-WB)</t>
    </r>
  </si>
  <si>
    <t xml:space="preserve">      Профессиональные купольные высокоскоростные управляемые видеокамеры серии ISD</t>
  </si>
  <si>
    <r>
      <t>Infinit</t>
    </r>
    <r>
      <rPr>
        <b/>
        <i/>
        <sz val="8"/>
        <color indexed="10"/>
        <rFont val="Arial"/>
        <family val="2"/>
        <charset val="204"/>
      </rPr>
      <t>y</t>
    </r>
    <r>
      <rPr>
        <b/>
        <i/>
        <sz val="8"/>
        <color indexed="8"/>
        <rFont val="Arial"/>
        <family val="2"/>
        <charset val="204"/>
      </rPr>
      <t xml:space="preserve"> </t>
    </r>
    <r>
      <rPr>
        <b/>
        <sz val="8"/>
        <color indexed="8"/>
        <rFont val="Arial"/>
        <family val="2"/>
        <charset val="204"/>
      </rPr>
      <t>ISD-VA22ZDN580SD</t>
    </r>
  </si>
  <si>
    <r>
      <t xml:space="preserve">Высокоскоростная купольная цветная видеокамера </t>
    </r>
    <r>
      <rPr>
        <b/>
        <sz val="8"/>
        <color indexed="10"/>
        <rFont val="Arial"/>
        <family val="2"/>
        <charset val="204"/>
      </rPr>
      <t>c функцией видеоаналитики</t>
    </r>
    <r>
      <rPr>
        <sz val="8"/>
        <color indexed="8"/>
        <rFont val="Arial"/>
        <family val="2"/>
        <charset val="204"/>
      </rPr>
      <t>(автотрекинг)</t>
    </r>
    <r>
      <rPr>
        <sz val="8"/>
        <rFont val="Arial"/>
        <family val="2"/>
        <charset val="204"/>
      </rPr>
      <t xml:space="preserve">, </t>
    </r>
    <r>
      <rPr>
        <b/>
        <sz val="8"/>
        <rFont val="Arial"/>
        <family val="2"/>
        <charset val="204"/>
      </rPr>
      <t xml:space="preserve">ДЕНЬ/НОЧЬ </t>
    </r>
    <r>
      <rPr>
        <sz val="8"/>
        <rFont val="Arial"/>
        <family val="2"/>
        <charset val="204"/>
      </rPr>
      <t xml:space="preserve">1/4'' SONY Super HAD CCD; </t>
    </r>
    <r>
      <rPr>
        <b/>
        <sz val="8"/>
        <color indexed="10"/>
        <rFont val="Arial"/>
        <family val="2"/>
        <charset val="204"/>
      </rPr>
      <t>580/650</t>
    </r>
    <r>
      <rPr>
        <sz val="8"/>
        <rFont val="Arial"/>
        <family val="2"/>
        <charset val="204"/>
      </rPr>
      <t xml:space="preserve"> ТВЛ, 1.0/0.1/0.02лк (Low shutter on), </t>
    </r>
    <r>
      <rPr>
        <b/>
        <sz val="8"/>
        <color indexed="10"/>
        <rFont val="Arial"/>
        <family val="2"/>
        <charset val="204"/>
      </rPr>
      <t>22X оптическое</t>
    </r>
    <r>
      <rPr>
        <sz val="8"/>
        <rFont val="Arial"/>
        <family val="2"/>
        <charset val="204"/>
      </rPr>
      <t xml:space="preserve"> (3.9мм ~ 85.8мм / 49,5°~2,4°, автофокусировка) и 11Х цифровое увеличение; S/N&gt;52 дБ, обзор 360°, 240 предустановок, 8 туров, скорость до 380°/сек., 8 приватных зон, 8 тревожных входов, 4 тревожных реле, протокол Pelco-D, Fastrax; 1.2 кг, DC 24В / AC 24В, 20W</t>
    </r>
  </si>
  <si>
    <r>
      <t>Infinit</t>
    </r>
    <r>
      <rPr>
        <b/>
        <i/>
        <sz val="8"/>
        <color indexed="10"/>
        <rFont val="Arial Cyr"/>
        <family val="2"/>
        <charset val="204"/>
      </rPr>
      <t>y</t>
    </r>
    <r>
      <rPr>
        <b/>
        <sz val="8"/>
        <rFont val="Arial CYR"/>
        <family val="2"/>
        <charset val="204"/>
      </rPr>
      <t xml:space="preserve"> ISD-22ZDN700SD</t>
    </r>
  </si>
  <si>
    <r>
      <t>Высокоскоростная купольная цветная видеокамера</t>
    </r>
    <r>
      <rPr>
        <sz val="8"/>
        <rFont val="Arial"/>
        <family val="2"/>
        <charset val="204"/>
      </rPr>
      <t xml:space="preserve"> </t>
    </r>
    <r>
      <rPr>
        <b/>
        <sz val="8"/>
        <rFont val="Arial"/>
        <family val="2"/>
        <charset val="204"/>
      </rPr>
      <t>день/ночь</t>
    </r>
    <r>
      <rPr>
        <b/>
        <sz val="8"/>
        <rFont val="Arial CYR"/>
        <family val="2"/>
        <charset val="204"/>
      </rPr>
      <t xml:space="preserve"> </t>
    </r>
    <r>
      <rPr>
        <sz val="8"/>
        <rFont val="Arial Cyr"/>
        <family val="2"/>
        <charset val="204"/>
      </rPr>
      <t xml:space="preserve">1/4'' SONY Super HAD CCD; </t>
    </r>
    <r>
      <rPr>
        <b/>
        <sz val="8"/>
        <color indexed="10"/>
        <rFont val="Arial Cyr"/>
        <family val="2"/>
        <charset val="204"/>
      </rPr>
      <t>700</t>
    </r>
    <r>
      <rPr>
        <sz val="8"/>
        <rFont val="Arial Cyr"/>
        <family val="2"/>
        <charset val="204"/>
      </rPr>
      <t xml:space="preserve"> ТВЛ, 1.0/0.1/0.02лк (Low shutter on), </t>
    </r>
    <r>
      <rPr>
        <b/>
        <sz val="8"/>
        <color indexed="10"/>
        <rFont val="Arial Cyr"/>
        <family val="2"/>
        <charset val="204"/>
      </rPr>
      <t>22X оптическое</t>
    </r>
    <r>
      <rPr>
        <sz val="8"/>
        <rFont val="Arial Cyr"/>
        <family val="2"/>
        <charset val="204"/>
      </rPr>
      <t xml:space="preserve"> (3.9мм ~ 85.8мм / 49,5°~2,4°, автофокусировка) и 11Х цифровое увеличение; S/N&gt;52 дБ, обзор 360°, 240 предустановок, 8 туров, </t>
    </r>
    <r>
      <rPr>
        <b/>
        <sz val="8"/>
        <rFont val="Arial CYR"/>
        <family val="2"/>
        <charset val="204"/>
      </rPr>
      <t>скорость до 600°/сек</t>
    </r>
    <r>
      <rPr>
        <sz val="8"/>
        <rFont val="Arial Cyr"/>
        <family val="2"/>
        <charset val="204"/>
      </rPr>
      <t>., 8 приватных зон, 8 тревожных входов, 4 тревожных реле, протокол Pelco-D, Fastrax; 1.2 кг, DC 24В / AC 24В, 20W</t>
    </r>
  </si>
  <si>
    <r>
      <t>Infinit</t>
    </r>
    <r>
      <rPr>
        <b/>
        <i/>
        <sz val="8"/>
        <color indexed="10"/>
        <rFont val="Arial"/>
        <family val="2"/>
        <charset val="204"/>
      </rPr>
      <t xml:space="preserve">y </t>
    </r>
    <r>
      <rPr>
        <b/>
        <sz val="8"/>
        <rFont val="Arial"/>
        <family val="2"/>
        <charset val="204"/>
      </rPr>
      <t>ISD-18ZWDN540ED</t>
    </r>
  </si>
  <si>
    <r>
      <t xml:space="preserve">Высокоскоростная купольная видеокамера </t>
    </r>
    <r>
      <rPr>
        <b/>
        <sz val="8"/>
        <rFont val="Arial"/>
        <family val="2"/>
        <charset val="204"/>
      </rPr>
      <t>ДЕНЬ/НОЧЬ</t>
    </r>
    <r>
      <rPr>
        <sz val="8"/>
        <rFont val="Arial"/>
        <family val="2"/>
        <charset val="204"/>
      </rPr>
      <t xml:space="preserve"> 1/4'' </t>
    </r>
    <r>
      <rPr>
        <b/>
        <sz val="8"/>
        <color indexed="8"/>
        <rFont val="Arial"/>
        <family val="2"/>
        <charset val="204"/>
      </rPr>
      <t>Sony Ex-View CCD</t>
    </r>
    <r>
      <rPr>
        <sz val="8"/>
        <rFont val="Arial"/>
        <family val="2"/>
        <charset val="204"/>
      </rPr>
      <t xml:space="preserve"> ; </t>
    </r>
    <r>
      <rPr>
        <b/>
        <sz val="8"/>
        <color indexed="10"/>
        <rFont val="Arial"/>
        <family val="2"/>
        <charset val="204"/>
      </rPr>
      <t>540/600</t>
    </r>
    <r>
      <rPr>
        <sz val="8"/>
        <rFont val="Arial"/>
        <family val="2"/>
        <charset val="204"/>
      </rPr>
      <t xml:space="preserve"> ТВЛ, 1.0/0.1/0.01лк,</t>
    </r>
    <r>
      <rPr>
        <sz val="8"/>
        <color indexed="8"/>
        <rFont val="Arial"/>
        <family val="2"/>
        <charset val="204"/>
      </rPr>
      <t xml:space="preserve"> </t>
    </r>
    <r>
      <rPr>
        <b/>
        <sz val="8"/>
        <color indexed="10"/>
        <rFont val="Arial"/>
        <family val="2"/>
        <charset val="204"/>
      </rPr>
      <t>18X оптическое</t>
    </r>
    <r>
      <rPr>
        <sz val="8"/>
        <color indexed="8"/>
        <rFont val="Arial"/>
        <family val="2"/>
        <charset val="204"/>
      </rPr>
      <t xml:space="preserve"> (4.1мм ~ 73.8мм / 48°~2.7°, автофокусировка)</t>
    </r>
    <r>
      <rPr>
        <sz val="8"/>
        <rFont val="Arial"/>
        <family val="2"/>
        <charset val="204"/>
      </rPr>
      <t xml:space="preserve"> и 12Х цифровое увеличение; S/N&gt;50 дБ, </t>
    </r>
    <r>
      <rPr>
        <sz val="8"/>
        <color indexed="8"/>
        <rFont val="Arial"/>
        <family val="2"/>
        <charset val="204"/>
      </rPr>
      <t xml:space="preserve"> </t>
    </r>
    <r>
      <rPr>
        <b/>
        <sz val="8"/>
        <color indexed="10"/>
        <rFont val="Arial"/>
        <family val="2"/>
        <charset val="204"/>
      </rPr>
      <t>Wide Dinamic Range</t>
    </r>
    <r>
      <rPr>
        <sz val="8"/>
        <color indexed="8"/>
        <rFont val="Arial"/>
        <family val="2"/>
        <charset val="204"/>
      </rPr>
      <t>,</t>
    </r>
    <r>
      <rPr>
        <sz val="8"/>
        <rFont val="Arial"/>
        <family val="2"/>
        <charset val="204"/>
      </rPr>
      <t xml:space="preserve"> обзор 360°, режим "ночного затвора",  240 предустановок, 8 туров, скорость до 380°/сек., 8 приватных зон, 8 тревожных входов, 4 тревожных реле, 1.2 кг, DC 24В / AC 24В, 20W</t>
    </r>
  </si>
  <si>
    <r>
      <t>Infinit</t>
    </r>
    <r>
      <rPr>
        <b/>
        <i/>
        <sz val="8"/>
        <color indexed="10"/>
        <rFont val="Arial"/>
        <family val="2"/>
        <charset val="204"/>
      </rPr>
      <t xml:space="preserve">y </t>
    </r>
    <r>
      <rPr>
        <b/>
        <sz val="8"/>
        <rFont val="Arial"/>
        <family val="2"/>
        <charset val="204"/>
      </rPr>
      <t>ISD-VPH22ZDN580SD</t>
    </r>
  </si>
  <si>
    <r>
      <t>Уличная вандалозащищенная</t>
    </r>
    <r>
      <rPr>
        <sz val="8"/>
        <color indexed="10"/>
        <rFont val="Arial"/>
        <family val="2"/>
        <charset val="204"/>
      </rPr>
      <t xml:space="preserve"> </t>
    </r>
    <r>
      <rPr>
        <b/>
        <sz val="8"/>
        <color indexed="10"/>
        <rFont val="Arial"/>
        <family val="2"/>
        <charset val="204"/>
      </rPr>
      <t>(IP-66)</t>
    </r>
    <r>
      <rPr>
        <sz val="8"/>
        <rFont val="Arial"/>
        <family val="2"/>
        <charset val="204"/>
      </rPr>
      <t xml:space="preserve"> высокоскоростная купольная цветная видеокамера </t>
    </r>
    <r>
      <rPr>
        <b/>
        <sz val="8"/>
        <rFont val="Arial"/>
        <family val="2"/>
        <charset val="204"/>
      </rPr>
      <t xml:space="preserve">ДЕНЬ/НОЧЬ </t>
    </r>
    <r>
      <rPr>
        <sz val="8"/>
        <rFont val="Arial"/>
        <family val="2"/>
        <charset val="204"/>
      </rPr>
      <t xml:space="preserve">1/4'' SONY Super HAD CCD; </t>
    </r>
    <r>
      <rPr>
        <b/>
        <sz val="8"/>
        <color indexed="10"/>
        <rFont val="Arial"/>
        <family val="2"/>
        <charset val="204"/>
      </rPr>
      <t>580/650</t>
    </r>
    <r>
      <rPr>
        <sz val="8"/>
        <rFont val="Arial"/>
        <family val="2"/>
        <charset val="204"/>
      </rPr>
      <t xml:space="preserve"> ТВЛ, 1.0/0.02/0.02лк (Low shutter on), </t>
    </r>
    <r>
      <rPr>
        <b/>
        <sz val="8"/>
        <color indexed="10"/>
        <rFont val="Arial"/>
        <family val="2"/>
        <charset val="204"/>
      </rPr>
      <t>22X оптическое</t>
    </r>
    <r>
      <rPr>
        <sz val="8"/>
        <rFont val="Arial"/>
        <family val="2"/>
        <charset val="204"/>
      </rPr>
      <t xml:space="preserve"> (3.9мм ~ 85.8мм / 49,5°~2,4°, автофокусировка) и 11Х цифровое увеличение; S/N&gt;52 дБ, обзор 360°, 128 предустановок, 4 тура, скорость до 360°/сек., 8 приватных зон, 4 тревожных входов, 1 тревожных реле (24VAC x 1A max), протокол Pelco-D, Fastrax; </t>
    </r>
    <r>
      <rPr>
        <b/>
        <sz val="8"/>
        <rFont val="Arial"/>
        <family val="2"/>
        <charset val="204"/>
      </rPr>
      <t xml:space="preserve">рабочая температура </t>
    </r>
    <r>
      <rPr>
        <b/>
        <sz val="8"/>
        <color indexed="10"/>
        <rFont val="Arial"/>
        <family val="2"/>
        <charset val="204"/>
      </rPr>
      <t>-40°С +50°С</t>
    </r>
    <r>
      <rPr>
        <sz val="8"/>
        <rFont val="Arial"/>
        <family val="2"/>
        <charset val="204"/>
      </rPr>
      <t xml:space="preserve">, 3.3 кг, AC 24В, 70W, </t>
    </r>
    <r>
      <rPr>
        <b/>
        <sz val="8"/>
        <color indexed="10"/>
        <rFont val="Arial"/>
        <family val="2"/>
        <charset val="204"/>
      </rPr>
      <t>кронштейны в комплект не входят</t>
    </r>
  </si>
  <si>
    <r>
      <t>Infinit</t>
    </r>
    <r>
      <rPr>
        <b/>
        <i/>
        <sz val="8"/>
        <color indexed="10"/>
        <rFont val="Arial"/>
        <family val="2"/>
        <charset val="204"/>
      </rPr>
      <t>y</t>
    </r>
    <r>
      <rPr>
        <b/>
        <sz val="8"/>
        <rFont val="Arial"/>
        <family val="2"/>
        <charset val="204"/>
      </rPr>
      <t xml:space="preserve"> ISDH-VPX</t>
    </r>
  </si>
  <si>
    <r>
      <t xml:space="preserve">Уличный гермокожух для купольных видеокамер серии ISD с обогревом и вентилятором, </t>
    </r>
    <r>
      <rPr>
        <b/>
        <sz val="8"/>
        <rFont val="Arial"/>
        <family val="2"/>
        <charset val="204"/>
      </rPr>
      <t>в комплекте настенный и потолочный кронштейны</t>
    </r>
    <r>
      <rPr>
        <sz val="8"/>
        <rFont val="Arial"/>
        <family val="2"/>
        <charset val="204"/>
      </rPr>
      <t xml:space="preserve">, </t>
    </r>
    <r>
      <rPr>
        <b/>
        <sz val="8"/>
        <rFont val="Arial"/>
        <family val="2"/>
        <charset val="204"/>
      </rPr>
      <t xml:space="preserve"> </t>
    </r>
    <r>
      <rPr>
        <sz val="8"/>
        <rFont val="Arial"/>
        <family val="2"/>
        <charset val="204"/>
      </rPr>
      <t xml:space="preserve">IP-65, </t>
    </r>
    <r>
      <rPr>
        <sz val="8"/>
        <color indexed="8"/>
        <rFont val="Arial"/>
        <family val="2"/>
        <charset val="204"/>
      </rPr>
      <t xml:space="preserve">-30°С +50°С (встроенный нагреватель и вентилятор), </t>
    </r>
    <r>
      <rPr>
        <sz val="8"/>
        <rFont val="Arial"/>
        <family val="2"/>
        <charset val="204"/>
      </rPr>
      <t>50Вт, ~24В, вес 4,3 кг.</t>
    </r>
  </si>
  <si>
    <r>
      <t>Infinit</t>
    </r>
    <r>
      <rPr>
        <b/>
        <i/>
        <sz val="8"/>
        <color indexed="10"/>
        <rFont val="Arial"/>
        <family val="2"/>
        <charset val="204"/>
      </rPr>
      <t>y</t>
    </r>
    <r>
      <rPr>
        <b/>
        <sz val="8"/>
        <rFont val="Arial"/>
        <family val="2"/>
        <charset val="204"/>
      </rPr>
      <t xml:space="preserve"> ISDH-NVP</t>
    </r>
  </si>
  <si>
    <r>
      <t>Профессиональный уличный гермокожух для купольных видеокамер серии ISD с обогревом и вентилятором,</t>
    </r>
    <r>
      <rPr>
        <b/>
        <sz val="8"/>
        <rFont val="Arial"/>
        <family val="2"/>
        <charset val="204"/>
      </rPr>
      <t xml:space="preserve"> кронштейны в комплект не входят</t>
    </r>
    <r>
      <rPr>
        <sz val="8"/>
        <rFont val="Arial"/>
        <family val="2"/>
        <charset val="204"/>
      </rPr>
      <t xml:space="preserve">, </t>
    </r>
    <r>
      <rPr>
        <b/>
        <sz val="8"/>
        <color indexed="10"/>
        <rFont val="Arial"/>
        <family val="2"/>
        <charset val="204"/>
      </rPr>
      <t xml:space="preserve"> IP-66</t>
    </r>
    <r>
      <rPr>
        <sz val="8"/>
        <rFont val="Arial"/>
        <family val="2"/>
        <charset val="204"/>
      </rPr>
      <t xml:space="preserve">, </t>
    </r>
    <r>
      <rPr>
        <b/>
        <sz val="8"/>
        <color indexed="10"/>
        <rFont val="Arial"/>
        <family val="2"/>
        <charset val="204"/>
      </rPr>
      <t>-40°С +50°С</t>
    </r>
    <r>
      <rPr>
        <b/>
        <sz val="8"/>
        <color indexed="8"/>
        <rFont val="Arial"/>
        <family val="2"/>
        <charset val="204"/>
      </rPr>
      <t xml:space="preserve"> </t>
    </r>
    <r>
      <rPr>
        <sz val="8"/>
        <color indexed="8"/>
        <rFont val="Arial"/>
        <family val="2"/>
        <charset val="204"/>
      </rPr>
      <t>(встроенный нагреватель и вентилятор)</t>
    </r>
    <r>
      <rPr>
        <sz val="8"/>
        <rFont val="Arial"/>
        <family val="2"/>
        <charset val="204"/>
      </rPr>
      <t>50Вт, ~24В, вес 4,3 кг.</t>
    </r>
  </si>
  <si>
    <r>
      <t>Infinit</t>
    </r>
    <r>
      <rPr>
        <b/>
        <i/>
        <sz val="8"/>
        <color indexed="10"/>
        <rFont val="Arial"/>
        <family val="2"/>
        <charset val="204"/>
      </rPr>
      <t>y</t>
    </r>
    <r>
      <rPr>
        <b/>
        <sz val="8"/>
        <rFont val="Arial"/>
        <family val="2"/>
        <charset val="204"/>
      </rPr>
      <t xml:space="preserve"> NVP-CB</t>
    </r>
  </si>
  <si>
    <t>Профессиональный потолочный кронштейн для подвесного монтажа гермокожуха ISDH-NVP, камеры IVPD-XH22ZDN580SD (на горизонтальную поверхность</t>
  </si>
  <si>
    <r>
      <t>Infinit</t>
    </r>
    <r>
      <rPr>
        <b/>
        <i/>
        <sz val="8"/>
        <color indexed="10"/>
        <rFont val="Arial"/>
        <family val="2"/>
        <charset val="204"/>
      </rPr>
      <t>y</t>
    </r>
    <r>
      <rPr>
        <b/>
        <sz val="8"/>
        <rFont val="Arial"/>
        <family val="2"/>
        <charset val="204"/>
      </rPr>
      <t xml:space="preserve"> NVP-WB</t>
    </r>
  </si>
  <si>
    <t>Профессиональный настенный кронштейн для установки гермокожуха ISDH-NVP и видеокамер ISD-VPHxxxxxxxxx, IVPD-XH22ZDN580SD на вертикальную поверхность</t>
  </si>
  <si>
    <r>
      <t>Infinit</t>
    </r>
    <r>
      <rPr>
        <b/>
        <i/>
        <sz val="8"/>
        <color indexed="10"/>
        <rFont val="Arial"/>
        <family val="2"/>
        <charset val="204"/>
      </rPr>
      <t>y</t>
    </r>
    <r>
      <rPr>
        <b/>
        <sz val="8"/>
        <rFont val="Arial"/>
        <family val="2"/>
        <charset val="204"/>
      </rPr>
      <t xml:space="preserve"> NVP-WBS24VAC</t>
    </r>
  </si>
  <si>
    <t>Профессиональный настенный кронштейн для установки гермокожуха ISDH-NVP и видеокамер ISD-VPHxxxxxxxxxx на вертикальную поверхность с интегрированной монтажной коробкой и платой ввода/вывода</t>
  </si>
  <si>
    <r>
      <t>Infinit</t>
    </r>
    <r>
      <rPr>
        <b/>
        <i/>
        <sz val="8"/>
        <color indexed="10"/>
        <rFont val="Arial"/>
        <family val="2"/>
        <charset val="204"/>
      </rPr>
      <t>y</t>
    </r>
    <r>
      <rPr>
        <b/>
        <sz val="8"/>
        <rFont val="Arial"/>
        <family val="2"/>
        <charset val="204"/>
      </rPr>
      <t xml:space="preserve"> NVP-WBS230VAC</t>
    </r>
  </si>
  <si>
    <t>Аналогично NVP-WBC24VAC, но со встроенным преобразователем ~230В/~24В</t>
  </si>
  <si>
    <r>
      <t>Infinit</t>
    </r>
    <r>
      <rPr>
        <b/>
        <i/>
        <sz val="8"/>
        <color indexed="10"/>
        <rFont val="Arial"/>
        <family val="2"/>
        <charset val="204"/>
      </rPr>
      <t>y</t>
    </r>
    <r>
      <rPr>
        <b/>
        <sz val="8"/>
        <rFont val="Arial"/>
        <family val="2"/>
        <charset val="204"/>
      </rPr>
      <t xml:space="preserve"> NVP-CPMA</t>
    </r>
  </si>
  <si>
    <t>Монтажный адаптер для установки совместно с ISD-CM/PM. Используется при установке видеокамер с кронштенами NVP-WBS24VAC/WBS230VAC на угол/столб.</t>
  </si>
  <si>
    <r>
      <t>Infinit</t>
    </r>
    <r>
      <rPr>
        <b/>
        <i/>
        <sz val="8"/>
        <color indexed="10"/>
        <rFont val="Arial"/>
        <family val="2"/>
        <charset val="204"/>
      </rPr>
      <t>y</t>
    </r>
    <r>
      <rPr>
        <b/>
        <sz val="8"/>
        <rFont val="Arial"/>
        <family val="2"/>
        <charset val="204"/>
      </rPr>
      <t xml:space="preserve"> ISD-CM</t>
    </r>
  </si>
  <si>
    <t>Кронштейн для установки гермокожухов ISDH-VPX/NVP и кронштейнов IVPD-CB и IVPD-WB на угол</t>
  </si>
  <si>
    <r>
      <t>Infinit</t>
    </r>
    <r>
      <rPr>
        <b/>
        <i/>
        <sz val="8"/>
        <color indexed="10"/>
        <rFont val="Arial"/>
        <family val="2"/>
        <charset val="204"/>
      </rPr>
      <t>y</t>
    </r>
    <r>
      <rPr>
        <b/>
        <sz val="8"/>
        <rFont val="Arial"/>
        <family val="2"/>
        <charset val="204"/>
      </rPr>
      <t xml:space="preserve"> ISD-PM</t>
    </r>
  </si>
  <si>
    <t>Кронштейн для установки гермокожухов ISDH-VPX/NVP на трубу</t>
  </si>
  <si>
    <r>
      <t>Infinit</t>
    </r>
    <r>
      <rPr>
        <b/>
        <i/>
        <sz val="8"/>
        <color indexed="10"/>
        <rFont val="Arial"/>
        <family val="2"/>
        <charset val="204"/>
      </rPr>
      <t>y</t>
    </r>
    <r>
      <rPr>
        <b/>
        <sz val="8"/>
        <rFont val="Arial"/>
        <family val="2"/>
        <charset val="204"/>
      </rPr>
      <t xml:space="preserve"> ISD-FMK</t>
    </r>
  </si>
  <si>
    <t>Профессиональный кронштейн для установки купольных видеокамер серии ISD в подвесной потолок</t>
  </si>
  <si>
    <r>
      <t>Infinit</t>
    </r>
    <r>
      <rPr>
        <b/>
        <i/>
        <sz val="8"/>
        <color indexed="10"/>
        <rFont val="Arial"/>
        <family val="2"/>
        <charset val="204"/>
      </rPr>
      <t>y</t>
    </r>
    <r>
      <rPr>
        <b/>
        <sz val="8"/>
        <color indexed="10"/>
        <rFont val="Arial"/>
        <family val="2"/>
        <charset val="204"/>
      </rPr>
      <t xml:space="preserve"> </t>
    </r>
    <r>
      <rPr>
        <b/>
        <sz val="8"/>
        <rFont val="Arial"/>
        <family val="2"/>
        <charset val="204"/>
      </rPr>
      <t>DST-16RS</t>
    </r>
  </si>
  <si>
    <t>16-канальный усилитель-распределитель RS-485 / 16xRS-422 для организации удаленного (до 1200м) контроля управляемых видеокамер Infinity всех серий. Возможно объединение нескольких блоков в системе (RS485 IN/OUT). Крепление в 19" стойку, вес 2.1кг, 48.2см x 4.4см x 14.31см, питание 12В пост. 10Вт, б/п в комплект не входит</t>
  </si>
  <si>
    <r>
      <t>Infinit</t>
    </r>
    <r>
      <rPr>
        <b/>
        <i/>
        <sz val="8"/>
        <color indexed="10"/>
        <rFont val="Arial"/>
        <family val="2"/>
        <charset val="204"/>
      </rPr>
      <t>y</t>
    </r>
    <r>
      <rPr>
        <b/>
        <sz val="8"/>
        <color indexed="10"/>
        <rFont val="Arial"/>
        <family val="2"/>
        <charset val="204"/>
      </rPr>
      <t xml:space="preserve"> </t>
    </r>
    <r>
      <rPr>
        <b/>
        <sz val="8"/>
        <rFont val="Arial"/>
        <family val="2"/>
        <charset val="204"/>
      </rPr>
      <t>ISD-RS</t>
    </r>
  </si>
  <si>
    <t>Конвертер RS-232 в RS-485, повторитель RS-485, вес 0,5 кг, питание 12В пост., б/п в комплект не входит. Используется при передачи сигналов телеметрии на расстояния более 1000м.</t>
  </si>
  <si>
    <t xml:space="preserve"> 4. Пульты для управления видеокамерами и видеорегистраторами, матричные переключатели</t>
  </si>
  <si>
    <r>
      <t>Infinit</t>
    </r>
    <r>
      <rPr>
        <b/>
        <i/>
        <sz val="8"/>
        <color indexed="10"/>
        <rFont val="Arial"/>
        <family val="2"/>
        <charset val="204"/>
      </rPr>
      <t>y</t>
    </r>
    <r>
      <rPr>
        <b/>
        <sz val="8"/>
        <rFont val="Arial"/>
        <family val="2"/>
        <charset val="204"/>
      </rPr>
      <t xml:space="preserve"> IVMX-328P2U</t>
    </r>
  </si>
  <si>
    <r>
      <t>Профессиональный матричный видеокоммутатор</t>
    </r>
    <r>
      <rPr>
        <sz val="8"/>
        <color indexed="8"/>
        <rFont val="Arial"/>
        <family val="2"/>
        <charset val="204"/>
      </rPr>
      <t>.</t>
    </r>
    <r>
      <rPr>
        <b/>
        <sz val="8"/>
        <color indexed="10"/>
        <rFont val="Arial"/>
        <family val="2"/>
        <charset val="204"/>
      </rPr>
      <t xml:space="preserve"> </t>
    </r>
    <r>
      <rPr>
        <sz val="8"/>
        <rFont val="Arial"/>
        <family val="2"/>
        <charset val="204"/>
      </rPr>
      <t>32</t>
    </r>
    <r>
      <rPr>
        <sz val="8"/>
        <color indexed="8"/>
        <rFont val="Arial"/>
        <family val="2"/>
        <charset val="204"/>
      </rPr>
      <t xml:space="preserve"> сквозных входа / 8 выходовна мониторы. Тревожные вх/вых — 16/2. Внешние порты: 3 х RS-485, 1 х RS-422/485, 1 х RS-232 Управление с помощью системного контроллера</t>
    </r>
    <r>
      <rPr>
        <b/>
        <sz val="8"/>
        <color indexed="8"/>
        <rFont val="Arial"/>
        <family val="2"/>
        <charset val="204"/>
      </rPr>
      <t xml:space="preserve"> </t>
    </r>
    <r>
      <rPr>
        <b/>
        <sz val="8"/>
        <color indexed="10"/>
        <rFont val="Arial"/>
        <family val="2"/>
        <charset val="204"/>
      </rPr>
      <t>ITC-N300P</t>
    </r>
    <r>
      <rPr>
        <sz val="8"/>
        <color indexed="8"/>
        <rFont val="Arial"/>
        <family val="2"/>
        <charset val="204"/>
      </rPr>
      <t xml:space="preserve"> (до 8 в системе). Работе в опреативном режиме и по расписанию (до 80 программ). Возможность построения системы на 512/128 вх/вых (16 коммутаторов по независимой схеме). Возможность создания системы с центральным(управляющим) коммутатором и зависимыми (до 3шт) макс 128 входов и 8 видеовыходов. Питание 12В/12Вт (БП в комплекте), 432(Ш) x 88(В) x 310(Г) мм, монтаж в 19' стойку выс. 2U (кронштейны в кромплекте), вес 4.2кг </t>
    </r>
  </si>
  <si>
    <r>
      <t>Infinit</t>
    </r>
    <r>
      <rPr>
        <b/>
        <i/>
        <sz val="8"/>
        <color indexed="10"/>
        <rFont val="Arial"/>
        <family val="2"/>
        <charset val="204"/>
      </rPr>
      <t>y</t>
    </r>
    <r>
      <rPr>
        <b/>
        <i/>
        <sz val="8"/>
        <rFont val="Arial"/>
        <family val="2"/>
        <charset val="204"/>
      </rPr>
      <t xml:space="preserve"> </t>
    </r>
    <r>
      <rPr>
        <b/>
        <sz val="8"/>
        <rFont val="Arial"/>
        <family val="2"/>
        <charset val="204"/>
      </rPr>
      <t>ITC-LDRM</t>
    </r>
  </si>
  <si>
    <r>
      <t xml:space="preserve"> Контроллер на 255 устройств (PTZ, DVR),</t>
    </r>
    <r>
      <rPr>
        <sz val="8"/>
        <color indexed="10"/>
        <rFont val="Arial"/>
        <family val="2"/>
        <charset val="204"/>
      </rPr>
      <t xml:space="preserve"> </t>
    </r>
    <r>
      <rPr>
        <b/>
        <sz val="8"/>
        <color indexed="10"/>
        <rFont val="Arial"/>
        <family val="2"/>
        <charset val="204"/>
      </rPr>
      <t xml:space="preserve">3-х </t>
    </r>
    <r>
      <rPr>
        <b/>
        <sz val="8"/>
        <rFont val="Arial"/>
        <family val="2"/>
        <charset val="204"/>
      </rPr>
      <t>координатный джойстик</t>
    </r>
    <r>
      <rPr>
        <sz val="8"/>
        <rFont val="Arial"/>
        <family val="2"/>
        <charset val="204"/>
      </rPr>
      <t>, клавиатура, возможность работы с видеорегистраторами серий NDR-MххххP и LDR-MxxxxH, поддержка протоколов Pelco-D, Fastrax II</t>
    </r>
  </si>
  <si>
    <r>
      <t>Infinit</t>
    </r>
    <r>
      <rPr>
        <b/>
        <i/>
        <sz val="8"/>
        <color indexed="10"/>
        <rFont val="Arial"/>
        <family val="2"/>
        <charset val="204"/>
      </rPr>
      <t>y</t>
    </r>
    <r>
      <rPr>
        <b/>
        <sz val="8"/>
        <rFont val="Arial"/>
        <family val="2"/>
        <charset val="204"/>
      </rPr>
      <t xml:space="preserve"> ITC-250P</t>
    </r>
  </si>
  <si>
    <r>
      <t xml:space="preserve">Контроллер на 32 камеры, </t>
    </r>
    <r>
      <rPr>
        <b/>
        <sz val="8"/>
        <color indexed="10"/>
        <rFont val="Arial"/>
        <family val="2"/>
        <charset val="204"/>
      </rPr>
      <t xml:space="preserve">3-х </t>
    </r>
    <r>
      <rPr>
        <b/>
        <sz val="8"/>
        <rFont val="Arial"/>
        <family val="2"/>
        <charset val="204"/>
      </rPr>
      <t>координатный джойстик</t>
    </r>
    <r>
      <rPr>
        <sz val="8"/>
        <rFont val="Arial"/>
        <family val="2"/>
        <charset val="204"/>
      </rPr>
      <t xml:space="preserve">, клавиатура, работа в паре с другим контроллером (master-slave), возможность работы с видеорегистраторами серий NDR-S, NDR-X и NDR-DLX, рабочий протокол Fastrax, протокол </t>
    </r>
    <r>
      <rPr>
        <b/>
        <sz val="8"/>
        <rFont val="Arial"/>
        <family val="2"/>
        <charset val="204"/>
      </rPr>
      <t>Pelco-D не поддерживается!</t>
    </r>
  </si>
  <si>
    <r>
      <t>Infinit</t>
    </r>
    <r>
      <rPr>
        <b/>
        <i/>
        <sz val="8"/>
        <color indexed="10"/>
        <rFont val="Arial"/>
        <family val="2"/>
        <charset val="204"/>
      </rPr>
      <t>y</t>
    </r>
    <r>
      <rPr>
        <b/>
        <sz val="8"/>
        <rFont val="Arial"/>
        <family val="2"/>
        <charset val="204"/>
      </rPr>
      <t xml:space="preserve"> ITC-N300P</t>
    </r>
  </si>
  <si>
    <r>
      <t xml:space="preserve">Контроллер на 254 камеры, </t>
    </r>
    <r>
      <rPr>
        <b/>
        <sz val="8"/>
        <color indexed="10"/>
        <rFont val="Arial"/>
        <family val="2"/>
        <charset val="204"/>
      </rPr>
      <t>3-х</t>
    </r>
    <r>
      <rPr>
        <b/>
        <sz val="8"/>
        <rFont val="Arial"/>
        <family val="2"/>
        <charset val="204"/>
      </rPr>
      <t xml:space="preserve"> координатный джойстик</t>
    </r>
    <r>
      <rPr>
        <sz val="8"/>
        <rFont val="Arial"/>
        <family val="2"/>
        <charset val="204"/>
      </rPr>
      <t xml:space="preserve">, клавиатура, работа в паре с другим контроллером (1master-3slave), возможность работы с видеорегистраторами серий NDR-S, NDR-X и NDR-DLX и </t>
    </r>
    <r>
      <rPr>
        <b/>
        <sz val="8"/>
        <rFont val="Arial"/>
        <family val="2"/>
        <charset val="204"/>
      </rPr>
      <t>матричным коммутатором IVMX-328P2U</t>
    </r>
    <r>
      <rPr>
        <sz val="8"/>
        <rFont val="Arial"/>
        <family val="2"/>
        <charset val="204"/>
      </rPr>
      <t>, поддержка протокола Pelco-D, Fastrax</t>
    </r>
  </si>
  <si>
    <r>
      <t>Infinit</t>
    </r>
    <r>
      <rPr>
        <b/>
        <i/>
        <sz val="8"/>
        <color indexed="10"/>
        <rFont val="Arial"/>
        <family val="2"/>
        <charset val="204"/>
      </rPr>
      <t>y</t>
    </r>
    <r>
      <rPr>
        <b/>
        <sz val="8"/>
        <rFont val="Arial"/>
        <family val="2"/>
        <charset val="204"/>
      </rPr>
      <t xml:space="preserve"> ITC-R100P</t>
    </r>
  </si>
  <si>
    <r>
      <t xml:space="preserve">Экономичный беспроводной ИК-контроллер для управления видеокамерами со встроенным трансфокатором (CX-22Zxxx, IWPC-xxxxxx, VPFX). В комплекте ИК-пульт и ИК-приемник с выходом RS-485. Управление до 15 камер. </t>
    </r>
    <r>
      <rPr>
        <b/>
        <sz val="8"/>
        <rFont val="Arial"/>
        <family val="2"/>
        <charset val="204"/>
      </rPr>
      <t>Контроллер предназначен только для управления функцией ZOOM</t>
    </r>
    <r>
      <rPr>
        <sz val="8"/>
        <rFont val="Arial"/>
        <family val="2"/>
        <charset val="204"/>
      </rPr>
      <t>, протокол Pelco-D</t>
    </r>
  </si>
  <si>
    <t xml:space="preserve"> 5. Гермокожухи и кронштейны</t>
  </si>
  <si>
    <r>
      <t>Infinit</t>
    </r>
    <r>
      <rPr>
        <b/>
        <i/>
        <sz val="8"/>
        <color indexed="10"/>
        <rFont val="Arial"/>
        <family val="2"/>
        <charset val="204"/>
      </rPr>
      <t>y</t>
    </r>
    <r>
      <rPr>
        <b/>
        <sz val="8"/>
        <rFont val="Arial"/>
        <family val="2"/>
        <charset val="204"/>
      </rPr>
      <t xml:space="preserve"> ICH-300M </t>
    </r>
  </si>
  <si>
    <r>
      <t>Уличный гермокожух</t>
    </r>
    <r>
      <rPr>
        <sz val="8"/>
        <rFont val="Arial"/>
        <family val="2"/>
        <charset val="204"/>
      </rPr>
      <t xml:space="preserve"> с обогревом, IP-66, ~220В, </t>
    </r>
    <r>
      <rPr>
        <sz val="8"/>
        <color indexed="8"/>
        <rFont val="Arial"/>
        <family val="2"/>
        <charset val="204"/>
      </rPr>
      <t xml:space="preserve"> </t>
    </r>
    <r>
      <rPr>
        <b/>
        <sz val="8"/>
        <color indexed="10"/>
        <rFont val="Arial"/>
        <family val="2"/>
        <charset val="204"/>
      </rPr>
      <t>-40°С</t>
    </r>
    <r>
      <rPr>
        <sz val="8"/>
        <color indexed="8"/>
        <rFont val="Arial"/>
        <family val="2"/>
        <charset val="204"/>
      </rPr>
      <t>,</t>
    </r>
    <r>
      <rPr>
        <sz val="8"/>
        <rFont val="Arial"/>
        <family val="2"/>
        <charset val="204"/>
      </rPr>
      <t xml:space="preserve"> 5.3Вт, </t>
    </r>
    <r>
      <rPr>
        <b/>
        <sz val="8"/>
        <rFont val="Arial"/>
        <family val="2"/>
        <charset val="204"/>
      </rPr>
      <t>76x72x300мм</t>
    </r>
  </si>
  <si>
    <r>
      <t>Infinit</t>
    </r>
    <r>
      <rPr>
        <b/>
        <i/>
        <sz val="8"/>
        <color indexed="10"/>
        <rFont val="Arial"/>
        <family val="2"/>
        <charset val="204"/>
      </rPr>
      <t>y</t>
    </r>
    <r>
      <rPr>
        <b/>
        <sz val="8"/>
        <rFont val="Arial"/>
        <family val="2"/>
        <charset val="204"/>
      </rPr>
      <t xml:space="preserve"> ICH-300M/24V</t>
    </r>
  </si>
  <si>
    <r>
      <t xml:space="preserve">Уличный гермокожух </t>
    </r>
    <r>
      <rPr>
        <sz val="8"/>
        <rFont val="Arial"/>
        <family val="2"/>
        <charset val="204"/>
      </rPr>
      <t xml:space="preserve">с обогревом, IP-66, ~24В / -12В, </t>
    </r>
    <r>
      <rPr>
        <b/>
        <sz val="8"/>
        <color indexed="8"/>
        <rFont val="Arial"/>
        <family val="2"/>
        <charset val="204"/>
      </rPr>
      <t xml:space="preserve"> </t>
    </r>
    <r>
      <rPr>
        <b/>
        <sz val="8"/>
        <color indexed="10"/>
        <rFont val="Arial"/>
        <family val="2"/>
        <charset val="204"/>
      </rPr>
      <t>-40°С</t>
    </r>
    <r>
      <rPr>
        <sz val="8"/>
        <color indexed="8"/>
        <rFont val="Arial"/>
        <family val="2"/>
        <charset val="204"/>
      </rPr>
      <t>,</t>
    </r>
    <r>
      <rPr>
        <sz val="8"/>
        <rFont val="Arial"/>
        <family val="2"/>
        <charset val="204"/>
      </rPr>
      <t xml:space="preserve">17Вт, </t>
    </r>
    <r>
      <rPr>
        <b/>
        <sz val="8"/>
        <rFont val="Arial"/>
        <family val="2"/>
        <charset val="204"/>
      </rPr>
      <t>76x72x300мм</t>
    </r>
  </si>
  <si>
    <r>
      <t>Infinit</t>
    </r>
    <r>
      <rPr>
        <b/>
        <i/>
        <sz val="8"/>
        <color indexed="10"/>
        <rFont val="Arial"/>
        <family val="2"/>
        <charset val="204"/>
      </rPr>
      <t>y</t>
    </r>
    <r>
      <rPr>
        <b/>
        <sz val="8"/>
        <color indexed="10"/>
        <rFont val="Arial"/>
        <family val="2"/>
        <charset val="204"/>
      </rPr>
      <t xml:space="preserve"> </t>
    </r>
    <r>
      <rPr>
        <b/>
        <sz val="8"/>
        <rFont val="Arial"/>
        <family val="2"/>
        <charset val="204"/>
      </rPr>
      <t>IB-210M</t>
    </r>
  </si>
  <si>
    <r>
      <t xml:space="preserve">Кронштейн для гермокожухов </t>
    </r>
    <r>
      <rPr>
        <b/>
        <sz val="8"/>
        <rFont val="Arial"/>
        <family val="2"/>
        <charset val="204"/>
      </rPr>
      <t>ICH-300M</t>
    </r>
    <r>
      <rPr>
        <sz val="8"/>
        <rFont val="Arial"/>
        <family val="2"/>
        <charset val="204"/>
      </rPr>
      <t>, L=210мм</t>
    </r>
  </si>
  <si>
    <r>
      <t>Infinit</t>
    </r>
    <r>
      <rPr>
        <b/>
        <i/>
        <sz val="8"/>
        <color indexed="10"/>
        <rFont val="Arial"/>
        <family val="2"/>
        <charset val="204"/>
      </rPr>
      <t>y</t>
    </r>
    <r>
      <rPr>
        <b/>
        <sz val="8"/>
        <rFont val="Arial"/>
        <family val="2"/>
        <charset val="204"/>
      </rPr>
      <t xml:space="preserve"> IB-115E</t>
    </r>
  </si>
  <si>
    <r>
      <t>Infinit</t>
    </r>
    <r>
      <rPr>
        <b/>
        <i/>
        <sz val="8"/>
        <color indexed="10"/>
        <rFont val="Arial"/>
        <family val="2"/>
        <charset val="204"/>
      </rPr>
      <t>y</t>
    </r>
    <r>
      <rPr>
        <b/>
        <sz val="8"/>
        <color indexed="10"/>
        <rFont val="Arial"/>
        <family val="2"/>
        <charset val="204"/>
      </rPr>
      <t xml:space="preserve"> </t>
    </r>
    <r>
      <rPr>
        <b/>
        <sz val="8"/>
        <rFont val="Arial"/>
        <family val="2"/>
        <charset val="204"/>
      </rPr>
      <t>IB-150P</t>
    </r>
  </si>
  <si>
    <t>Профессиональный металлический кронштейн для установки  корпусных видеокамер внутри помещения, L=150мм, кабель-канал</t>
  </si>
  <si>
    <r>
      <t>Infinit</t>
    </r>
    <r>
      <rPr>
        <b/>
        <i/>
        <sz val="8"/>
        <color indexed="10"/>
        <rFont val="Arial Cyr"/>
        <family val="2"/>
        <charset val="204"/>
      </rPr>
      <t xml:space="preserve">y </t>
    </r>
    <r>
      <rPr>
        <b/>
        <sz val="8"/>
        <rFont val="Arial CYR"/>
        <family val="2"/>
        <charset val="204"/>
      </rPr>
      <t>UJB</t>
    </r>
  </si>
  <si>
    <t>Универсальная распределительная коробка UJB, диам. 142 мм, высота 51 мм
Подходит для камер SRX-VFDN700LED и SRX-WDN700LED. Для камеры CVPD-TWDN700LED может использоваться вместе с кронштейном CXVD-WB (настенным) или CXVD-PDM (потолочным)</t>
  </si>
  <si>
    <t xml:space="preserve">      Устройство грозозащиты</t>
  </si>
  <si>
    <r>
      <t>Infinit</t>
    </r>
    <r>
      <rPr>
        <b/>
        <i/>
        <sz val="8"/>
        <color indexed="10"/>
        <rFont val="Arial"/>
        <family val="2"/>
        <charset val="204"/>
      </rPr>
      <t>y</t>
    </r>
    <r>
      <rPr>
        <b/>
        <sz val="8"/>
        <color indexed="10"/>
        <rFont val="Arial"/>
        <family val="2"/>
        <charset val="204"/>
      </rPr>
      <t xml:space="preserve"> </t>
    </r>
    <r>
      <rPr>
        <b/>
        <sz val="8"/>
        <rFont val="Arial"/>
        <family val="2"/>
        <charset val="204"/>
      </rPr>
      <t>LР-103</t>
    </r>
  </si>
  <si>
    <r>
      <t xml:space="preserve">Устройство грозозащиты, пассивное, полоса 50Гц-7МГц, </t>
    </r>
    <r>
      <rPr>
        <b/>
        <sz val="8"/>
        <rFont val="Arial"/>
        <family val="2"/>
        <charset val="204"/>
      </rPr>
      <t>затухание полезного сигнала не более 3дБ</t>
    </r>
    <r>
      <rPr>
        <sz val="8"/>
        <rFont val="Arial"/>
        <family val="2"/>
        <charset val="204"/>
      </rPr>
      <t>, -50°С+45°С, 100x65x30мм</t>
    </r>
  </si>
  <si>
    <t xml:space="preserve"> 6. Профессиональные видеомониторы</t>
  </si>
  <si>
    <r>
      <t>Infinit</t>
    </r>
    <r>
      <rPr>
        <b/>
        <i/>
        <sz val="8"/>
        <color indexed="10"/>
        <rFont val="Arial Cyr"/>
        <family val="2"/>
        <charset val="204"/>
      </rPr>
      <t>y</t>
    </r>
    <r>
      <rPr>
        <b/>
        <sz val="8"/>
        <color indexed="10"/>
        <rFont val="Arial Cyr"/>
        <family val="2"/>
        <charset val="204"/>
      </rPr>
      <t xml:space="preserve"> </t>
    </r>
    <r>
      <rPr>
        <b/>
        <sz val="8"/>
        <rFont val="Arial Cyr"/>
        <charset val="204"/>
      </rPr>
      <t>ILM-17PA</t>
    </r>
  </si>
  <si>
    <r>
      <t xml:space="preserve">Профессиональный LCD-монитор </t>
    </r>
    <r>
      <rPr>
        <b/>
        <sz val="8"/>
        <color indexed="10"/>
        <rFont val="Arial"/>
        <family val="2"/>
        <charset val="204"/>
      </rPr>
      <t>17"</t>
    </r>
    <r>
      <rPr>
        <sz val="8"/>
        <rFont val="Arial"/>
        <family val="2"/>
        <charset val="204"/>
      </rPr>
      <t>, PAL/NTSC,</t>
    </r>
    <r>
      <rPr>
        <sz val="8"/>
        <color indexed="10"/>
        <rFont val="Arial"/>
        <family val="2"/>
        <charset val="204"/>
      </rPr>
      <t xml:space="preserve"> 650ТВЛ</t>
    </r>
    <r>
      <rPr>
        <sz val="8"/>
        <rFont val="Arial"/>
        <family val="2"/>
        <charset val="204"/>
      </rPr>
      <t>,</t>
    </r>
    <r>
      <rPr>
        <sz val="8"/>
        <color indexed="8"/>
        <rFont val="Arial"/>
        <family val="2"/>
        <charset val="204"/>
      </rPr>
      <t xml:space="preserve"> </t>
    </r>
    <r>
      <rPr>
        <sz val="8"/>
        <rFont val="Arial"/>
        <family val="2"/>
        <charset val="204"/>
      </rPr>
      <t xml:space="preserve">1280х1024, 1000:1; </t>
    </r>
    <r>
      <rPr>
        <b/>
        <sz val="8"/>
        <color indexed="8"/>
        <rFont val="Arial"/>
        <family val="2"/>
        <charset val="204"/>
      </rPr>
      <t>3D Comb Filter</t>
    </r>
    <r>
      <rPr>
        <sz val="8"/>
        <color indexed="8"/>
        <rFont val="Arial"/>
        <family val="2"/>
        <charset val="204"/>
      </rPr>
      <t xml:space="preserve">, </t>
    </r>
    <r>
      <rPr>
        <sz val="8"/>
        <rFont val="Arial"/>
        <family val="2"/>
        <charset val="204"/>
      </rPr>
      <t>5мс, входы: 2хBNC / 1xVGA / 1xS-VHC / 1xRCA</t>
    </r>
    <r>
      <rPr>
        <sz val="8"/>
        <color indexed="8"/>
        <rFont val="Arial"/>
        <family val="2"/>
        <charset val="204"/>
      </rPr>
      <t>; выходы 2xBNC, 1xS-Video;</t>
    </r>
    <r>
      <rPr>
        <sz val="8"/>
        <rFont val="Arial"/>
        <family val="2"/>
        <charset val="204"/>
      </rPr>
      <t xml:space="preserve"> пластиковый корпус,</t>
    </r>
    <r>
      <rPr>
        <b/>
        <sz val="8"/>
        <rFont val="Arial"/>
        <family val="2"/>
        <charset val="204"/>
      </rPr>
      <t xml:space="preserve"> защитное стекло,</t>
    </r>
    <r>
      <rPr>
        <sz val="8"/>
        <rFont val="Arial"/>
        <family val="2"/>
        <charset val="204"/>
      </rPr>
      <t xml:space="preserve"> кронштейн в комплекте</t>
    </r>
  </si>
  <si>
    <r>
      <t>Infinit</t>
    </r>
    <r>
      <rPr>
        <b/>
        <i/>
        <sz val="8"/>
        <color indexed="10"/>
        <rFont val="Arial Cyr"/>
        <family val="2"/>
        <charset val="204"/>
      </rPr>
      <t>y</t>
    </r>
    <r>
      <rPr>
        <b/>
        <sz val="8"/>
        <color indexed="10"/>
        <rFont val="Arial Cyr"/>
        <family val="2"/>
        <charset val="204"/>
      </rPr>
      <t xml:space="preserve"> </t>
    </r>
    <r>
      <rPr>
        <b/>
        <sz val="8"/>
        <rFont val="Arial Cyr"/>
        <charset val="204"/>
      </rPr>
      <t>ILM-19PA</t>
    </r>
  </si>
  <si>
    <r>
      <t xml:space="preserve">Профессиональная LCD-монитор </t>
    </r>
    <r>
      <rPr>
        <b/>
        <sz val="8"/>
        <color indexed="10"/>
        <rFont val="Arial"/>
        <family val="2"/>
        <charset val="204"/>
      </rPr>
      <t>19"</t>
    </r>
    <r>
      <rPr>
        <sz val="8"/>
        <rFont val="Arial"/>
        <family val="2"/>
        <charset val="204"/>
      </rPr>
      <t xml:space="preserve">, PAL/NTSC, </t>
    </r>
    <r>
      <rPr>
        <sz val="8"/>
        <color indexed="10"/>
        <rFont val="Arial"/>
        <family val="2"/>
        <charset val="204"/>
      </rPr>
      <t>650ТВЛ</t>
    </r>
    <r>
      <rPr>
        <sz val="8"/>
        <rFont val="Arial"/>
        <family val="2"/>
        <charset val="204"/>
      </rPr>
      <t xml:space="preserve">,1280х1024, 1000:1; </t>
    </r>
    <r>
      <rPr>
        <b/>
        <sz val="8"/>
        <color indexed="8"/>
        <rFont val="Arial"/>
        <family val="2"/>
        <charset val="204"/>
      </rPr>
      <t>3D Comb Filter</t>
    </r>
    <r>
      <rPr>
        <sz val="8"/>
        <color indexed="8"/>
        <rFont val="Arial"/>
        <family val="2"/>
        <charset val="204"/>
      </rPr>
      <t xml:space="preserve">, </t>
    </r>
    <r>
      <rPr>
        <sz val="8"/>
        <rFont val="Arial"/>
        <family val="2"/>
        <charset val="204"/>
      </rPr>
      <t xml:space="preserve">5мс, </t>
    </r>
    <r>
      <rPr>
        <sz val="8"/>
        <color indexed="8"/>
        <rFont val="Arial"/>
        <family val="2"/>
        <charset val="204"/>
      </rPr>
      <t xml:space="preserve">входы: 2хBNC / 1xVGA / 1xS-VHC / 1xRCA; выходы 2xBNC, 1xS-Video; </t>
    </r>
    <r>
      <rPr>
        <sz val="8"/>
        <rFont val="Arial"/>
        <family val="2"/>
        <charset val="204"/>
      </rPr>
      <t>пластиковый</t>
    </r>
    <r>
      <rPr>
        <b/>
        <sz val="8"/>
        <rFont val="Arial"/>
        <family val="2"/>
        <charset val="204"/>
      </rPr>
      <t xml:space="preserve"> </t>
    </r>
    <r>
      <rPr>
        <sz val="8"/>
        <rFont val="Arial"/>
        <family val="2"/>
        <charset val="204"/>
      </rPr>
      <t xml:space="preserve">корпус, </t>
    </r>
    <r>
      <rPr>
        <b/>
        <sz val="8"/>
        <color indexed="8"/>
        <rFont val="Arial"/>
        <family val="2"/>
        <charset val="204"/>
      </rPr>
      <t xml:space="preserve"> защитное стекло</t>
    </r>
    <r>
      <rPr>
        <sz val="8"/>
        <color indexed="8"/>
        <rFont val="Arial"/>
        <family val="2"/>
        <charset val="204"/>
      </rPr>
      <t>,</t>
    </r>
    <r>
      <rPr>
        <b/>
        <sz val="8"/>
        <color indexed="8"/>
        <rFont val="Arial"/>
        <family val="2"/>
        <charset val="204"/>
      </rPr>
      <t xml:space="preserve"> </t>
    </r>
    <r>
      <rPr>
        <sz val="8"/>
        <rFont val="Arial"/>
        <family val="2"/>
        <charset val="204"/>
      </rPr>
      <t>кронштейн в комплекте</t>
    </r>
  </si>
  <si>
    <r>
      <t>Infinit</t>
    </r>
    <r>
      <rPr>
        <b/>
        <i/>
        <sz val="8"/>
        <color indexed="10"/>
        <rFont val="Arial Cyr"/>
        <family val="2"/>
        <charset val="204"/>
      </rPr>
      <t>y</t>
    </r>
    <r>
      <rPr>
        <b/>
        <sz val="8"/>
        <color indexed="10"/>
        <rFont val="Arial Cyr"/>
        <family val="2"/>
        <charset val="204"/>
      </rPr>
      <t xml:space="preserve"> </t>
    </r>
    <r>
      <rPr>
        <b/>
        <sz val="8"/>
        <rFont val="Arial Cyr"/>
        <charset val="204"/>
      </rPr>
      <t>ILM-C19P</t>
    </r>
  </si>
  <si>
    <r>
      <t xml:space="preserve">Профессиональная TFT-панель </t>
    </r>
    <r>
      <rPr>
        <b/>
        <sz val="8"/>
        <color indexed="10"/>
        <rFont val="Arial"/>
        <family val="2"/>
        <charset val="204"/>
      </rPr>
      <t>19"</t>
    </r>
    <r>
      <rPr>
        <sz val="8"/>
        <rFont val="Arial"/>
        <family val="2"/>
        <charset val="204"/>
      </rPr>
      <t>, PAL/NTSC,</t>
    </r>
    <r>
      <rPr>
        <sz val="8"/>
        <color indexed="10"/>
        <rFont val="Arial"/>
        <family val="2"/>
        <charset val="204"/>
      </rPr>
      <t xml:space="preserve"> 700ТВЛ</t>
    </r>
    <r>
      <rPr>
        <sz val="8"/>
        <color indexed="8"/>
        <rFont val="Arial"/>
        <family val="2"/>
        <charset val="204"/>
      </rPr>
      <t>,</t>
    </r>
    <r>
      <rPr>
        <sz val="8"/>
        <rFont val="Arial"/>
        <family val="2"/>
        <charset val="204"/>
      </rPr>
      <t xml:space="preserve"> 1280х1024, 1000:1; </t>
    </r>
    <r>
      <rPr>
        <b/>
        <sz val="8"/>
        <color indexed="8"/>
        <rFont val="Arial"/>
        <family val="2"/>
        <charset val="204"/>
      </rPr>
      <t>3D Comb Filter</t>
    </r>
    <r>
      <rPr>
        <sz val="8"/>
        <color indexed="8"/>
        <rFont val="Arial"/>
        <family val="2"/>
        <charset val="204"/>
      </rPr>
      <t xml:space="preserve">, </t>
    </r>
    <r>
      <rPr>
        <sz val="8"/>
        <rFont val="Arial"/>
        <family val="2"/>
        <charset val="204"/>
      </rPr>
      <t xml:space="preserve">5мс, </t>
    </r>
    <r>
      <rPr>
        <sz val="8"/>
        <color indexed="8"/>
        <rFont val="Arial"/>
        <family val="2"/>
        <charset val="204"/>
      </rPr>
      <t xml:space="preserve">входы: 2хBNC / 1xVGA / 1xS-VHC / 1xRCA / </t>
    </r>
    <r>
      <rPr>
        <b/>
        <sz val="8"/>
        <color indexed="8"/>
        <rFont val="Arial"/>
        <family val="2"/>
        <charset val="204"/>
      </rPr>
      <t>1xHDMI</t>
    </r>
    <r>
      <rPr>
        <sz val="8"/>
        <color indexed="8"/>
        <rFont val="Arial"/>
        <family val="2"/>
        <charset val="204"/>
      </rPr>
      <t>;  выходы 2xBNC,</t>
    </r>
    <r>
      <rPr>
        <sz val="8"/>
        <rFont val="Arial"/>
        <family val="2"/>
        <charset val="204"/>
      </rPr>
      <t xml:space="preserve"> </t>
    </r>
    <r>
      <rPr>
        <b/>
        <sz val="8"/>
        <rFont val="Arial"/>
        <family val="2"/>
        <charset val="204"/>
      </rPr>
      <t>металлический корпус</t>
    </r>
    <r>
      <rPr>
        <sz val="8"/>
        <rFont val="Arial"/>
        <family val="2"/>
        <charset val="204"/>
      </rPr>
      <t>,</t>
    </r>
    <r>
      <rPr>
        <b/>
        <sz val="8"/>
        <color indexed="8"/>
        <rFont val="Arial"/>
        <family val="2"/>
        <charset val="204"/>
      </rPr>
      <t xml:space="preserve"> защитное стекло</t>
    </r>
    <r>
      <rPr>
        <sz val="8"/>
        <color indexed="8"/>
        <rFont val="Arial"/>
        <family val="2"/>
        <charset val="204"/>
      </rPr>
      <t xml:space="preserve">, </t>
    </r>
    <r>
      <rPr>
        <sz val="8"/>
        <rFont val="Arial"/>
        <family val="2"/>
        <charset val="204"/>
      </rPr>
      <t>кронштейн опционально</t>
    </r>
  </si>
  <si>
    <r>
      <t>Infinit</t>
    </r>
    <r>
      <rPr>
        <b/>
        <i/>
        <sz val="8"/>
        <color indexed="10"/>
        <rFont val="Arial Cyr"/>
        <family val="2"/>
        <charset val="204"/>
      </rPr>
      <t>y</t>
    </r>
    <r>
      <rPr>
        <b/>
        <sz val="8"/>
        <color indexed="10"/>
        <rFont val="Arial Cyr"/>
        <family val="2"/>
        <charset val="204"/>
      </rPr>
      <t xml:space="preserve"> </t>
    </r>
    <r>
      <rPr>
        <b/>
        <sz val="8"/>
        <rFont val="Arial Cyr"/>
        <charset val="204"/>
      </rPr>
      <t>ILM-WB</t>
    </r>
  </si>
  <si>
    <r>
      <t>Настенный кронштейн</t>
    </r>
    <r>
      <rPr>
        <sz val="8"/>
        <rFont val="Arial"/>
        <family val="2"/>
        <charset val="204"/>
      </rPr>
      <t xml:space="preserve"> для серий ILM-C/PA</t>
    </r>
  </si>
  <si>
    <r>
      <t>Infinit</t>
    </r>
    <r>
      <rPr>
        <b/>
        <i/>
        <sz val="8"/>
        <color indexed="10"/>
        <rFont val="Arial Cyr"/>
        <family val="2"/>
        <charset val="204"/>
      </rPr>
      <t>y</t>
    </r>
    <r>
      <rPr>
        <b/>
        <sz val="8"/>
        <rFont val="Arial Cyr"/>
        <charset val="204"/>
      </rPr>
      <t xml:space="preserve"> ILM-SB</t>
    </r>
  </si>
  <si>
    <r>
      <t>Настольный кронштейн</t>
    </r>
    <r>
      <rPr>
        <sz val="8"/>
        <rFont val="Arial"/>
        <family val="2"/>
        <charset val="204"/>
      </rPr>
      <t xml:space="preserve"> для серий ILM-C/PA</t>
    </r>
  </si>
  <si>
    <r>
      <t>Evidence</t>
    </r>
    <r>
      <rPr>
        <b/>
        <sz val="8"/>
        <color indexed="10"/>
        <rFont val="Arial Cyr"/>
        <family val="2"/>
        <charset val="204"/>
      </rPr>
      <t xml:space="preserve"> </t>
    </r>
    <r>
      <rPr>
        <b/>
        <sz val="8"/>
        <rFont val="Arial Cyr"/>
        <charset val="204"/>
      </rPr>
      <t>WideScreen-21</t>
    </r>
  </si>
  <si>
    <r>
      <t xml:space="preserve">Профессиональный TFT-LCD-монитор </t>
    </r>
    <r>
      <rPr>
        <b/>
        <sz val="8"/>
        <color indexed="10"/>
        <rFont val="Arial"/>
        <family val="2"/>
        <charset val="204"/>
      </rPr>
      <t>21.5"</t>
    </r>
    <r>
      <rPr>
        <sz val="8"/>
        <rFont val="Arial"/>
        <family val="2"/>
        <charset val="204"/>
      </rPr>
      <t xml:space="preserve">, 16:9, </t>
    </r>
    <r>
      <rPr>
        <b/>
        <sz val="8"/>
        <rFont val="Arial"/>
        <family val="2"/>
        <charset val="204"/>
      </rPr>
      <t>1920x1080</t>
    </r>
    <r>
      <rPr>
        <sz val="8"/>
        <rFont val="Arial"/>
        <family val="2"/>
        <charset val="204"/>
      </rPr>
      <t>, 1000:1; 5мс; Аудио 2Вт; VGA, DVI, 514.5x370.0x182мм, DC12V, 25Вт, 3.65кг, настольный кронштейн в комплекте.</t>
    </r>
  </si>
  <si>
    <r>
      <t>Evidence</t>
    </r>
    <r>
      <rPr>
        <b/>
        <sz val="8"/>
        <color indexed="10"/>
        <rFont val="Arial Cyr"/>
        <family val="2"/>
        <charset val="204"/>
      </rPr>
      <t xml:space="preserve"> </t>
    </r>
    <r>
      <rPr>
        <b/>
        <sz val="8"/>
        <rFont val="Arial Cyr"/>
        <charset val="204"/>
      </rPr>
      <t>WideScreen-32</t>
    </r>
  </si>
  <si>
    <r>
      <t xml:space="preserve">Профессиональный TFT-LCD-монитор </t>
    </r>
    <r>
      <rPr>
        <b/>
        <sz val="8"/>
        <color indexed="10"/>
        <rFont val="Arial"/>
        <family val="2"/>
        <charset val="204"/>
      </rPr>
      <t>32"</t>
    </r>
    <r>
      <rPr>
        <sz val="8"/>
        <color indexed="8"/>
        <rFont val="Arial"/>
        <family val="2"/>
        <charset val="204"/>
      </rPr>
      <t xml:space="preserve">, 16:9, </t>
    </r>
    <r>
      <rPr>
        <b/>
        <sz val="8"/>
        <color indexed="8"/>
        <rFont val="Arial"/>
        <family val="2"/>
        <charset val="204"/>
      </rPr>
      <t>1920x1080</t>
    </r>
    <r>
      <rPr>
        <sz val="8"/>
        <color indexed="8"/>
        <rFont val="Arial"/>
        <family val="2"/>
        <charset val="204"/>
      </rPr>
      <t xml:space="preserve">, 1300:1; 5мс; Аудио 2Вт; VGA, DVI, </t>
    </r>
    <r>
      <rPr>
        <b/>
        <sz val="8"/>
        <color indexed="8"/>
        <rFont val="Arial"/>
        <family val="2"/>
        <charset val="204"/>
      </rPr>
      <t>HDMI</t>
    </r>
    <r>
      <rPr>
        <sz val="8"/>
        <color indexed="8"/>
        <rFont val="Arial"/>
        <family val="2"/>
        <charset val="204"/>
      </rPr>
      <t>, BNC, S-Video, 792x488.5x103.5мм, 220VAC, 120Вт, 22кг, настольный кронштейн в комплекте.</t>
    </r>
  </si>
  <si>
    <r>
      <t>Evidence</t>
    </r>
    <r>
      <rPr>
        <b/>
        <sz val="8"/>
        <color indexed="10"/>
        <rFont val="Arial Cyr"/>
        <family val="2"/>
        <charset val="204"/>
      </rPr>
      <t xml:space="preserve"> </t>
    </r>
    <r>
      <rPr>
        <b/>
        <sz val="8"/>
        <rFont val="Arial Cyr"/>
        <charset val="204"/>
      </rPr>
      <t>WideScreen-42</t>
    </r>
  </si>
  <si>
    <r>
      <t xml:space="preserve">Профессиональный TFT-LCD-монитор </t>
    </r>
    <r>
      <rPr>
        <b/>
        <sz val="8"/>
        <color indexed="10"/>
        <rFont val="Arial"/>
        <family val="2"/>
        <charset val="204"/>
      </rPr>
      <t>42"</t>
    </r>
    <r>
      <rPr>
        <sz val="8"/>
        <color indexed="8"/>
        <rFont val="Arial"/>
        <family val="2"/>
        <charset val="204"/>
      </rPr>
      <t xml:space="preserve">, 16:9, </t>
    </r>
    <r>
      <rPr>
        <b/>
        <sz val="8"/>
        <color indexed="8"/>
        <rFont val="Arial"/>
        <family val="2"/>
        <charset val="204"/>
      </rPr>
      <t>1920x1080</t>
    </r>
    <r>
      <rPr>
        <sz val="8"/>
        <color indexed="8"/>
        <rFont val="Arial"/>
        <family val="2"/>
        <charset val="204"/>
      </rPr>
      <t xml:space="preserve">, 1300:1; 5мс; Аудио 7Вт; VGA, DVI, </t>
    </r>
    <r>
      <rPr>
        <b/>
        <sz val="8"/>
        <color indexed="8"/>
        <rFont val="Arial"/>
        <family val="2"/>
        <charset val="204"/>
      </rPr>
      <t>HDMI</t>
    </r>
    <r>
      <rPr>
        <sz val="8"/>
        <color indexed="8"/>
        <rFont val="Arial"/>
        <family val="2"/>
        <charset val="204"/>
      </rPr>
      <t>, BNC, S-Video, 1063x655x120мм, 220VAC, 250Вт, 35кг, настольный кронштейн в комплекте.</t>
    </r>
  </si>
  <si>
    <r>
      <t>Evidence</t>
    </r>
    <r>
      <rPr>
        <b/>
        <sz val="8"/>
        <color indexed="10"/>
        <rFont val="Arial Cyr"/>
        <family val="2"/>
        <charset val="204"/>
      </rPr>
      <t xml:space="preserve"> </t>
    </r>
    <r>
      <rPr>
        <b/>
        <sz val="8"/>
        <rFont val="Arial Cyr"/>
        <charset val="204"/>
      </rPr>
      <t>WMK-21L</t>
    </r>
  </si>
  <si>
    <r>
      <t>Настенный кронштейн</t>
    </r>
    <r>
      <rPr>
        <sz val="8"/>
        <rFont val="Arial"/>
        <family val="2"/>
        <charset val="204"/>
      </rPr>
      <t xml:space="preserve"> для установки монитора WideScreen-21</t>
    </r>
  </si>
  <si>
    <r>
      <t>Evidence</t>
    </r>
    <r>
      <rPr>
        <b/>
        <sz val="8"/>
        <color indexed="10"/>
        <rFont val="Arial Cyr"/>
        <family val="2"/>
        <charset val="204"/>
      </rPr>
      <t xml:space="preserve"> </t>
    </r>
    <r>
      <rPr>
        <b/>
        <sz val="8"/>
        <rFont val="Arial Cyr"/>
        <charset val="204"/>
      </rPr>
      <t>WMK-32L</t>
    </r>
  </si>
  <si>
    <r>
      <t>Настенный кронштейн</t>
    </r>
    <r>
      <rPr>
        <sz val="8"/>
        <rFont val="Arial"/>
        <family val="2"/>
        <charset val="204"/>
      </rPr>
      <t xml:space="preserve"> для установки монитора WideScreen-32</t>
    </r>
  </si>
  <si>
    <r>
      <t>Evidence</t>
    </r>
    <r>
      <rPr>
        <b/>
        <sz val="8"/>
        <color indexed="10"/>
        <rFont val="Arial Cyr"/>
        <family val="2"/>
        <charset val="204"/>
      </rPr>
      <t xml:space="preserve"> </t>
    </r>
    <r>
      <rPr>
        <b/>
        <sz val="8"/>
        <rFont val="Arial Cyr"/>
        <charset val="204"/>
      </rPr>
      <t>WMK-42L</t>
    </r>
  </si>
  <si>
    <r>
      <t>Настенный кронштейн</t>
    </r>
    <r>
      <rPr>
        <sz val="8"/>
        <rFont val="Arial"/>
        <family val="2"/>
        <charset val="204"/>
      </rPr>
      <t xml:space="preserve"> для установки монитора WideScreen-42</t>
    </r>
  </si>
  <si>
    <t xml:space="preserve"> 7. Устройства цифровой видеозаписи Infinity</t>
  </si>
  <si>
    <t xml:space="preserve">      Профессиональные многоканальные видеорегистраторы</t>
  </si>
  <si>
    <t xml:space="preserve">      Платформа NDR-C / NDR-S / NDR-X / NDR-DLX</t>
  </si>
  <si>
    <r>
      <t>Infinit</t>
    </r>
    <r>
      <rPr>
        <b/>
        <i/>
        <sz val="8"/>
        <color indexed="10"/>
        <rFont val="Arial"/>
        <family val="2"/>
        <charset val="204"/>
      </rPr>
      <t>y</t>
    </r>
    <r>
      <rPr>
        <b/>
        <sz val="8"/>
        <color indexed="10"/>
        <rFont val="Arial"/>
        <family val="2"/>
        <charset val="204"/>
      </rPr>
      <t xml:space="preserve"> </t>
    </r>
    <r>
      <rPr>
        <b/>
        <sz val="8"/>
        <rFont val="Arial"/>
        <family val="2"/>
        <charset val="204"/>
      </rPr>
      <t>NDR-C400EZ</t>
    </r>
  </si>
  <si>
    <r>
      <t>Профессиональный цифровой видеорегистратор начального уровня,</t>
    </r>
    <r>
      <rPr>
        <b/>
        <sz val="8"/>
        <rFont val="Arial"/>
        <family val="2"/>
        <charset val="204"/>
      </rPr>
      <t xml:space="preserve"> 4-канальный </t>
    </r>
    <r>
      <rPr>
        <sz val="8"/>
        <rFont val="Arial"/>
        <family val="2"/>
        <charset val="204"/>
      </rPr>
      <t xml:space="preserve">, триплексный режим работы, скорость отображения 100 к/сек(720х576), скорость записи 100 к/сек макс(CIF); MPEG-4; НЖМД SATA (поставляется без диска), дет. движ. по кажд. каналу, порт USB для подключения внешних устройств, Ethernet 10/100MB, WEB-интерфейс (Webguard), ОС на flash memory, </t>
    </r>
    <r>
      <rPr>
        <b/>
        <sz val="8"/>
        <rFont val="Arial"/>
        <family val="2"/>
        <charset val="204"/>
      </rPr>
      <t>русифицированное меню</t>
    </r>
    <r>
      <rPr>
        <sz val="8"/>
        <rFont val="Arial"/>
        <family val="2"/>
        <charset val="204"/>
      </rPr>
      <t xml:space="preserve">, управление: передняя панель,  сетевой клиент(совместим с регистраторами серий NDR-S и NDR-X), 4 видеовхода BNC, мониторы: основной — SVGA(только 800х600 50Гц!) или BNC, порт RS-232, порт RS-485, тревожные и управляющие вх/вых/перезагр - 4/1/1; ~100-240В (б/п в комплекте), 44х297х340 мм, 3.03 кг </t>
    </r>
  </si>
  <si>
    <r>
      <t>Infinit</t>
    </r>
    <r>
      <rPr>
        <b/>
        <i/>
        <sz val="8"/>
        <color indexed="10"/>
        <rFont val="Arial"/>
        <family val="2"/>
        <charset val="204"/>
      </rPr>
      <t>y</t>
    </r>
    <r>
      <rPr>
        <b/>
        <sz val="8"/>
        <color indexed="10"/>
        <rFont val="Arial"/>
        <family val="2"/>
        <charset val="204"/>
      </rPr>
      <t xml:space="preserve"> </t>
    </r>
    <r>
      <rPr>
        <b/>
        <sz val="8"/>
        <rFont val="Arial"/>
        <family val="2"/>
        <charset val="204"/>
      </rPr>
      <t>NDR-C800EZ</t>
    </r>
  </si>
  <si>
    <r>
      <t>Профессиональный цифровой видеорегистратор начального уровня,</t>
    </r>
    <r>
      <rPr>
        <b/>
        <sz val="8"/>
        <rFont val="Arial"/>
        <family val="2"/>
        <charset val="204"/>
      </rPr>
      <t xml:space="preserve"> 8-канальный</t>
    </r>
    <r>
      <rPr>
        <sz val="8"/>
        <rFont val="Arial"/>
        <family val="2"/>
        <charset val="204"/>
      </rPr>
      <t xml:space="preserve">, триплексный режим работы, разрешение 720х576(отображение) / 720x288(запись), </t>
    </r>
    <r>
      <rPr>
        <b/>
        <sz val="8"/>
        <rFont val="Arial"/>
        <family val="2"/>
        <charset val="204"/>
      </rPr>
      <t>MPEG-4</t>
    </r>
    <r>
      <rPr>
        <sz val="8"/>
        <rFont val="Arial"/>
        <family val="2"/>
        <charset val="204"/>
      </rPr>
      <t>; без НЖМД (возможна установка до 2 дисков SATA</t>
    </r>
    <r>
      <rPr>
        <b/>
        <sz val="8"/>
        <rFont val="Arial"/>
        <family val="2"/>
        <charset val="204"/>
      </rPr>
      <t xml:space="preserve"> </t>
    </r>
    <r>
      <rPr>
        <sz val="8"/>
        <rFont val="Arial"/>
        <family val="2"/>
        <charset val="204"/>
      </rPr>
      <t xml:space="preserve">суммарно), дет. движ. по кажд. каналу, порт USB 2.0 для подключения внешних устройств, Ethernet 10/100MB, ОС Embedded Linux; управление: ИК-пульт, сетевой клиент (совместим с регистраторами серий NDR-S и NDR-X); скорость отображения 200 к/сек, скорость записи до 100 к/сек (360x288), 8 видеовходов BNC; мониторы: основной (SVGA или BNC); порт RS-485, тревожные и управляющие вх/вых - 8/1; управление PTZ, Watchdog, ~100-230В (б/п в комплекте), 70Вт, 430(Ш)х88(В)х400(Г)мм, 3.03 кг </t>
    </r>
  </si>
  <si>
    <r>
      <t>Infinit</t>
    </r>
    <r>
      <rPr>
        <b/>
        <i/>
        <sz val="8"/>
        <color indexed="10"/>
        <rFont val="Arial Cyr"/>
        <family val="2"/>
        <charset val="204"/>
      </rPr>
      <t>y</t>
    </r>
    <r>
      <rPr>
        <b/>
        <sz val="8"/>
        <color indexed="10"/>
        <rFont val="Arial Cyr"/>
        <family val="2"/>
        <charset val="204"/>
      </rPr>
      <t xml:space="preserve"> </t>
    </r>
    <r>
      <rPr>
        <b/>
        <sz val="8"/>
        <rFont val="Arial CYR"/>
        <family val="2"/>
        <charset val="204"/>
      </rPr>
      <t>NDR-C1620EZM</t>
    </r>
  </si>
  <si>
    <r>
      <t>Профессиональный цифровой видеорегистратор</t>
    </r>
    <r>
      <rPr>
        <sz val="8"/>
        <rFont val="Arial"/>
        <family val="2"/>
        <charset val="204"/>
      </rPr>
      <t xml:space="preserve"> начального уровня,</t>
    </r>
    <r>
      <rPr>
        <b/>
        <sz val="8"/>
        <rFont val="Arial CYR"/>
        <family val="2"/>
        <charset val="204"/>
      </rPr>
      <t xml:space="preserve"> 16-канальный </t>
    </r>
    <r>
      <rPr>
        <b/>
        <sz val="8"/>
        <color indexed="8"/>
        <rFont val="Arial Cyr"/>
        <family val="2"/>
        <charset val="204"/>
      </rPr>
      <t>+ 4 канала звука</t>
    </r>
    <r>
      <rPr>
        <sz val="8"/>
        <rFont val="Arial Cyr"/>
        <family val="2"/>
        <charset val="204"/>
      </rPr>
      <t xml:space="preserve">, триплексный режим работы, разрешение 720х576(отображение) / 720x288(запись), </t>
    </r>
    <r>
      <rPr>
        <b/>
        <sz val="8"/>
        <color indexed="10"/>
        <rFont val="Arial Cyr"/>
        <family val="2"/>
        <charset val="204"/>
      </rPr>
      <t>H.264</t>
    </r>
    <r>
      <rPr>
        <sz val="8"/>
        <rFont val="Arial Cyr"/>
        <family val="2"/>
        <charset val="204"/>
      </rPr>
      <t xml:space="preserve">; без НЖМД (возможна установка 1 диска SATA), дет. движ. по кажд. каналу, порт USB 2.0 для подключения внешних устройств, Ethernet 10/100MB, ОС Embedded Linux; управление: ИК-пульт, сетевой клиент (совместим с регистраторами серий NDR-S и NDR-X/DLX); скорость отображения 400 к/сек, скорость записи до 400 к/сек (360x288), 16 видеовходов BNC; мониторы: основной (SVGA или BNC); </t>
    </r>
    <r>
      <rPr>
        <sz val="8"/>
        <color indexed="8"/>
        <rFont val="Arial Cyr"/>
        <family val="2"/>
        <charset val="204"/>
      </rPr>
      <t xml:space="preserve">4 входа аудио / 1 выход RCA, </t>
    </r>
    <r>
      <rPr>
        <sz val="8"/>
        <rFont val="Arial Cyr"/>
        <family val="2"/>
        <charset val="204"/>
      </rPr>
      <t xml:space="preserve">порт RS-485, тревожные и управляющие вх/вых - 16/1; управление PTZ, Watchdog, ~100-230В (б/п в комплекте), 70Вт, 430(Ш)х88(В)х400(Г)мм, 3.03 кг </t>
    </r>
  </si>
  <si>
    <r>
      <t>Infinit</t>
    </r>
    <r>
      <rPr>
        <b/>
        <i/>
        <sz val="8"/>
        <color indexed="10"/>
        <rFont val="Arial Cyr"/>
        <family val="2"/>
        <charset val="204"/>
      </rPr>
      <t>y</t>
    </r>
    <r>
      <rPr>
        <b/>
        <sz val="8"/>
        <color indexed="10"/>
        <rFont val="Arial Cyr"/>
        <family val="2"/>
        <charset val="204"/>
      </rPr>
      <t xml:space="preserve"> </t>
    </r>
    <r>
      <rPr>
        <b/>
        <sz val="8"/>
        <rFont val="Arial Cyr"/>
        <charset val="204"/>
      </rPr>
      <t>NDR-S2404P</t>
    </r>
    <r>
      <rPr>
        <b/>
        <sz val="8"/>
        <color indexed="10"/>
        <rFont val="Arial Cyr"/>
        <family val="2"/>
        <charset val="204"/>
      </rPr>
      <t>H</t>
    </r>
  </si>
  <si>
    <r>
      <t>Профессиональный цифровой видеорегистратор</t>
    </r>
    <r>
      <rPr>
        <sz val="8"/>
        <rFont val="Arial"/>
        <family val="2"/>
        <charset val="204"/>
      </rPr>
      <t>,</t>
    </r>
    <r>
      <rPr>
        <b/>
        <sz val="8"/>
        <rFont val="Arial"/>
        <family val="2"/>
        <charset val="204"/>
      </rPr>
      <t xml:space="preserve"> 4-канальный + 4 канала звука</t>
    </r>
    <r>
      <rPr>
        <sz val="8"/>
        <rFont val="Arial"/>
        <family val="2"/>
        <charset val="204"/>
      </rPr>
      <t>, триплексный режим работы, разрешение 720х576, скорость отображения 100 к/сек,</t>
    </r>
    <r>
      <rPr>
        <sz val="8"/>
        <color indexed="8"/>
        <rFont val="Arial"/>
        <family val="2"/>
        <charset val="204"/>
      </rPr>
      <t>скорость записи 25к/сек (720х576), 50 к/сек(720x288), 1</t>
    </r>
    <r>
      <rPr>
        <b/>
        <sz val="8"/>
        <color indexed="8"/>
        <rFont val="Arial"/>
        <family val="2"/>
        <charset val="204"/>
      </rPr>
      <t>00 к/сек</t>
    </r>
    <r>
      <rPr>
        <sz val="8"/>
        <color indexed="8"/>
        <rFont val="Arial"/>
        <family val="2"/>
        <charset val="204"/>
      </rPr>
      <t>(320x288)</t>
    </r>
    <r>
      <rPr>
        <sz val="8"/>
        <rFont val="Arial"/>
        <family val="2"/>
        <charset val="204"/>
      </rPr>
      <t xml:space="preserve">; </t>
    </r>
    <r>
      <rPr>
        <b/>
        <sz val="8"/>
        <color indexed="10"/>
        <rFont val="Arial"/>
        <family val="2"/>
        <charset val="204"/>
      </rPr>
      <t>H.264</t>
    </r>
    <r>
      <rPr>
        <sz val="8"/>
        <rFont val="Arial"/>
        <family val="2"/>
        <charset val="204"/>
      </rPr>
      <t xml:space="preserve">;  </t>
    </r>
    <r>
      <rPr>
        <sz val="8"/>
        <color indexed="8"/>
        <rFont val="Arial"/>
        <family val="2"/>
        <charset val="204"/>
      </rPr>
      <t>НЖМД 500Гб (возможна установка 3 дисков SATA)</t>
    </r>
    <r>
      <rPr>
        <sz val="8"/>
        <rFont val="Arial"/>
        <family val="2"/>
        <charset val="204"/>
      </rPr>
      <t xml:space="preserve">, дет. движ. по кажд. каналу, встроенный CD-RW, порт USB для подключения внешних устройств, Ethernet 10/100MB, WEB-интерфейс (Webguard), ОС на flash memory, </t>
    </r>
    <r>
      <rPr>
        <b/>
        <sz val="8"/>
        <rFont val="Arial"/>
        <family val="2"/>
        <charset val="204"/>
      </rPr>
      <t>русифицированное меню</t>
    </r>
    <r>
      <rPr>
        <sz val="8"/>
        <rFont val="Arial"/>
        <family val="2"/>
        <charset val="204"/>
      </rPr>
      <t xml:space="preserve">, управление: передняя панель,  сетевой клиент, удаленная клавиатура серии ITC-xxxP (RS-485); 4 сквозных видеовхода BNC, мониторы: основной (SVGA),  тревожный (BNC), 4 входа аудио / 1 выход RCA, порт RS-232, порт RS-485, тревожные и управляющие вх/вых/перезагр - 4/1/1; ~100-240В (б/п в комплекте), 430(Ш)х88(В)х400(Г) мм, 8.0 кг </t>
    </r>
  </si>
  <si>
    <r>
      <t>Infinit</t>
    </r>
    <r>
      <rPr>
        <b/>
        <i/>
        <sz val="8"/>
        <color indexed="10"/>
        <rFont val="Arial Cyr"/>
        <family val="2"/>
        <charset val="204"/>
      </rPr>
      <t>y</t>
    </r>
    <r>
      <rPr>
        <b/>
        <sz val="8"/>
        <color indexed="10"/>
        <rFont val="Arial Cyr"/>
        <family val="2"/>
        <charset val="204"/>
      </rPr>
      <t xml:space="preserve"> </t>
    </r>
    <r>
      <rPr>
        <b/>
        <sz val="8"/>
        <rFont val="Arial Cyr"/>
        <charset val="204"/>
      </rPr>
      <t>NDR-S2208P</t>
    </r>
    <r>
      <rPr>
        <b/>
        <sz val="8"/>
        <color indexed="10"/>
        <rFont val="Arial Cyr"/>
        <family val="2"/>
        <charset val="204"/>
      </rPr>
      <t>H</t>
    </r>
  </si>
  <si>
    <r>
      <t>Профессиональный цифровой видеорегистратор</t>
    </r>
    <r>
      <rPr>
        <sz val="8"/>
        <rFont val="Arial"/>
        <family val="2"/>
        <charset val="204"/>
      </rPr>
      <t>,</t>
    </r>
    <r>
      <rPr>
        <b/>
        <sz val="8"/>
        <rFont val="Arial"/>
        <family val="2"/>
        <charset val="204"/>
      </rPr>
      <t xml:space="preserve"> 8-канальный + 4 канала звука (запись)</t>
    </r>
    <r>
      <rPr>
        <sz val="8"/>
        <rFont val="Arial"/>
        <family val="2"/>
        <charset val="204"/>
      </rPr>
      <t xml:space="preserve">, триплексный режим работы, разрешение 720х576(отображение) / 720x288(запись), </t>
    </r>
    <r>
      <rPr>
        <b/>
        <sz val="8"/>
        <color indexed="10"/>
        <rFont val="Arial"/>
        <family val="2"/>
        <charset val="204"/>
      </rPr>
      <t>H.264</t>
    </r>
    <r>
      <rPr>
        <sz val="8"/>
        <rFont val="Arial"/>
        <family val="2"/>
        <charset val="204"/>
      </rPr>
      <t>; НЖМД 500 Гб (возможна установка до 3 дисков SATA</t>
    </r>
    <r>
      <rPr>
        <b/>
        <sz val="8"/>
        <rFont val="Arial"/>
        <family val="2"/>
        <charset val="204"/>
      </rPr>
      <t xml:space="preserve"> </t>
    </r>
    <r>
      <rPr>
        <sz val="8"/>
        <rFont val="Arial"/>
        <family val="2"/>
        <charset val="204"/>
      </rPr>
      <t xml:space="preserve">суммарно), дет. движ. по кажд. каналу, встроенный CD-RW(DVD-RW), порт USB 2.0 для подключения внешних устройств, Ethernet 10/100MB, ОС Embedded Linux; управление: передняя панель, сетевой клиент (совместим с регистраторами серий NDR-S и NDR-X); скорость отображения 200 к/сек, </t>
    </r>
    <r>
      <rPr>
        <sz val="8"/>
        <color indexed="8"/>
        <rFont val="Arial"/>
        <family val="2"/>
        <charset val="204"/>
      </rPr>
      <t xml:space="preserve">скорость записи 50к/сек (720х576), 100 к/сек(720x288), </t>
    </r>
    <r>
      <rPr>
        <b/>
        <sz val="8"/>
        <color indexed="8"/>
        <rFont val="Arial"/>
        <family val="2"/>
        <charset val="204"/>
      </rPr>
      <t>200 к/сек</t>
    </r>
    <r>
      <rPr>
        <sz val="8"/>
        <color indexed="8"/>
        <rFont val="Arial"/>
        <family val="2"/>
        <charset val="204"/>
      </rPr>
      <t>(320x288)</t>
    </r>
    <r>
      <rPr>
        <sz val="8"/>
        <rFont val="Arial"/>
        <family val="2"/>
        <charset val="204"/>
      </rPr>
      <t xml:space="preserve">, 8 сквозных видеовходов BNC; мониторы: основной (SVGA или BNC),  тревожный (BNC), 2 входа аудио / 1 выход RCA, порт RS-485, тревожные и управляющие вх/вых - 8/2; управление PTZ, Watchdog, ~100-230В (б/п в комплекте), 70Вт, 430(Ш)х88(В)х400(Г)мм, 10.5 кг </t>
    </r>
  </si>
  <si>
    <r>
      <t>Infinit</t>
    </r>
    <r>
      <rPr>
        <b/>
        <i/>
        <sz val="8"/>
        <color indexed="10"/>
        <rFont val="Arial Cyr"/>
        <family val="2"/>
        <charset val="204"/>
      </rPr>
      <t>y</t>
    </r>
    <r>
      <rPr>
        <b/>
        <sz val="8"/>
        <color indexed="10"/>
        <rFont val="Arial Cyr"/>
        <family val="2"/>
        <charset val="204"/>
      </rPr>
      <t xml:space="preserve"> </t>
    </r>
    <r>
      <rPr>
        <b/>
        <sz val="8"/>
        <rFont val="Arial Cyr"/>
        <charset val="204"/>
      </rPr>
      <t>NDR-S2216P</t>
    </r>
    <r>
      <rPr>
        <b/>
        <sz val="8"/>
        <color indexed="10"/>
        <rFont val="Arial Cyr"/>
        <family val="2"/>
        <charset val="204"/>
      </rPr>
      <t>H</t>
    </r>
  </si>
  <si>
    <r>
      <t>Профессиональный цифровой видеорегистратор</t>
    </r>
    <r>
      <rPr>
        <sz val="8"/>
        <rFont val="Arial"/>
        <family val="2"/>
        <charset val="204"/>
      </rPr>
      <t xml:space="preserve">, </t>
    </r>
    <r>
      <rPr>
        <b/>
        <sz val="8"/>
        <rFont val="Arial"/>
        <family val="2"/>
        <charset val="204"/>
      </rPr>
      <t>16-канальный + 4 канал звука</t>
    </r>
    <r>
      <rPr>
        <sz val="8"/>
        <rFont val="Arial"/>
        <family val="2"/>
        <charset val="204"/>
      </rPr>
      <t xml:space="preserve">, скорость отображения 400 к/сек, </t>
    </r>
    <r>
      <rPr>
        <sz val="8"/>
        <color indexed="8"/>
        <rFont val="Arial"/>
        <family val="2"/>
        <charset val="204"/>
      </rPr>
      <t xml:space="preserve"> скорость записи 100к/сек (720х576), 200 к/сек(720x288), </t>
    </r>
    <r>
      <rPr>
        <b/>
        <sz val="8"/>
        <color indexed="8"/>
        <rFont val="Arial"/>
        <family val="2"/>
        <charset val="204"/>
      </rPr>
      <t>400 к/сек</t>
    </r>
    <r>
      <rPr>
        <sz val="8"/>
        <color indexed="8"/>
        <rFont val="Arial"/>
        <family val="2"/>
        <charset val="204"/>
      </rPr>
      <t>(320x288)</t>
    </r>
    <r>
      <rPr>
        <sz val="8"/>
        <rFont val="Arial"/>
        <family val="2"/>
        <charset val="204"/>
      </rPr>
      <t>, тревожные и управляющие вх/вых - 16/2, остальные характеристики аналогичны NDR-S2208P</t>
    </r>
    <r>
      <rPr>
        <sz val="8"/>
        <color indexed="10"/>
        <rFont val="Arial"/>
        <family val="2"/>
        <charset val="204"/>
      </rPr>
      <t>H</t>
    </r>
  </si>
  <si>
    <r>
      <t>Infinit</t>
    </r>
    <r>
      <rPr>
        <b/>
        <i/>
        <sz val="8"/>
        <color indexed="10"/>
        <rFont val="Arial Cyr"/>
        <family val="2"/>
        <charset val="204"/>
      </rPr>
      <t>y</t>
    </r>
    <r>
      <rPr>
        <b/>
        <sz val="8"/>
        <color indexed="10"/>
        <rFont val="Arial Cyr"/>
        <family val="2"/>
        <charset val="204"/>
      </rPr>
      <t xml:space="preserve"> </t>
    </r>
    <r>
      <rPr>
        <b/>
        <sz val="8"/>
        <rFont val="Arial Cyr"/>
        <charset val="204"/>
      </rPr>
      <t>NDR-X2408PHE</t>
    </r>
  </si>
  <si>
    <r>
      <t>Профессиональный цифровой Real-time видеорегистратор</t>
    </r>
    <r>
      <rPr>
        <sz val="8"/>
        <rFont val="Arial"/>
        <family val="2"/>
        <charset val="204"/>
      </rPr>
      <t xml:space="preserve">, </t>
    </r>
    <r>
      <rPr>
        <b/>
        <sz val="8"/>
        <rFont val="Arial"/>
        <family val="2"/>
        <charset val="204"/>
      </rPr>
      <t>8-канальный + 4 канала звука (запись)</t>
    </r>
    <r>
      <rPr>
        <sz val="8"/>
        <rFont val="Arial"/>
        <family val="2"/>
        <charset val="204"/>
      </rPr>
      <t>, скорость отображения 200 к/сек, скорость записи 200 к/сек (352х288),триплексный режим работы, разрешение 1920х1080 (отображение), 720х576 (запись), H.264, НЖМД</t>
    </r>
    <r>
      <rPr>
        <b/>
        <sz val="8"/>
        <rFont val="Arial"/>
        <family val="2"/>
        <charset val="204"/>
      </rPr>
      <t xml:space="preserve"> </t>
    </r>
    <r>
      <rPr>
        <sz val="8"/>
        <rFont val="Arial"/>
        <family val="2"/>
        <charset val="204"/>
      </rPr>
      <t xml:space="preserve">500 Гб (возможна установка </t>
    </r>
    <r>
      <rPr>
        <b/>
        <sz val="8"/>
        <rFont val="Arial"/>
        <family val="2"/>
        <charset val="204"/>
      </rPr>
      <t>4 дисков SATA</t>
    </r>
    <r>
      <rPr>
        <sz val="8"/>
        <rFont val="Arial"/>
        <family val="2"/>
        <charset val="204"/>
      </rPr>
      <t xml:space="preserve">), </t>
    </r>
    <r>
      <rPr>
        <sz val="8"/>
        <color indexed="8"/>
        <rFont val="Arial"/>
        <family val="2"/>
        <charset val="204"/>
      </rPr>
      <t xml:space="preserve">e-SATA и iSCSI для подключения внешних устройств, </t>
    </r>
    <r>
      <rPr>
        <sz val="8"/>
        <rFont val="Arial"/>
        <family val="2"/>
        <charset val="204"/>
      </rPr>
      <t xml:space="preserve">дет. движ. по кажд. каналу, встроенный DVD-RW (SATA), 2 порта USB 2.0 , 2 Ethernet 10/100MB, ОС Linux; русифицированное меню, управление: передняя панель, Jog-Shuttle, ИК-пульт, мышь, сетевой клиент (совместим с регистраторами серий NDR-S и NDR-X);  4-х цифровое увеличение, 8 сквозных видеовходов BNC; мониторы: основной (1 </t>
    </r>
    <r>
      <rPr>
        <b/>
        <sz val="8"/>
        <rFont val="Arial"/>
        <family val="2"/>
        <charset val="204"/>
      </rPr>
      <t>HDMI</t>
    </r>
    <r>
      <rPr>
        <sz val="8"/>
        <rFont val="Arial"/>
        <family val="2"/>
        <charset val="204"/>
      </rPr>
      <t xml:space="preserve">, 1 VGA-HD, BNC), дополнительный (1VGA или BNC), тревожный (BNC), 4 входа аудио / 1 выход RCA, порт RS-232, порт RS-485, тревожные и управляющие вх/вых — 8/4; Watchdog, ~100-230В (б/п в комплекте),430(Ш)х88(В)х400(Г) мм, 10.2 кг </t>
    </r>
  </si>
  <si>
    <r>
      <t>Infinit</t>
    </r>
    <r>
      <rPr>
        <b/>
        <i/>
        <sz val="8"/>
        <color indexed="10"/>
        <rFont val="Arial Cyr"/>
        <family val="2"/>
        <charset val="204"/>
      </rPr>
      <t>y</t>
    </r>
    <r>
      <rPr>
        <b/>
        <sz val="8"/>
        <color indexed="10"/>
        <rFont val="Arial Cyr"/>
        <family val="2"/>
        <charset val="204"/>
      </rPr>
      <t xml:space="preserve"> </t>
    </r>
    <r>
      <rPr>
        <b/>
        <sz val="8"/>
        <rFont val="Arial Cyr"/>
        <charset val="204"/>
      </rPr>
      <t>NDR-X2416PHE</t>
    </r>
  </si>
  <si>
    <r>
      <t>Профессиональный цифровой Real-time видеорегистратор</t>
    </r>
    <r>
      <rPr>
        <sz val="8"/>
        <rFont val="Arial"/>
        <family val="2"/>
        <charset val="204"/>
      </rPr>
      <t xml:space="preserve">, </t>
    </r>
    <r>
      <rPr>
        <b/>
        <sz val="8"/>
        <rFont val="Arial"/>
        <family val="2"/>
        <charset val="204"/>
      </rPr>
      <t>16-канальный + 4 канал звука</t>
    </r>
    <r>
      <rPr>
        <sz val="8"/>
        <rFont val="Arial"/>
        <family val="2"/>
        <charset val="204"/>
      </rPr>
      <t>, скорость отображения 400 к/сек,</t>
    </r>
    <r>
      <rPr>
        <b/>
        <sz val="8"/>
        <rFont val="Arial"/>
        <family val="2"/>
        <charset val="204"/>
      </rPr>
      <t xml:space="preserve"> </t>
    </r>
    <r>
      <rPr>
        <sz val="8"/>
        <rFont val="Arial"/>
        <family val="2"/>
        <charset val="204"/>
      </rPr>
      <t>скорость записи 400 к/сек</t>
    </r>
    <r>
      <rPr>
        <b/>
        <sz val="8"/>
        <rFont val="Arial"/>
        <family val="2"/>
        <charset val="204"/>
      </rPr>
      <t xml:space="preserve"> </t>
    </r>
    <r>
      <rPr>
        <sz val="8"/>
        <rFont val="Arial"/>
        <family val="2"/>
        <charset val="204"/>
      </rPr>
      <t>(352х288), тревожные и управляющие вх/вых — 16/4, остальные характеристики аналогичны NDR-X2408PHE</t>
    </r>
  </si>
  <si>
    <r>
      <t>Infinit</t>
    </r>
    <r>
      <rPr>
        <b/>
        <i/>
        <sz val="8"/>
        <color indexed="10"/>
        <rFont val="Arial Cyr"/>
        <family val="2"/>
        <charset val="204"/>
      </rPr>
      <t>y</t>
    </r>
    <r>
      <rPr>
        <b/>
        <sz val="8"/>
        <color indexed="10"/>
        <rFont val="Arial Cyr"/>
        <family val="2"/>
        <charset val="204"/>
      </rPr>
      <t xml:space="preserve"> </t>
    </r>
    <r>
      <rPr>
        <b/>
        <sz val="8"/>
        <rFont val="Arial Cyr"/>
        <charset val="204"/>
      </rPr>
      <t>NDR-DLX3808PH</t>
    </r>
  </si>
  <si>
    <r>
      <t xml:space="preserve">Профессиональный цифровой </t>
    </r>
    <r>
      <rPr>
        <b/>
        <sz val="8"/>
        <color indexed="10"/>
        <rFont val="Arial"/>
        <family val="2"/>
        <charset val="204"/>
      </rPr>
      <t xml:space="preserve">Real-time D1 </t>
    </r>
    <r>
      <rPr>
        <b/>
        <sz val="8"/>
        <rFont val="Arial"/>
        <family val="2"/>
        <charset val="204"/>
      </rPr>
      <t>видеорегистратор</t>
    </r>
    <r>
      <rPr>
        <sz val="8"/>
        <rFont val="Arial"/>
        <family val="2"/>
        <charset val="204"/>
      </rPr>
      <t xml:space="preserve">, </t>
    </r>
    <r>
      <rPr>
        <b/>
        <sz val="8"/>
        <color indexed="10"/>
        <rFont val="Arial"/>
        <family val="2"/>
        <charset val="204"/>
      </rPr>
      <t>8-канальный + 8 каналов звука (запись)</t>
    </r>
    <r>
      <rPr>
        <sz val="8"/>
        <rFont val="Arial"/>
        <family val="2"/>
        <charset val="204"/>
      </rPr>
      <t xml:space="preserve">, скорость отображения 200 к/сек, скорость записи </t>
    </r>
    <r>
      <rPr>
        <b/>
        <sz val="8"/>
        <color indexed="10"/>
        <rFont val="Arial"/>
        <family val="2"/>
        <charset val="204"/>
      </rPr>
      <t>200 к/сек D1</t>
    </r>
    <r>
      <rPr>
        <sz val="8"/>
        <rFont val="Arial"/>
        <family val="2"/>
        <charset val="204"/>
      </rPr>
      <t xml:space="preserve"> (720х576),триплексный режим работы, разрешение 1920х1080 (отображение), 720х576 (запись), H.264, НЖМД 500 Гб (возможна установка суммарно </t>
    </r>
    <r>
      <rPr>
        <b/>
        <sz val="8"/>
        <rFont val="Arial"/>
        <family val="2"/>
        <charset val="204"/>
      </rPr>
      <t>5 дисков SATA</t>
    </r>
    <r>
      <rPr>
        <sz val="8"/>
        <rFont val="Arial"/>
        <family val="2"/>
        <charset val="204"/>
      </rPr>
      <t xml:space="preserve">), </t>
    </r>
    <r>
      <rPr>
        <sz val="8"/>
        <color indexed="8"/>
        <rFont val="Arial"/>
        <family val="2"/>
        <charset val="204"/>
      </rPr>
      <t xml:space="preserve">e-SATA и iSCSI для подключения внешних устройств, </t>
    </r>
    <r>
      <rPr>
        <sz val="8"/>
        <rFont val="Arial"/>
        <family val="2"/>
        <charset val="204"/>
      </rPr>
      <t xml:space="preserve">дет. движ. по кажд. каналу, встроенный DVD-RW (SATA), 2 порта USB 2.0 , 2 Ethernet 100МВ/1Гб, ОС Linux; русифицированное меню, управление: передняя панель, Jog-Shuttle, ИК-пульт, мышь, сетевой клиент (совместим с регистраторами серий NDR-C/S и NDR-X);  4-х цифровое увеличение, 8 сквозных видеовходов BNC; мониторы: основной (1 </t>
    </r>
    <r>
      <rPr>
        <b/>
        <sz val="8"/>
        <rFont val="Arial"/>
        <family val="2"/>
        <charset val="204"/>
      </rPr>
      <t>HDMI</t>
    </r>
    <r>
      <rPr>
        <sz val="8"/>
        <rFont val="Arial"/>
        <family val="2"/>
        <charset val="204"/>
      </rPr>
      <t xml:space="preserve">, 1 VGA-HD, BNC),1 </t>
    </r>
    <r>
      <rPr>
        <sz val="8"/>
        <color indexed="8"/>
        <rFont val="Arial"/>
        <family val="2"/>
        <charset val="204"/>
      </rPr>
      <t>дополнительный (1VGA или BNC),</t>
    </r>
    <r>
      <rPr>
        <sz val="8"/>
        <rFont val="Arial"/>
        <family val="2"/>
        <charset val="204"/>
      </rPr>
      <t xml:space="preserve"> тревожный (BNC), 4 входа аудио / 1 выход RCA, порт RS-232, порт RS-485, тревожные и управляющие вх/вых — 8/4; Watchdog, ~100-230В (б/п в комплекте),430(Ш)х88(В)х490(Г) мм, 10.2 кг </t>
    </r>
  </si>
  <si>
    <r>
      <t>Infinit</t>
    </r>
    <r>
      <rPr>
        <b/>
        <i/>
        <sz val="8"/>
        <color indexed="10"/>
        <rFont val="Arial Cyr"/>
        <family val="2"/>
        <charset val="204"/>
      </rPr>
      <t>y</t>
    </r>
    <r>
      <rPr>
        <b/>
        <sz val="8"/>
        <color indexed="10"/>
        <rFont val="Arial Cyr"/>
        <family val="2"/>
        <charset val="204"/>
      </rPr>
      <t xml:space="preserve"> </t>
    </r>
    <r>
      <rPr>
        <b/>
        <sz val="8"/>
        <rFont val="Arial Cyr"/>
        <charset val="204"/>
      </rPr>
      <t>NDR-DLX3616PH</t>
    </r>
  </si>
  <si>
    <r>
      <t xml:space="preserve">Профессиональный цифровой </t>
    </r>
    <r>
      <rPr>
        <b/>
        <sz val="8"/>
        <color indexed="10"/>
        <rFont val="Arial"/>
        <family val="2"/>
        <charset val="204"/>
      </rPr>
      <t>Real-time D1</t>
    </r>
    <r>
      <rPr>
        <b/>
        <sz val="8"/>
        <rFont val="Arial"/>
        <family val="2"/>
        <charset val="204"/>
      </rPr>
      <t xml:space="preserve"> видеорегистратор</t>
    </r>
    <r>
      <rPr>
        <sz val="8"/>
        <rFont val="Arial"/>
        <family val="2"/>
        <charset val="204"/>
      </rPr>
      <t>,</t>
    </r>
    <r>
      <rPr>
        <sz val="8"/>
        <color indexed="10"/>
        <rFont val="Arial"/>
        <family val="2"/>
        <charset val="204"/>
      </rPr>
      <t xml:space="preserve"> </t>
    </r>
    <r>
      <rPr>
        <b/>
        <sz val="8"/>
        <color indexed="10"/>
        <rFont val="Arial"/>
        <family val="2"/>
        <charset val="204"/>
      </rPr>
      <t>16-канальный + 16 каналов звука (запись)</t>
    </r>
    <r>
      <rPr>
        <sz val="8"/>
        <rFont val="Arial"/>
        <family val="2"/>
        <charset val="204"/>
      </rPr>
      <t>, скорость отображения 400 к/сек,</t>
    </r>
    <r>
      <rPr>
        <b/>
        <sz val="8"/>
        <rFont val="Arial"/>
        <family val="2"/>
        <charset val="204"/>
      </rPr>
      <t xml:space="preserve"> </t>
    </r>
    <r>
      <rPr>
        <sz val="8"/>
        <rFont val="Arial"/>
        <family val="2"/>
        <charset val="204"/>
      </rPr>
      <t xml:space="preserve">скорость записи </t>
    </r>
    <r>
      <rPr>
        <b/>
        <sz val="8"/>
        <color indexed="10"/>
        <rFont val="Arial"/>
        <family val="2"/>
        <charset val="204"/>
      </rPr>
      <t>400 к/сек D1 (720х576)</t>
    </r>
    <r>
      <rPr>
        <sz val="8"/>
        <rFont val="Arial"/>
        <family val="2"/>
        <charset val="204"/>
      </rPr>
      <t>, тревожные и управляющие вх/вых — 16/4, остальные характеристики аналогичны NDR-DLX3808PH</t>
    </r>
  </si>
  <si>
    <t xml:space="preserve">      Платформа NDR/LDR-M                                                           H.264</t>
  </si>
  <si>
    <r>
      <t>Infinit</t>
    </r>
    <r>
      <rPr>
        <b/>
        <i/>
        <sz val="8"/>
        <color indexed="10"/>
        <rFont val="Arial Cyr"/>
        <family val="2"/>
        <charset val="204"/>
      </rPr>
      <t>y</t>
    </r>
    <r>
      <rPr>
        <b/>
        <sz val="8"/>
        <color indexed="10"/>
        <rFont val="Arial Cyr"/>
        <family val="2"/>
        <charset val="204"/>
      </rPr>
      <t xml:space="preserve"> </t>
    </r>
    <r>
      <rPr>
        <b/>
        <sz val="8"/>
        <color indexed="8"/>
        <rFont val="Arial Cyr"/>
        <family val="2"/>
        <charset val="204"/>
      </rPr>
      <t>L</t>
    </r>
    <r>
      <rPr>
        <b/>
        <sz val="8"/>
        <rFont val="Arial Cyr"/>
        <charset val="204"/>
      </rPr>
      <t>DR-M410H</t>
    </r>
  </si>
  <si>
    <r>
      <t>Экономичный профессиональный цифровой видео/аудио регистратор</t>
    </r>
    <r>
      <rPr>
        <sz val="8"/>
        <rFont val="Arial"/>
        <family val="2"/>
        <charset val="204"/>
      </rPr>
      <t>,</t>
    </r>
    <r>
      <rPr>
        <b/>
        <sz val="8"/>
        <color indexed="8"/>
        <rFont val="Arial"/>
        <family val="2"/>
        <charset val="204"/>
      </rPr>
      <t xml:space="preserve"> 4-канальный + 4 канала звука (запись)</t>
    </r>
    <r>
      <rPr>
        <sz val="8"/>
        <color indexed="8"/>
        <rFont val="Arial"/>
        <family val="2"/>
        <charset val="204"/>
      </rPr>
      <t>, триплексный режим работы,</t>
    </r>
    <r>
      <rPr>
        <sz val="8"/>
        <rFont val="Arial"/>
        <family val="2"/>
        <charset val="204"/>
      </rPr>
      <t xml:space="preserve"> разрешение 704х576, </t>
    </r>
    <r>
      <rPr>
        <b/>
        <sz val="8"/>
        <color indexed="10"/>
        <rFont val="Arial"/>
        <family val="2"/>
        <charset val="204"/>
      </rPr>
      <t>H.264</t>
    </r>
    <r>
      <rPr>
        <sz val="8"/>
        <rFont val="Arial"/>
        <family val="2"/>
        <charset val="204"/>
      </rPr>
      <t xml:space="preserve">; без НЖМД (возможна установка 2 дисков </t>
    </r>
    <r>
      <rPr>
        <b/>
        <sz val="8"/>
        <rFont val="Arial"/>
        <family val="2"/>
        <charset val="204"/>
      </rPr>
      <t>SATA</t>
    </r>
    <r>
      <rPr>
        <sz val="8"/>
        <rFont val="Arial"/>
        <family val="2"/>
        <charset val="204"/>
      </rPr>
      <t>,</t>
    </r>
    <r>
      <rPr>
        <b/>
        <sz val="8"/>
        <rFont val="Arial"/>
        <family val="2"/>
        <charset val="204"/>
      </rPr>
      <t xml:space="preserve"> </t>
    </r>
    <r>
      <rPr>
        <sz val="8"/>
        <rFont val="Arial"/>
        <family val="2"/>
        <charset val="204"/>
      </rPr>
      <t xml:space="preserve">дет. движ. по кажд. каналу, порт USB 2.0 для архивации и обновления, Ethernet 10/100MB, ОС Embedded Linux; управление: передняя панель, ИК-пульт, </t>
    </r>
    <r>
      <rPr>
        <b/>
        <sz val="8"/>
        <rFont val="Arial"/>
        <family val="2"/>
        <charset val="204"/>
      </rPr>
      <t xml:space="preserve">сетевой клиент CMS, </t>
    </r>
    <r>
      <rPr>
        <sz val="8"/>
        <rFont val="Arial"/>
        <family val="2"/>
        <charset val="204"/>
      </rPr>
      <t xml:space="preserve">клавиатура ITC-NDRM (RS-485); скорость отображения 100 к/сек, скорость записи 100к/сек (704х576), 100 к/сек(704x288), 100 к/сек(320x288), 4 сквозных видеовходов BNC; мониторы: основной (SVGA / S-VHS / BNC),  тревожный (BNC), 4 входа аудио / 1 выход RCA, порт RS-485, тревожные  вх/вых - 4/1; Watchdog, ~100-230В (адаптор 12В 5А), 360(Ш)х65(В)х340(Г) мм, 3.5кг </t>
    </r>
  </si>
  <si>
    <r>
      <t>Infinit</t>
    </r>
    <r>
      <rPr>
        <b/>
        <i/>
        <sz val="8"/>
        <color indexed="10"/>
        <rFont val="Arial Cyr"/>
        <family val="2"/>
        <charset val="204"/>
      </rPr>
      <t>y</t>
    </r>
    <r>
      <rPr>
        <b/>
        <sz val="8"/>
        <color indexed="10"/>
        <rFont val="Arial Cyr"/>
        <family val="2"/>
        <charset val="204"/>
      </rPr>
      <t xml:space="preserve"> </t>
    </r>
    <r>
      <rPr>
        <b/>
        <sz val="8"/>
        <color indexed="8"/>
        <rFont val="Arial Cyr"/>
        <family val="2"/>
        <charset val="204"/>
      </rPr>
      <t>L</t>
    </r>
    <r>
      <rPr>
        <b/>
        <sz val="8"/>
        <rFont val="Arial Cyr"/>
        <charset val="204"/>
      </rPr>
      <t>DR-M920H</t>
    </r>
  </si>
  <si>
    <r>
      <t>Экономичный профессиональный цифровой видео/аудио регистратор</t>
    </r>
    <r>
      <rPr>
        <sz val="8"/>
        <color indexed="8"/>
        <rFont val="Arial"/>
        <family val="2"/>
        <charset val="204"/>
      </rPr>
      <t>,</t>
    </r>
    <r>
      <rPr>
        <b/>
        <sz val="8"/>
        <color indexed="8"/>
        <rFont val="Arial"/>
        <family val="2"/>
        <charset val="204"/>
      </rPr>
      <t xml:space="preserve"> 9-канальный + 4 канала звука (запись)</t>
    </r>
    <r>
      <rPr>
        <sz val="8"/>
        <color indexed="8"/>
        <rFont val="Arial"/>
        <family val="2"/>
        <charset val="204"/>
      </rPr>
      <t>,  скорость отображения 225 к/се</t>
    </r>
    <r>
      <rPr>
        <sz val="8"/>
        <rFont val="Arial"/>
        <family val="2"/>
        <charset val="204"/>
      </rPr>
      <t>к, скорость записи 100к/сек (704х576), 200 к/сек(704x288), 225 к/сек(320x288), 9 сквозных видеовходов BNC; остальные характеристики аналогичны LDR-M410H</t>
    </r>
  </si>
  <si>
    <r>
      <t>Infinit</t>
    </r>
    <r>
      <rPr>
        <b/>
        <i/>
        <sz val="8"/>
        <color indexed="10"/>
        <rFont val="Arial Cyr"/>
        <family val="2"/>
        <charset val="204"/>
      </rPr>
      <t>y</t>
    </r>
    <r>
      <rPr>
        <b/>
        <sz val="8"/>
        <color indexed="10"/>
        <rFont val="Arial Cyr"/>
        <family val="2"/>
        <charset val="204"/>
      </rPr>
      <t xml:space="preserve"> </t>
    </r>
    <r>
      <rPr>
        <b/>
        <sz val="8"/>
        <rFont val="Arial Cyr"/>
        <charset val="204"/>
      </rPr>
      <t>LDR-M1640H</t>
    </r>
  </si>
  <si>
    <r>
      <t>Экономичный профессиональный цифровой видео/аудио регистратор</t>
    </r>
    <r>
      <rPr>
        <sz val="8"/>
        <rFont val="Arial"/>
        <family val="2"/>
        <charset val="204"/>
      </rPr>
      <t>,</t>
    </r>
    <r>
      <rPr>
        <b/>
        <sz val="8"/>
        <rFont val="Arial"/>
        <family val="2"/>
        <charset val="204"/>
      </rPr>
      <t xml:space="preserve"> </t>
    </r>
    <r>
      <rPr>
        <b/>
        <sz val="8"/>
        <color indexed="8"/>
        <rFont val="Arial"/>
        <family val="2"/>
        <charset val="204"/>
      </rPr>
      <t>16-канальный + 4 канала звука (запись)</t>
    </r>
    <r>
      <rPr>
        <sz val="8"/>
        <color indexed="8"/>
        <rFont val="Arial"/>
        <family val="2"/>
        <charset val="204"/>
      </rPr>
      <t>,</t>
    </r>
    <r>
      <rPr>
        <sz val="8"/>
        <rFont val="Arial"/>
        <family val="2"/>
        <charset val="204"/>
      </rPr>
      <t xml:space="preserve">  скорость отображения 400 к/сек, скорость записи 100к/сек (704х576), 200 к/сек(704x288), 400 к/сек(352x288), 16 сквозных видеовходов BNC; остальные характеристики аналогичны LDR-M410H</t>
    </r>
  </si>
  <si>
    <r>
      <t>Infinit</t>
    </r>
    <r>
      <rPr>
        <b/>
        <i/>
        <sz val="8"/>
        <color indexed="10"/>
        <rFont val="Arial Cyr"/>
        <family val="2"/>
        <charset val="204"/>
      </rPr>
      <t>y</t>
    </r>
    <r>
      <rPr>
        <b/>
        <sz val="8"/>
        <color indexed="10"/>
        <rFont val="Arial Cyr"/>
        <family val="2"/>
        <charset val="204"/>
      </rPr>
      <t xml:space="preserve"> </t>
    </r>
    <r>
      <rPr>
        <b/>
        <sz val="8"/>
        <color indexed="8"/>
        <rFont val="Arial Cyr"/>
        <family val="2"/>
        <charset val="204"/>
      </rPr>
      <t>LDR-P2816PH</t>
    </r>
  </si>
  <si>
    <r>
      <t>Профессиональный</t>
    </r>
    <r>
      <rPr>
        <sz val="8"/>
        <rFont val="Arial"/>
        <family val="2"/>
        <charset val="204"/>
      </rPr>
      <t xml:space="preserve"> </t>
    </r>
    <r>
      <rPr>
        <b/>
        <sz val="8"/>
        <rFont val="Arial"/>
        <family val="2"/>
        <charset val="204"/>
      </rPr>
      <t xml:space="preserve">цифровой  </t>
    </r>
    <r>
      <rPr>
        <b/>
        <sz val="8"/>
        <color indexed="10"/>
        <rFont val="Arial"/>
        <family val="2"/>
        <charset val="204"/>
      </rPr>
      <t xml:space="preserve">Real-time D1 </t>
    </r>
    <r>
      <rPr>
        <b/>
        <sz val="8"/>
        <rFont val="Arial"/>
        <family val="2"/>
        <charset val="204"/>
      </rPr>
      <t>видео/аудио регистратор</t>
    </r>
    <r>
      <rPr>
        <sz val="8"/>
        <rFont val="Arial"/>
        <family val="2"/>
        <charset val="204"/>
      </rPr>
      <t>,</t>
    </r>
    <r>
      <rPr>
        <b/>
        <sz val="8"/>
        <rFont val="Arial"/>
        <family val="2"/>
        <charset val="204"/>
      </rPr>
      <t xml:space="preserve"> </t>
    </r>
    <r>
      <rPr>
        <b/>
        <sz val="8"/>
        <color indexed="10"/>
        <rFont val="Arial"/>
        <family val="2"/>
        <charset val="204"/>
      </rPr>
      <t>16-канальный + 16 каналов звука (запись)</t>
    </r>
    <r>
      <rPr>
        <sz val="8"/>
        <color indexed="8"/>
        <rFont val="Arial"/>
        <family val="2"/>
        <charset val="204"/>
      </rPr>
      <t>, триплексный режим работы, разрешение</t>
    </r>
    <r>
      <rPr>
        <sz val="8"/>
        <rFont val="Arial"/>
        <family val="2"/>
        <charset val="204"/>
      </rPr>
      <t xml:space="preserve"> 720х576, </t>
    </r>
    <r>
      <rPr>
        <b/>
        <sz val="8"/>
        <rFont val="Arial"/>
        <family val="2"/>
        <charset val="204"/>
      </rPr>
      <t>H.264</t>
    </r>
    <r>
      <rPr>
        <sz val="8"/>
        <rFont val="Arial"/>
        <family val="2"/>
        <charset val="204"/>
      </rPr>
      <t xml:space="preserve">; без НЖМД (возможна установка 4 дисков </t>
    </r>
    <r>
      <rPr>
        <b/>
        <sz val="8"/>
        <rFont val="Arial"/>
        <family val="2"/>
        <charset val="204"/>
      </rPr>
      <t xml:space="preserve">SATA </t>
    </r>
    <r>
      <rPr>
        <sz val="8"/>
        <rFont val="Arial"/>
        <family val="2"/>
        <charset val="204"/>
      </rPr>
      <t xml:space="preserve">суммарно), дет. движ. по кажд. каналу, e-SATA, 2хUSB 2.0 для архивации и обновления, Ethernet 10/100/1000MB, ОС Embedded Linux; управление: передняя панель, Jog-Shuttle, ИК-пульт, мышь (не входит в комплект), </t>
    </r>
    <r>
      <rPr>
        <b/>
        <sz val="8"/>
        <rFont val="Arial"/>
        <family val="2"/>
        <charset val="204"/>
      </rPr>
      <t>сетевой клиент CMS</t>
    </r>
    <r>
      <rPr>
        <sz val="8"/>
        <rFont val="Arial"/>
        <family val="2"/>
        <charset val="204"/>
      </rPr>
      <t>; скорость отображения 400 к/сек, скорость записи</t>
    </r>
    <r>
      <rPr>
        <b/>
        <sz val="8"/>
        <rFont val="Arial"/>
        <family val="2"/>
        <charset val="204"/>
      </rPr>
      <t xml:space="preserve"> 400 к/сек </t>
    </r>
    <r>
      <rPr>
        <sz val="8"/>
        <rFont val="Arial"/>
        <family val="2"/>
        <charset val="204"/>
      </rPr>
      <t xml:space="preserve">(720x576), 16 сквозных видеовходов BNC; мониторы: основной (SVGA, HDMI или BNC), тревожный (BNC), 16 входов аудио / 1 выход RCA, порт RS-485, тревожные  вх/вых — 16/16; Watchdog, ~110-220В, 425(Ш)х85(В)х458(Г) мм, 8.0кг </t>
    </r>
  </si>
  <si>
    <r>
      <t>Infinit</t>
    </r>
    <r>
      <rPr>
        <b/>
        <i/>
        <sz val="8"/>
        <color indexed="10"/>
        <rFont val="Arial Cyr"/>
        <family val="2"/>
        <charset val="204"/>
      </rPr>
      <t>y</t>
    </r>
    <r>
      <rPr>
        <b/>
        <sz val="8"/>
        <color indexed="10"/>
        <rFont val="Arial Cyr"/>
        <family val="2"/>
        <charset val="204"/>
      </rPr>
      <t xml:space="preserve"> </t>
    </r>
    <r>
      <rPr>
        <b/>
        <sz val="8"/>
        <color indexed="8"/>
        <rFont val="Arial Cyr"/>
        <family val="2"/>
        <charset val="204"/>
      </rPr>
      <t>LDR-P2816PHDR</t>
    </r>
  </si>
  <si>
    <r>
      <rPr>
        <b/>
        <sz val="8"/>
        <rFont val="Arial"/>
        <family val="2"/>
        <charset val="204"/>
      </rPr>
      <t xml:space="preserve">Профессиональный цифровой видео/аудио регистратор, </t>
    </r>
    <r>
      <rPr>
        <b/>
        <sz val="8"/>
        <color indexed="10"/>
        <rFont val="Arial"/>
        <family val="2"/>
        <charset val="204"/>
      </rPr>
      <t>16-канальный + 16 каналов звука (запись)</t>
    </r>
    <r>
      <rPr>
        <sz val="8"/>
        <rFont val="Arial"/>
        <family val="2"/>
        <charset val="204"/>
      </rPr>
      <t xml:space="preserve">,  триплексный режим работы, разрешение 720х576, MPEG-4; без НЖМД (возможна установка 3 дисков </t>
    </r>
    <r>
      <rPr>
        <b/>
        <sz val="8"/>
        <rFont val="Arial"/>
        <family val="2"/>
        <charset val="204"/>
      </rPr>
      <t>SATA</t>
    </r>
    <r>
      <rPr>
        <sz val="8"/>
        <rFont val="Arial"/>
        <family val="2"/>
        <charset val="204"/>
      </rPr>
      <t xml:space="preserve"> суммарно), дет. движ. по кажд. каналу, встроенный DVD-RW, порт USB 2.0 для архивации и обновления, Ethernet 10/100MB, ОС Embedded Linux; управление: передняя панель, Jog-Shuttle, ИК-пульт, </t>
    </r>
    <r>
      <rPr>
        <b/>
        <sz val="8"/>
        <rFont val="Arial"/>
        <family val="2"/>
        <charset val="204"/>
      </rPr>
      <t>сетевой клиент CMS</t>
    </r>
    <r>
      <rPr>
        <sz val="8"/>
        <rFont val="Arial"/>
        <family val="2"/>
        <charset val="204"/>
      </rPr>
      <t xml:space="preserve">; скорость отображения 400 к/сек, скорость записи 100к/сек (720х576), 200 к/сек(720x288), 400 к/сек(320x288), 16 сквозных видеовходов BNC; 16 входа аудио / 1 выход RCA, тревожные  вх/вых - 16/16; Watchdog, ~100-230В, 80Вт, 435(Ш)х89(В)х440(Г) мм, 8.7кг </t>
    </r>
  </si>
  <si>
    <r>
      <t>Infinit</t>
    </r>
    <r>
      <rPr>
        <b/>
        <i/>
        <sz val="8"/>
        <color indexed="10"/>
        <rFont val="Arial"/>
        <family val="2"/>
        <charset val="204"/>
      </rPr>
      <t>y</t>
    </r>
    <r>
      <rPr>
        <b/>
        <sz val="8"/>
        <color indexed="10"/>
        <rFont val="Arial"/>
        <family val="2"/>
        <charset val="204"/>
      </rPr>
      <t xml:space="preserve"> </t>
    </r>
    <r>
      <rPr>
        <b/>
        <sz val="8"/>
        <rFont val="Arial"/>
        <family val="2"/>
        <charset val="204"/>
      </rPr>
      <t>NDR-M2808P</t>
    </r>
  </si>
  <si>
    <r>
      <t>Профессиональный</t>
    </r>
    <r>
      <rPr>
        <sz val="8"/>
        <rFont val="Arial"/>
        <family val="2"/>
        <charset val="204"/>
      </rPr>
      <t xml:space="preserve"> цифровой видео/аудио регистратор,</t>
    </r>
    <r>
      <rPr>
        <b/>
        <sz val="8"/>
        <rFont val="Arial"/>
        <family val="2"/>
        <charset val="204"/>
      </rPr>
      <t xml:space="preserve"> </t>
    </r>
    <r>
      <rPr>
        <b/>
        <sz val="8"/>
        <color indexed="10"/>
        <rFont val="Arial"/>
        <family val="2"/>
        <charset val="204"/>
      </rPr>
      <t>8-канальный + 8 каналов звука (запись)</t>
    </r>
    <r>
      <rPr>
        <sz val="8"/>
        <color indexed="8"/>
        <rFont val="Arial"/>
        <family val="2"/>
        <charset val="204"/>
      </rPr>
      <t>, триплексный режим работы, разрешение</t>
    </r>
    <r>
      <rPr>
        <sz val="8"/>
        <rFont val="Arial"/>
        <family val="2"/>
        <charset val="204"/>
      </rPr>
      <t xml:space="preserve"> 720х576, </t>
    </r>
    <r>
      <rPr>
        <b/>
        <sz val="8"/>
        <rFont val="Arial"/>
        <family val="2"/>
        <charset val="204"/>
      </rPr>
      <t>MPEG-4</t>
    </r>
    <r>
      <rPr>
        <sz val="8"/>
        <rFont val="Arial"/>
        <family val="2"/>
        <charset val="204"/>
      </rPr>
      <t xml:space="preserve">; без НЖМД (возможна установка 3 дисков </t>
    </r>
    <r>
      <rPr>
        <b/>
        <sz val="8"/>
        <rFont val="Arial"/>
        <family val="2"/>
        <charset val="204"/>
      </rPr>
      <t xml:space="preserve">SATA </t>
    </r>
    <r>
      <rPr>
        <sz val="8"/>
        <rFont val="Arial"/>
        <family val="2"/>
        <charset val="204"/>
      </rPr>
      <t xml:space="preserve">суммарно), дет. движ. по кажд. каналу, встроенный DVD-RW, порт USB 2.0 для архивации и обновления, Ethernet 10/100MB, ОС Embedded Linux; управление: передняя панель, Jog-Shuttle, ИК-пульт, </t>
    </r>
    <r>
      <rPr>
        <b/>
        <sz val="8"/>
        <rFont val="Arial"/>
        <family val="2"/>
        <charset val="204"/>
      </rPr>
      <t>сетевой клиент CMS</t>
    </r>
    <r>
      <rPr>
        <sz val="8"/>
        <rFont val="Arial"/>
        <family val="2"/>
        <charset val="204"/>
      </rPr>
      <t xml:space="preserve">; скорость отображения 400 к/сек, скорость записи 50к/сек (720х576), 100 к/сек(720x288), </t>
    </r>
    <r>
      <rPr>
        <b/>
        <sz val="8"/>
        <rFont val="Arial"/>
        <family val="2"/>
        <charset val="204"/>
      </rPr>
      <t>200 к/сек</t>
    </r>
    <r>
      <rPr>
        <sz val="8"/>
        <rFont val="Arial"/>
        <family val="2"/>
        <charset val="204"/>
      </rPr>
      <t xml:space="preserve">(320x288), 8 сквозных видеовходов BNC; мониторы: 2 основных (SVGA, S-VHS или BNC),  тревожный (BNC), 8 входа аудио / 1 выход RCA, порт RS-485, тревожные  вх/вых - 8/8; Watchdog, ~100-230В, 80Вт, 435(Ш)х89(В)х440(Г) мм, 8.7кг </t>
    </r>
  </si>
  <si>
    <r>
      <t xml:space="preserve"> Контроллер на 255 устройств (PTZ, DVR), 3-х координатный джойстик, клавиатура, </t>
    </r>
    <r>
      <rPr>
        <b/>
        <sz val="8"/>
        <rFont val="Arial"/>
        <family val="2"/>
        <charset val="204"/>
      </rPr>
      <t>возможность работы с видеорегистраторами серий NDR-MххххP и LDR-MxxxxH</t>
    </r>
    <r>
      <rPr>
        <sz val="8"/>
        <rFont val="Arial"/>
        <family val="2"/>
        <charset val="204"/>
      </rPr>
      <t>, поддержка протоколов Pelco-D, Fastrax II</t>
    </r>
  </si>
  <si>
    <t xml:space="preserve">     Экономичные устройства цифровой видеозаписи</t>
  </si>
  <si>
    <t xml:space="preserve">      Серия LDR-E                                                                                    H.264</t>
  </si>
  <si>
    <r>
      <t>Infinit</t>
    </r>
    <r>
      <rPr>
        <b/>
        <i/>
        <sz val="8"/>
        <color indexed="10"/>
        <rFont val="Arial Cyr"/>
        <family val="2"/>
        <charset val="204"/>
      </rPr>
      <t>y</t>
    </r>
    <r>
      <rPr>
        <b/>
        <sz val="8"/>
        <color indexed="10"/>
        <rFont val="Arial Cyr"/>
        <family val="2"/>
        <charset val="204"/>
      </rPr>
      <t xml:space="preserve"> </t>
    </r>
    <r>
      <rPr>
        <b/>
        <sz val="8"/>
        <rFont val="Arial Cyr"/>
        <charset val="204"/>
      </rPr>
      <t>LDR-E400</t>
    </r>
  </si>
  <si>
    <r>
      <t>Экономичный</t>
    </r>
    <r>
      <rPr>
        <sz val="8"/>
        <rFont val="Arial"/>
        <family val="2"/>
        <charset val="204"/>
      </rPr>
      <t xml:space="preserve"> </t>
    </r>
    <r>
      <rPr>
        <b/>
        <sz val="8"/>
        <rFont val="Arial"/>
        <family val="2"/>
        <charset val="204"/>
      </rPr>
      <t>цифровой видеорегистратор</t>
    </r>
    <r>
      <rPr>
        <sz val="8"/>
        <rFont val="Arial"/>
        <family val="2"/>
        <charset val="204"/>
      </rPr>
      <t>,</t>
    </r>
    <r>
      <rPr>
        <b/>
        <sz val="8"/>
        <rFont val="Arial"/>
        <family val="2"/>
        <charset val="204"/>
      </rPr>
      <t xml:space="preserve"> 4-канальный + 4 канала звука</t>
    </r>
    <r>
      <rPr>
        <sz val="8"/>
        <rFont val="Arial"/>
        <family val="2"/>
        <charset val="204"/>
      </rPr>
      <t>, разрешение 720х576 макс., скорость отображения 100 к/сек, скорость записи 25</t>
    </r>
    <r>
      <rPr>
        <sz val="8"/>
        <color indexed="8"/>
        <rFont val="Arial"/>
        <family val="2"/>
        <charset val="204"/>
      </rPr>
      <t>к/сек (720х576), 50 к/сек(720x288), 100 к/сек(320x288)</t>
    </r>
    <r>
      <rPr>
        <sz val="8"/>
        <rFont val="Arial"/>
        <family val="2"/>
        <charset val="204"/>
      </rPr>
      <t xml:space="preserve">; </t>
    </r>
    <r>
      <rPr>
        <b/>
        <sz val="8"/>
        <color indexed="10"/>
        <rFont val="Arial"/>
        <family val="2"/>
        <charset val="204"/>
      </rPr>
      <t xml:space="preserve">H.264 </t>
    </r>
    <r>
      <rPr>
        <sz val="8"/>
        <rFont val="Arial"/>
        <family val="2"/>
        <charset val="204"/>
      </rPr>
      <t xml:space="preserve">(5 уровней комрессии); без НЖМД (возможна установка </t>
    </r>
    <r>
      <rPr>
        <b/>
        <sz val="8"/>
        <rFont val="Arial"/>
        <family val="2"/>
        <charset val="204"/>
      </rPr>
      <t>1</t>
    </r>
    <r>
      <rPr>
        <sz val="8"/>
        <rFont val="Arial"/>
        <family val="2"/>
        <charset val="204"/>
      </rPr>
      <t xml:space="preserve"> диска</t>
    </r>
    <r>
      <rPr>
        <b/>
        <sz val="8"/>
        <rFont val="Arial"/>
        <family val="2"/>
        <charset val="204"/>
      </rPr>
      <t xml:space="preserve"> SATA</t>
    </r>
    <r>
      <rPr>
        <sz val="8"/>
        <rFont val="Arial"/>
        <family val="2"/>
        <charset val="204"/>
      </rPr>
      <t xml:space="preserve"> неогр. емк.), дет. движ. по кажд. Каналу, 2 порта </t>
    </r>
    <r>
      <rPr>
        <b/>
        <sz val="8"/>
        <rFont val="Arial"/>
        <family val="2"/>
        <charset val="204"/>
      </rPr>
      <t xml:space="preserve">USB </t>
    </r>
    <r>
      <rPr>
        <b/>
        <sz val="8"/>
        <color indexed="10"/>
        <rFont val="Arial"/>
        <family val="2"/>
        <charset val="204"/>
      </rPr>
      <t>запись</t>
    </r>
    <r>
      <rPr>
        <b/>
        <sz val="8"/>
        <rFont val="Arial"/>
        <family val="2"/>
        <charset val="204"/>
      </rPr>
      <t>, архивация</t>
    </r>
    <r>
      <rPr>
        <sz val="8"/>
        <rFont val="Arial"/>
        <family val="2"/>
        <charset val="204"/>
      </rPr>
      <t xml:space="preserve"> </t>
    </r>
    <r>
      <rPr>
        <b/>
        <sz val="8"/>
        <rFont val="Arial"/>
        <family val="2"/>
        <charset val="204"/>
      </rPr>
      <t>и обновление</t>
    </r>
    <r>
      <rPr>
        <sz val="8"/>
        <rFont val="Arial"/>
        <family val="2"/>
        <charset val="204"/>
      </rPr>
      <t xml:space="preserve">, </t>
    </r>
    <r>
      <rPr>
        <b/>
        <sz val="8"/>
        <color indexed="8"/>
        <rFont val="Arial"/>
        <family val="2"/>
        <charset val="204"/>
      </rPr>
      <t>русифицирован</t>
    </r>
    <r>
      <rPr>
        <sz val="8"/>
        <rFont val="Arial"/>
        <family val="2"/>
        <charset val="204"/>
      </rPr>
      <t>; Ethernet 10/100MB, сетевой клиент (до 4 клиентов)</t>
    </r>
    <r>
      <rPr>
        <sz val="8"/>
        <color indexed="8"/>
        <rFont val="Arial"/>
        <family val="2"/>
        <charset val="204"/>
      </rPr>
      <t xml:space="preserve">, </t>
    </r>
    <r>
      <rPr>
        <b/>
        <sz val="8"/>
        <color indexed="10"/>
        <rFont val="Arial"/>
        <family val="2"/>
        <charset val="204"/>
      </rPr>
      <t>CMS</t>
    </r>
    <r>
      <rPr>
        <sz val="8"/>
        <rFont val="Arial"/>
        <family val="2"/>
        <charset val="204"/>
      </rPr>
      <t xml:space="preserve"> (в комплекте, совместимость с сериями NDR-M, LDR-M), работа с моб. телеф. и планшетами: iPhone,iPad, Android, PDA, BlackBerry; управление: ИК-пульт, мышь; мониторы: </t>
    </r>
    <r>
      <rPr>
        <b/>
        <sz val="8"/>
        <rFont val="Arial"/>
        <family val="2"/>
        <charset val="204"/>
      </rPr>
      <t xml:space="preserve">основной </t>
    </r>
    <r>
      <rPr>
        <sz val="8"/>
        <color indexed="8"/>
        <rFont val="Arial"/>
        <family val="2"/>
        <charset val="204"/>
      </rPr>
      <t>(VGA или BNC)</t>
    </r>
    <r>
      <rPr>
        <sz val="8"/>
        <rFont val="Arial"/>
        <family val="2"/>
        <charset val="204"/>
      </rPr>
      <t>; управление телеметрией (RS-485), тревожные и управляющие вх/вых — 4/1, видео 4 вх. BNC, аудио 4/1 вх/вых RCA; DC 12V 3.5A</t>
    </r>
    <r>
      <rPr>
        <sz val="8"/>
        <color indexed="8"/>
        <rFont val="Arial"/>
        <family val="2"/>
        <charset val="204"/>
      </rPr>
      <t xml:space="preserve"> (б/п в комплекте), 298х205х57мм, 2.3 кг </t>
    </r>
  </si>
  <si>
    <r>
      <t>Infinit</t>
    </r>
    <r>
      <rPr>
        <b/>
        <i/>
        <sz val="8"/>
        <color indexed="10"/>
        <rFont val="Arial Cyr"/>
        <family val="2"/>
        <charset val="204"/>
      </rPr>
      <t>y</t>
    </r>
    <r>
      <rPr>
        <b/>
        <sz val="8"/>
        <color indexed="10"/>
        <rFont val="Arial Cyr"/>
        <family val="2"/>
        <charset val="204"/>
      </rPr>
      <t xml:space="preserve"> </t>
    </r>
    <r>
      <rPr>
        <b/>
        <sz val="8"/>
        <rFont val="Arial Cyr"/>
        <charset val="204"/>
      </rPr>
      <t>LDR-E800</t>
    </r>
  </si>
  <si>
    <r>
      <t>Экономичный</t>
    </r>
    <r>
      <rPr>
        <sz val="8"/>
        <rFont val="Arial"/>
        <family val="2"/>
        <charset val="204"/>
      </rPr>
      <t xml:space="preserve"> </t>
    </r>
    <r>
      <rPr>
        <b/>
        <sz val="8"/>
        <rFont val="Arial"/>
        <family val="2"/>
        <charset val="204"/>
      </rPr>
      <t>цифровой видеорегистратор</t>
    </r>
    <r>
      <rPr>
        <sz val="8"/>
        <rFont val="Arial"/>
        <family val="2"/>
        <charset val="204"/>
      </rPr>
      <t>,</t>
    </r>
    <r>
      <rPr>
        <b/>
        <sz val="8"/>
        <rFont val="Arial"/>
        <family val="2"/>
        <charset val="204"/>
      </rPr>
      <t xml:space="preserve"> 8-канальный + 4 канала звука</t>
    </r>
    <r>
      <rPr>
        <sz val="8"/>
        <rFont val="Arial"/>
        <family val="2"/>
        <charset val="204"/>
      </rPr>
      <t>, разрешение 720х576 макс., скорость отображения 200 к/сек, скорость записи 50</t>
    </r>
    <r>
      <rPr>
        <sz val="8"/>
        <color indexed="8"/>
        <rFont val="Arial"/>
        <family val="2"/>
        <charset val="204"/>
      </rPr>
      <t>к/сек (720х576), 100 к/сек(720x288), 200 к/сек(320x288)</t>
    </r>
    <r>
      <rPr>
        <sz val="8"/>
        <rFont val="Arial"/>
        <family val="2"/>
        <charset val="204"/>
      </rPr>
      <t xml:space="preserve">; </t>
    </r>
    <r>
      <rPr>
        <b/>
        <sz val="8"/>
        <color indexed="10"/>
        <rFont val="Arial"/>
        <family val="2"/>
        <charset val="204"/>
      </rPr>
      <t xml:space="preserve">H.264 </t>
    </r>
    <r>
      <rPr>
        <sz val="8"/>
        <rFont val="Arial"/>
        <family val="2"/>
        <charset val="204"/>
      </rPr>
      <t xml:space="preserve">(5 уровней комрессии); без НЖМД (возможна установка </t>
    </r>
    <r>
      <rPr>
        <b/>
        <sz val="8"/>
        <rFont val="Arial"/>
        <family val="2"/>
        <charset val="204"/>
      </rPr>
      <t>1</t>
    </r>
    <r>
      <rPr>
        <sz val="8"/>
        <rFont val="Arial"/>
        <family val="2"/>
        <charset val="204"/>
      </rPr>
      <t xml:space="preserve"> диска</t>
    </r>
    <r>
      <rPr>
        <b/>
        <sz val="8"/>
        <rFont val="Arial"/>
        <family val="2"/>
        <charset val="204"/>
      </rPr>
      <t xml:space="preserve"> SATA</t>
    </r>
    <r>
      <rPr>
        <sz val="8"/>
        <rFont val="Arial"/>
        <family val="2"/>
        <charset val="204"/>
      </rPr>
      <t xml:space="preserve"> неогр. емк.), дет. движ. по кажд. каналу, 2 порта </t>
    </r>
    <r>
      <rPr>
        <b/>
        <sz val="8"/>
        <rFont val="Arial"/>
        <family val="2"/>
        <charset val="204"/>
      </rPr>
      <t xml:space="preserve">USB </t>
    </r>
    <r>
      <rPr>
        <b/>
        <sz val="8"/>
        <color indexed="10"/>
        <rFont val="Arial"/>
        <family val="2"/>
        <charset val="204"/>
      </rPr>
      <t>запись</t>
    </r>
    <r>
      <rPr>
        <b/>
        <sz val="8"/>
        <rFont val="Arial"/>
        <family val="2"/>
        <charset val="204"/>
      </rPr>
      <t>, архивация и обновление</t>
    </r>
    <r>
      <rPr>
        <sz val="8"/>
        <rFont val="Arial"/>
        <family val="2"/>
        <charset val="204"/>
      </rPr>
      <t xml:space="preserve">, </t>
    </r>
    <r>
      <rPr>
        <b/>
        <sz val="8"/>
        <color indexed="8"/>
        <rFont val="Arial"/>
        <family val="2"/>
        <charset val="204"/>
      </rPr>
      <t>русифицирован</t>
    </r>
    <r>
      <rPr>
        <sz val="8"/>
        <rFont val="Arial"/>
        <family val="2"/>
        <charset val="204"/>
      </rPr>
      <t xml:space="preserve">; Ethernet 10/100MB, cетевой клиент (до 4 клиентов), CMS (в комплекте, совместимость с сериями NDR-M, LDR-M), работа с моб. телеф. и планшетами: iPhone,iPad, Android, PDA, BlackBerry; управление: ИК-пульт, мышь; мониторы: </t>
    </r>
    <r>
      <rPr>
        <b/>
        <sz val="8"/>
        <rFont val="Arial"/>
        <family val="2"/>
        <charset val="204"/>
      </rPr>
      <t xml:space="preserve">основной </t>
    </r>
    <r>
      <rPr>
        <sz val="8"/>
        <color indexed="8"/>
        <rFont val="Arial"/>
        <family val="2"/>
        <charset val="204"/>
      </rPr>
      <t>(VGA или BNC)</t>
    </r>
    <r>
      <rPr>
        <sz val="8"/>
        <rFont val="Arial"/>
        <family val="2"/>
        <charset val="204"/>
      </rPr>
      <t>; управление телеметрией (RS-485), тревожные и управляющие вх/вых — 4/1, видео 8 вх. BNC, аудио 4/1 вх/вых RCA; DC 12V 3.5A</t>
    </r>
    <r>
      <rPr>
        <sz val="8"/>
        <color indexed="8"/>
        <rFont val="Arial"/>
        <family val="2"/>
        <charset val="204"/>
      </rPr>
      <t xml:space="preserve"> (б/п в комплекте), 298х205х57мм, 2.3 кг </t>
    </r>
  </si>
  <si>
    <r>
      <t>Infinit</t>
    </r>
    <r>
      <rPr>
        <b/>
        <i/>
        <sz val="8"/>
        <color indexed="10"/>
        <rFont val="Arial Cyr"/>
        <family val="2"/>
        <charset val="204"/>
      </rPr>
      <t>y</t>
    </r>
    <r>
      <rPr>
        <b/>
        <sz val="8"/>
        <color indexed="10"/>
        <rFont val="Arial Cyr"/>
        <family val="2"/>
        <charset val="204"/>
      </rPr>
      <t xml:space="preserve"> </t>
    </r>
    <r>
      <rPr>
        <b/>
        <sz val="8"/>
        <rFont val="Arial Cyr"/>
        <charset val="204"/>
      </rPr>
      <t>LDR-E1600</t>
    </r>
  </si>
  <si>
    <r>
      <t>Экономичный</t>
    </r>
    <r>
      <rPr>
        <sz val="8"/>
        <rFont val="Arial"/>
        <family val="2"/>
        <charset val="204"/>
      </rPr>
      <t xml:space="preserve"> </t>
    </r>
    <r>
      <rPr>
        <b/>
        <sz val="8"/>
        <rFont val="Arial"/>
        <family val="2"/>
        <charset val="204"/>
      </rPr>
      <t>цифровой видеорегистратор</t>
    </r>
    <r>
      <rPr>
        <sz val="8"/>
        <rFont val="Arial"/>
        <family val="2"/>
        <charset val="204"/>
      </rPr>
      <t>,</t>
    </r>
    <r>
      <rPr>
        <b/>
        <sz val="8"/>
        <rFont val="Arial"/>
        <family val="2"/>
        <charset val="204"/>
      </rPr>
      <t xml:space="preserve"> 16-канальный + 4 канала звука</t>
    </r>
    <r>
      <rPr>
        <sz val="8"/>
        <rFont val="Arial"/>
        <family val="2"/>
        <charset val="204"/>
      </rPr>
      <t>, разрешение 720х576 макс., скорость отображения 400 к/сек, скорость записи 100</t>
    </r>
    <r>
      <rPr>
        <sz val="8"/>
        <color indexed="8"/>
        <rFont val="Arial"/>
        <family val="2"/>
        <charset val="204"/>
      </rPr>
      <t>к/сек (720х576), 200 к/сек(720x288), 400 к/сек(320x288)</t>
    </r>
    <r>
      <rPr>
        <sz val="8"/>
        <rFont val="Arial"/>
        <family val="2"/>
        <charset val="204"/>
      </rPr>
      <t xml:space="preserve">; </t>
    </r>
    <r>
      <rPr>
        <b/>
        <sz val="8"/>
        <color indexed="10"/>
        <rFont val="Arial"/>
        <family val="2"/>
        <charset val="204"/>
      </rPr>
      <t xml:space="preserve">H.264 </t>
    </r>
    <r>
      <rPr>
        <sz val="8"/>
        <rFont val="Arial"/>
        <family val="2"/>
        <charset val="204"/>
      </rPr>
      <t xml:space="preserve">(5 уровней комрессии); без НЖМД (возможна установка </t>
    </r>
    <r>
      <rPr>
        <b/>
        <sz val="8"/>
        <rFont val="Arial"/>
        <family val="2"/>
        <charset val="204"/>
      </rPr>
      <t>2</t>
    </r>
    <r>
      <rPr>
        <sz val="8"/>
        <rFont val="Arial"/>
        <family val="2"/>
        <charset val="204"/>
      </rPr>
      <t xml:space="preserve"> дисков</t>
    </r>
    <r>
      <rPr>
        <b/>
        <sz val="8"/>
        <rFont val="Arial"/>
        <family val="2"/>
        <charset val="204"/>
      </rPr>
      <t xml:space="preserve"> SATA</t>
    </r>
    <r>
      <rPr>
        <sz val="8"/>
        <rFont val="Arial"/>
        <family val="2"/>
        <charset val="204"/>
      </rPr>
      <t xml:space="preserve"> неогр. емк.), дет. движ. по кажд. каналу, 2 порта </t>
    </r>
    <r>
      <rPr>
        <b/>
        <sz val="8"/>
        <rFont val="Arial"/>
        <family val="2"/>
        <charset val="204"/>
      </rPr>
      <t xml:space="preserve">USB </t>
    </r>
    <r>
      <rPr>
        <b/>
        <sz val="8"/>
        <color indexed="10"/>
        <rFont val="Arial"/>
        <family val="2"/>
        <charset val="204"/>
      </rPr>
      <t>запись</t>
    </r>
    <r>
      <rPr>
        <b/>
        <sz val="8"/>
        <rFont val="Arial"/>
        <family val="2"/>
        <charset val="204"/>
      </rPr>
      <t>, архивация и обновление</t>
    </r>
    <r>
      <rPr>
        <sz val="8"/>
        <rFont val="Arial"/>
        <family val="2"/>
        <charset val="204"/>
      </rPr>
      <t xml:space="preserve">; Ethernet 10/100MB, cетевой клиент (до 4 клиентов), CMS (в комплекте, совместимость с сериями NDR-M, LDR-M), работа с моб. телеф. и планшетами: iPhone,iPad, Android, PDA, BlackBerry; управление: ИК-пульт, мышь; мониторы: </t>
    </r>
    <r>
      <rPr>
        <b/>
        <sz val="8"/>
        <rFont val="Arial"/>
        <family val="2"/>
        <charset val="204"/>
      </rPr>
      <t xml:space="preserve">основной </t>
    </r>
    <r>
      <rPr>
        <sz val="8"/>
        <color indexed="8"/>
        <rFont val="Arial"/>
        <family val="2"/>
        <charset val="204"/>
      </rPr>
      <t>(VGA или BNC)</t>
    </r>
    <r>
      <rPr>
        <sz val="8"/>
        <rFont val="Arial"/>
        <family val="2"/>
        <charset val="204"/>
      </rPr>
      <t>; управление телеметрией (RS-485), тревожные и управляющие вх/вых — 4/1, видео 16 вх. BNC, аудио 4/1 вх/вых RCA; DC 12V 3.5A</t>
    </r>
    <r>
      <rPr>
        <sz val="8"/>
        <color indexed="8"/>
        <rFont val="Arial"/>
        <family val="2"/>
        <charset val="204"/>
      </rPr>
      <t xml:space="preserve"> (б/п в комплекте), 360х340х70 мм, 2.5 кг </t>
    </r>
  </si>
  <si>
    <r>
      <t>Infinit</t>
    </r>
    <r>
      <rPr>
        <b/>
        <i/>
        <sz val="8"/>
        <color indexed="10"/>
        <rFont val="Arial Cyr"/>
        <family val="2"/>
        <charset val="204"/>
      </rPr>
      <t>y</t>
    </r>
    <r>
      <rPr>
        <b/>
        <i/>
        <sz val="8"/>
        <rFont val="Arial Cyr"/>
        <family val="2"/>
        <charset val="204"/>
      </rPr>
      <t xml:space="preserve"> </t>
    </r>
    <r>
      <rPr>
        <b/>
        <sz val="8"/>
        <rFont val="Arial Cyr"/>
        <charset val="204"/>
      </rPr>
      <t>ITC-LDRM</t>
    </r>
  </si>
  <si>
    <r>
      <t xml:space="preserve">Контроллер на 255 устройств (PTZ, DVR), 3-х координатный джойстик, клавиатура, </t>
    </r>
    <r>
      <rPr>
        <b/>
        <sz val="8"/>
        <rFont val="Arial"/>
        <family val="2"/>
        <charset val="204"/>
      </rPr>
      <t>возможность работы с видеорегистраторами серий NDR-MххххP</t>
    </r>
    <r>
      <rPr>
        <sz val="8"/>
        <rFont val="Arial"/>
        <family val="2"/>
        <charset val="204"/>
      </rPr>
      <t>,</t>
    </r>
    <r>
      <rPr>
        <b/>
        <sz val="8"/>
        <rFont val="Arial"/>
        <family val="2"/>
        <charset val="204"/>
      </rPr>
      <t xml:space="preserve"> LDR-MxxxxH </t>
    </r>
    <r>
      <rPr>
        <sz val="8"/>
        <rFont val="Arial"/>
        <family val="2"/>
        <charset val="204"/>
      </rPr>
      <t>и</t>
    </r>
    <r>
      <rPr>
        <b/>
        <sz val="8"/>
        <rFont val="Arial"/>
        <family val="2"/>
        <charset val="204"/>
      </rPr>
      <t xml:space="preserve"> LDR-Exxx</t>
    </r>
    <r>
      <rPr>
        <sz val="8"/>
        <rFont val="Arial"/>
        <family val="2"/>
        <charset val="204"/>
      </rPr>
      <t>, поддержка протоколов Pelco-D, Fastrax II</t>
    </r>
  </si>
  <si>
    <t xml:space="preserve">      Серия DVARS                                                                            H.264</t>
  </si>
  <si>
    <r>
      <t>Infinit</t>
    </r>
    <r>
      <rPr>
        <b/>
        <i/>
        <sz val="8"/>
        <color indexed="10"/>
        <rFont val="Arial"/>
        <family val="2"/>
        <charset val="204"/>
      </rPr>
      <t>y</t>
    </r>
    <r>
      <rPr>
        <b/>
        <sz val="8"/>
        <color indexed="10"/>
        <rFont val="Arial"/>
        <family val="2"/>
        <charset val="204"/>
      </rPr>
      <t xml:space="preserve"> </t>
    </r>
    <r>
      <rPr>
        <b/>
        <sz val="8"/>
        <rFont val="Arial"/>
        <family val="2"/>
        <charset val="204"/>
      </rPr>
      <t>DVARS-442MJS</t>
    </r>
  </si>
  <si>
    <r>
      <t>Экономичный</t>
    </r>
    <r>
      <rPr>
        <sz val="8"/>
        <rFont val="Arial"/>
        <family val="2"/>
        <charset val="204"/>
      </rPr>
      <t xml:space="preserve"> цифровой видеорегистратор,</t>
    </r>
    <r>
      <rPr>
        <b/>
        <sz val="8"/>
        <rFont val="Arial"/>
        <family val="2"/>
        <charset val="204"/>
      </rPr>
      <t xml:space="preserve"> 4-канальный + 4 канала звука</t>
    </r>
    <r>
      <rPr>
        <sz val="8"/>
        <rFont val="Arial"/>
        <family val="2"/>
        <charset val="204"/>
      </rPr>
      <t>, разрешение 640х272, скорость отображения 100 к/сек, скорость записи: 50к/с; MJPEG(5 уровней комрессии); без НЖМД (возможна установка 1 диска</t>
    </r>
    <r>
      <rPr>
        <b/>
        <sz val="8"/>
        <rFont val="Arial"/>
        <family val="2"/>
        <charset val="204"/>
      </rPr>
      <t xml:space="preserve"> SATA</t>
    </r>
    <r>
      <rPr>
        <sz val="8"/>
        <rFont val="Arial"/>
        <family val="2"/>
        <charset val="204"/>
      </rPr>
      <t xml:space="preserve"> неогр. Емк.), возможен просмотр НЖМД на ПК, дет. движ. по кажд. каналу, порт </t>
    </r>
    <r>
      <rPr>
        <b/>
        <sz val="8"/>
        <rFont val="Arial"/>
        <family val="2"/>
        <charset val="204"/>
      </rPr>
      <t>USB архивация</t>
    </r>
    <r>
      <rPr>
        <sz val="8"/>
        <rFont val="Arial"/>
        <family val="2"/>
        <charset val="204"/>
      </rPr>
      <t xml:space="preserve"> и обновление, </t>
    </r>
    <r>
      <rPr>
        <b/>
        <sz val="8"/>
        <color indexed="8"/>
        <rFont val="Arial"/>
        <family val="2"/>
        <charset val="204"/>
      </rPr>
      <t>русифицирован</t>
    </r>
    <r>
      <rPr>
        <sz val="8"/>
        <rFont val="Arial"/>
        <family val="2"/>
        <charset val="204"/>
      </rPr>
      <t xml:space="preserve">; Ethernet 10/100MB, сетевой клиент (ПО в комплекте); управление: ИК-пульт, мышь, ПК-клавиатура(RS-232); мониторы: </t>
    </r>
    <r>
      <rPr>
        <b/>
        <sz val="8"/>
        <rFont val="Arial"/>
        <family val="2"/>
        <charset val="204"/>
      </rPr>
      <t>основной VGA</t>
    </r>
    <r>
      <rPr>
        <sz val="8"/>
        <rFont val="Arial"/>
        <family val="2"/>
        <charset val="204"/>
      </rPr>
      <t xml:space="preserve"> или BNC, тревожный BNC, порт RS-232, порт RS-485 (управление телеметрией), тревожные и управляющие вх/вых — 4/1 D-SUB; </t>
    </r>
    <r>
      <rPr>
        <sz val="8"/>
        <color indexed="8"/>
        <rFont val="Arial"/>
        <family val="2"/>
        <charset val="204"/>
      </rPr>
      <t xml:space="preserve">~100-240В (12В*4.16А б/п в комплекте), 298х205х57мм, 2.5 кг </t>
    </r>
  </si>
  <si>
    <r>
      <t>Infinit</t>
    </r>
    <r>
      <rPr>
        <b/>
        <i/>
        <sz val="8"/>
        <color indexed="10"/>
        <rFont val="Arial"/>
        <family val="2"/>
        <charset val="204"/>
      </rPr>
      <t>y</t>
    </r>
    <r>
      <rPr>
        <b/>
        <sz val="8"/>
        <color indexed="10"/>
        <rFont val="Arial"/>
        <family val="2"/>
        <charset val="204"/>
      </rPr>
      <t xml:space="preserve"> </t>
    </r>
    <r>
      <rPr>
        <b/>
        <sz val="8"/>
        <rFont val="Arial"/>
        <family val="2"/>
        <charset val="204"/>
      </rPr>
      <t>DVARS-0442VHL</t>
    </r>
  </si>
  <si>
    <r>
      <t>Экономичный</t>
    </r>
    <r>
      <rPr>
        <sz val="8"/>
        <rFont val="Arial"/>
        <family val="2"/>
        <charset val="204"/>
      </rPr>
      <t xml:space="preserve"> </t>
    </r>
    <r>
      <rPr>
        <b/>
        <sz val="8"/>
        <rFont val="Arial"/>
        <family val="2"/>
        <charset val="204"/>
      </rPr>
      <t>цифровой видеорегистратор</t>
    </r>
    <r>
      <rPr>
        <sz val="8"/>
        <rFont val="Arial"/>
        <family val="2"/>
        <charset val="204"/>
      </rPr>
      <t>,</t>
    </r>
    <r>
      <rPr>
        <b/>
        <sz val="8"/>
        <rFont val="Arial"/>
        <family val="2"/>
        <charset val="204"/>
      </rPr>
      <t xml:space="preserve"> 4-канальный + 4 канала звука</t>
    </r>
    <r>
      <rPr>
        <sz val="8"/>
        <rFont val="Arial"/>
        <family val="2"/>
        <charset val="204"/>
      </rPr>
      <t>, разрешение 720х576 макс., скорость отображения 100 к/сек, скорость записи 50</t>
    </r>
    <r>
      <rPr>
        <sz val="8"/>
        <color indexed="8"/>
        <rFont val="Arial"/>
        <family val="2"/>
        <charset val="204"/>
      </rPr>
      <t>к/сек (720х576), 100 к/сек(720x288)</t>
    </r>
    <r>
      <rPr>
        <sz val="8"/>
        <rFont val="Arial"/>
        <family val="2"/>
        <charset val="204"/>
      </rPr>
      <t xml:space="preserve">; </t>
    </r>
    <r>
      <rPr>
        <b/>
        <sz val="8"/>
        <color indexed="10"/>
        <rFont val="Arial"/>
        <family val="2"/>
        <charset val="204"/>
      </rPr>
      <t xml:space="preserve">H.264 </t>
    </r>
    <r>
      <rPr>
        <sz val="8"/>
        <rFont val="Arial"/>
        <family val="2"/>
        <charset val="204"/>
      </rPr>
      <t xml:space="preserve">(5 уровней комрессии); без НЖМД (возможна установка </t>
    </r>
    <r>
      <rPr>
        <b/>
        <sz val="8"/>
        <rFont val="Arial"/>
        <family val="2"/>
        <charset val="204"/>
      </rPr>
      <t>2</t>
    </r>
    <r>
      <rPr>
        <sz val="8"/>
        <rFont val="Arial"/>
        <family val="2"/>
        <charset val="204"/>
      </rPr>
      <t xml:space="preserve"> дисков</t>
    </r>
    <r>
      <rPr>
        <b/>
        <sz val="8"/>
        <rFont val="Arial"/>
        <family val="2"/>
        <charset val="204"/>
      </rPr>
      <t xml:space="preserve"> SATA</t>
    </r>
    <r>
      <rPr>
        <sz val="8"/>
        <rFont val="Arial"/>
        <family val="2"/>
        <charset val="204"/>
      </rPr>
      <t xml:space="preserve"> неогр. емк.), дет. движ. по кажд. каналу, порт </t>
    </r>
    <r>
      <rPr>
        <b/>
        <sz val="8"/>
        <rFont val="Arial"/>
        <family val="2"/>
        <charset val="204"/>
      </rPr>
      <t>USB архивация</t>
    </r>
    <r>
      <rPr>
        <sz val="8"/>
        <rFont val="Arial"/>
        <family val="2"/>
        <charset val="204"/>
      </rPr>
      <t xml:space="preserve"> и обновление, </t>
    </r>
    <r>
      <rPr>
        <b/>
        <sz val="8"/>
        <color indexed="8"/>
        <rFont val="Arial"/>
        <family val="2"/>
        <charset val="204"/>
      </rPr>
      <t>русифицирован</t>
    </r>
    <r>
      <rPr>
        <sz val="8"/>
        <rFont val="Arial"/>
        <family val="2"/>
        <charset val="204"/>
      </rPr>
      <t>; Ethernet 10/100MB, сетевой клиент</t>
    </r>
    <r>
      <rPr>
        <sz val="8"/>
        <color indexed="8"/>
        <rFont val="Arial"/>
        <family val="2"/>
        <charset val="204"/>
      </rPr>
      <t xml:space="preserve">, </t>
    </r>
    <r>
      <rPr>
        <b/>
        <sz val="8"/>
        <color indexed="10"/>
        <rFont val="Arial"/>
        <family val="2"/>
        <charset val="204"/>
      </rPr>
      <t>CMS</t>
    </r>
    <r>
      <rPr>
        <sz val="8"/>
        <rFont val="Arial"/>
        <family val="2"/>
        <charset val="204"/>
      </rPr>
      <t xml:space="preserve"> (ПО в комплекте), поддержка JAVA (работа с моб. телеф.); управление: ИК-пульт, мышь; мониторы: </t>
    </r>
    <r>
      <rPr>
        <b/>
        <sz val="8"/>
        <rFont val="Arial"/>
        <family val="2"/>
        <charset val="204"/>
      </rPr>
      <t xml:space="preserve">основной </t>
    </r>
    <r>
      <rPr>
        <sz val="8"/>
        <color indexed="8"/>
        <rFont val="Arial"/>
        <family val="2"/>
        <charset val="204"/>
      </rPr>
      <t>(</t>
    </r>
    <r>
      <rPr>
        <b/>
        <sz val="8"/>
        <color indexed="10"/>
        <rFont val="Arial"/>
        <family val="2"/>
        <charset val="204"/>
      </rPr>
      <t>HDMI</t>
    </r>
    <r>
      <rPr>
        <b/>
        <sz val="8"/>
        <color indexed="8"/>
        <rFont val="Arial"/>
        <family val="2"/>
        <charset val="204"/>
      </rPr>
      <t>,</t>
    </r>
    <r>
      <rPr>
        <sz val="8"/>
        <color indexed="8"/>
        <rFont val="Arial"/>
        <family val="2"/>
        <charset val="204"/>
      </rPr>
      <t xml:space="preserve"> VGAили BNC),  тревожный (BNC)</t>
    </r>
    <r>
      <rPr>
        <sz val="8"/>
        <rFont val="Arial"/>
        <family val="2"/>
        <charset val="204"/>
      </rPr>
      <t xml:space="preserve">; порт RS-232, порт RS-485, управление телеметрией(RS-485), тревожные и управляющие вх/вых — 4/1, видео 4 вх. BNC, аудио 4/1 вх/вых RCA; </t>
    </r>
    <r>
      <rPr>
        <sz val="8"/>
        <color indexed="8"/>
        <rFont val="Arial"/>
        <family val="2"/>
        <charset val="204"/>
      </rPr>
      <t xml:space="preserve">100-240В 60Вт(б/п в комплекте), 300х360х55мм, 2.3 кг </t>
    </r>
  </si>
  <si>
    <r>
      <t>Infinit</t>
    </r>
    <r>
      <rPr>
        <b/>
        <i/>
        <sz val="8"/>
        <color indexed="10"/>
        <rFont val="Arial"/>
        <family val="2"/>
        <charset val="204"/>
      </rPr>
      <t>y</t>
    </r>
    <r>
      <rPr>
        <b/>
        <sz val="8"/>
        <color indexed="10"/>
        <rFont val="Arial"/>
        <family val="2"/>
        <charset val="204"/>
      </rPr>
      <t xml:space="preserve"> </t>
    </r>
    <r>
      <rPr>
        <b/>
        <sz val="8"/>
        <rFont val="Arial"/>
        <family val="2"/>
        <charset val="204"/>
      </rPr>
      <t>DVARS-0882VHL</t>
    </r>
  </si>
  <si>
    <r>
      <t>Экономичный</t>
    </r>
    <r>
      <rPr>
        <sz val="8"/>
        <rFont val="Arial"/>
        <family val="2"/>
        <charset val="204"/>
      </rPr>
      <t xml:space="preserve"> </t>
    </r>
    <r>
      <rPr>
        <b/>
        <sz val="8"/>
        <rFont val="Arial"/>
        <family val="2"/>
        <charset val="204"/>
      </rPr>
      <t>цифровой видеорегистратор</t>
    </r>
    <r>
      <rPr>
        <sz val="8"/>
        <rFont val="Arial"/>
        <family val="2"/>
        <charset val="204"/>
      </rPr>
      <t>,</t>
    </r>
    <r>
      <rPr>
        <b/>
        <sz val="8"/>
        <rFont val="Arial"/>
        <family val="2"/>
        <charset val="204"/>
      </rPr>
      <t xml:space="preserve"> 8-канальный + 8 каналов звука</t>
    </r>
    <r>
      <rPr>
        <sz val="8"/>
        <rFont val="Arial"/>
        <family val="2"/>
        <charset val="204"/>
      </rPr>
      <t xml:space="preserve">, разрешение 720х576 макс., скорость отображения 200 к/сек, </t>
    </r>
    <r>
      <rPr>
        <sz val="8"/>
        <color indexed="8"/>
        <rFont val="Arial"/>
        <family val="2"/>
        <charset val="204"/>
      </rPr>
      <t xml:space="preserve">скорость записи 50к/сек (720х576), 100 к/сек(720x288), </t>
    </r>
    <r>
      <rPr>
        <b/>
        <sz val="8"/>
        <color indexed="8"/>
        <rFont val="Arial"/>
        <family val="2"/>
        <charset val="204"/>
      </rPr>
      <t>200 к/сек</t>
    </r>
    <r>
      <rPr>
        <sz val="8"/>
        <color indexed="8"/>
        <rFont val="Arial"/>
        <family val="2"/>
        <charset val="204"/>
      </rPr>
      <t>(320x288)</t>
    </r>
    <r>
      <rPr>
        <sz val="8"/>
        <rFont val="Arial"/>
        <family val="2"/>
        <charset val="204"/>
      </rPr>
      <t xml:space="preserve">; </t>
    </r>
    <r>
      <rPr>
        <b/>
        <sz val="8"/>
        <color indexed="10"/>
        <rFont val="Arial"/>
        <family val="2"/>
        <charset val="204"/>
      </rPr>
      <t xml:space="preserve">H.264 </t>
    </r>
    <r>
      <rPr>
        <sz val="8"/>
        <rFont val="Arial"/>
        <family val="2"/>
        <charset val="204"/>
      </rPr>
      <t xml:space="preserve">(5 уровней комрессии); без НЖМД (возможна установка </t>
    </r>
    <r>
      <rPr>
        <b/>
        <sz val="8"/>
        <rFont val="Arial"/>
        <family val="2"/>
        <charset val="204"/>
      </rPr>
      <t>2</t>
    </r>
    <r>
      <rPr>
        <sz val="8"/>
        <rFont val="Arial"/>
        <family val="2"/>
        <charset val="204"/>
      </rPr>
      <t xml:space="preserve"> дисков</t>
    </r>
    <r>
      <rPr>
        <b/>
        <sz val="8"/>
        <rFont val="Arial"/>
        <family val="2"/>
        <charset val="204"/>
      </rPr>
      <t xml:space="preserve"> SATA</t>
    </r>
    <r>
      <rPr>
        <sz val="8"/>
        <rFont val="Arial"/>
        <family val="2"/>
        <charset val="204"/>
      </rPr>
      <t xml:space="preserve"> неогр. емк.), дет. движ. по кажд. каналу, порт </t>
    </r>
    <r>
      <rPr>
        <b/>
        <sz val="8"/>
        <rFont val="Arial"/>
        <family val="2"/>
        <charset val="204"/>
      </rPr>
      <t>USB архивация</t>
    </r>
    <r>
      <rPr>
        <sz val="8"/>
        <rFont val="Arial"/>
        <family val="2"/>
        <charset val="204"/>
      </rPr>
      <t xml:space="preserve"> и обновление, </t>
    </r>
    <r>
      <rPr>
        <b/>
        <sz val="8"/>
        <color indexed="8"/>
        <rFont val="Arial"/>
        <family val="2"/>
        <charset val="204"/>
      </rPr>
      <t>русифицирован</t>
    </r>
    <r>
      <rPr>
        <sz val="8"/>
        <rFont val="Arial"/>
        <family val="2"/>
        <charset val="204"/>
      </rPr>
      <t xml:space="preserve">; Ethernet 10/100MB, сетевой клиент, </t>
    </r>
    <r>
      <rPr>
        <b/>
        <sz val="8"/>
        <color indexed="10"/>
        <rFont val="Arial"/>
        <family val="2"/>
        <charset val="204"/>
      </rPr>
      <t>CMS</t>
    </r>
    <r>
      <rPr>
        <sz val="8"/>
        <rFont val="Arial"/>
        <family val="2"/>
        <charset val="204"/>
      </rPr>
      <t xml:space="preserve"> (ПО в комплекте)</t>
    </r>
    <r>
      <rPr>
        <sz val="8"/>
        <color indexed="8"/>
        <rFont val="Arial"/>
        <family val="2"/>
        <charset val="204"/>
      </rPr>
      <t>, поддержка JAVA (работа с моб. Телеф.)</t>
    </r>
    <r>
      <rPr>
        <sz val="8"/>
        <rFont val="Arial"/>
        <family val="2"/>
        <charset val="204"/>
      </rPr>
      <t xml:space="preserve">; управление: ИК-пульт, мышь; мониторы: </t>
    </r>
    <r>
      <rPr>
        <b/>
        <sz val="8"/>
        <rFont val="Arial"/>
        <family val="2"/>
        <charset val="204"/>
      </rPr>
      <t xml:space="preserve">основной </t>
    </r>
    <r>
      <rPr>
        <sz val="8"/>
        <rFont val="Arial"/>
        <family val="2"/>
        <charset val="204"/>
      </rPr>
      <t>(</t>
    </r>
    <r>
      <rPr>
        <b/>
        <sz val="8"/>
        <color indexed="10"/>
        <rFont val="Arial"/>
        <family val="2"/>
        <charset val="204"/>
      </rPr>
      <t>HDMI</t>
    </r>
    <r>
      <rPr>
        <b/>
        <sz val="8"/>
        <rFont val="Arial"/>
        <family val="2"/>
        <charset val="204"/>
      </rPr>
      <t xml:space="preserve">, </t>
    </r>
    <r>
      <rPr>
        <sz val="8"/>
        <rFont val="Arial"/>
        <family val="2"/>
        <charset val="204"/>
      </rPr>
      <t xml:space="preserve">VGA или BNC), тревожный (BNC); порт RS-232, порт RS-485, управление телеметрией(RS-485), тревожные и управляющие вх/вых — 8/1, видео 8вх. BNC, аудио 8/1 вх/вых D-SUB/RCA; </t>
    </r>
    <r>
      <rPr>
        <sz val="8"/>
        <color indexed="8"/>
        <rFont val="Arial"/>
        <family val="2"/>
        <charset val="204"/>
      </rPr>
      <t xml:space="preserve">100-240В 60Вт(б/п в комплекте), 300х360х55мм, 2.3 кг </t>
    </r>
  </si>
  <si>
    <r>
      <t>Infinit</t>
    </r>
    <r>
      <rPr>
        <b/>
        <i/>
        <sz val="8"/>
        <color indexed="10"/>
        <rFont val="Arial"/>
        <family val="2"/>
        <charset val="204"/>
      </rPr>
      <t>y</t>
    </r>
    <r>
      <rPr>
        <b/>
        <sz val="8"/>
        <color indexed="10"/>
        <rFont val="Arial"/>
        <family val="2"/>
        <charset val="204"/>
      </rPr>
      <t xml:space="preserve"> </t>
    </r>
    <r>
      <rPr>
        <b/>
        <sz val="8"/>
        <rFont val="Arial"/>
        <family val="2"/>
        <charset val="204"/>
      </rPr>
      <t>DVARS-1662VHL</t>
    </r>
  </si>
  <si>
    <r>
      <t>Экономичный</t>
    </r>
    <r>
      <rPr>
        <sz val="8"/>
        <rFont val="Arial"/>
        <family val="2"/>
        <charset val="204"/>
      </rPr>
      <t xml:space="preserve"> </t>
    </r>
    <r>
      <rPr>
        <b/>
        <sz val="8"/>
        <rFont val="Arial"/>
        <family val="2"/>
        <charset val="204"/>
      </rPr>
      <t>цифровой видеорегистратор</t>
    </r>
    <r>
      <rPr>
        <sz val="8"/>
        <rFont val="Arial"/>
        <family val="2"/>
        <charset val="204"/>
      </rPr>
      <t>,</t>
    </r>
    <r>
      <rPr>
        <b/>
        <sz val="8"/>
        <rFont val="Arial"/>
        <family val="2"/>
        <charset val="204"/>
      </rPr>
      <t xml:space="preserve"> 16-канальный + 16 канала звука</t>
    </r>
    <r>
      <rPr>
        <sz val="8"/>
        <rFont val="Arial"/>
        <family val="2"/>
        <charset val="204"/>
      </rPr>
      <t xml:space="preserve">, разрешение 720х576 макс., скорость отображения 400 к/сек, </t>
    </r>
    <r>
      <rPr>
        <sz val="8"/>
        <color indexed="8"/>
        <rFont val="Arial"/>
        <family val="2"/>
        <charset val="204"/>
      </rPr>
      <t xml:space="preserve">скорость записи 100к/сек (720х576), 200 к/сек(720x288), </t>
    </r>
    <r>
      <rPr>
        <b/>
        <sz val="8"/>
        <color indexed="8"/>
        <rFont val="Arial"/>
        <family val="2"/>
        <charset val="204"/>
      </rPr>
      <t>400 к/сек</t>
    </r>
    <r>
      <rPr>
        <sz val="8"/>
        <color indexed="8"/>
        <rFont val="Arial"/>
        <family val="2"/>
        <charset val="204"/>
      </rPr>
      <t>(320x288)</t>
    </r>
    <r>
      <rPr>
        <sz val="8"/>
        <rFont val="Arial"/>
        <family val="2"/>
        <charset val="204"/>
      </rPr>
      <t xml:space="preserve">; </t>
    </r>
    <r>
      <rPr>
        <b/>
        <sz val="8"/>
        <color indexed="10"/>
        <rFont val="Arial"/>
        <family val="2"/>
        <charset val="204"/>
      </rPr>
      <t xml:space="preserve">H.264 </t>
    </r>
    <r>
      <rPr>
        <sz val="8"/>
        <rFont val="Arial"/>
        <family val="2"/>
        <charset val="204"/>
      </rPr>
      <t xml:space="preserve">(5 уровней комрессии); без НЖМД (возможна установка </t>
    </r>
    <r>
      <rPr>
        <b/>
        <sz val="8"/>
        <rFont val="Arial"/>
        <family val="2"/>
        <charset val="204"/>
      </rPr>
      <t>2</t>
    </r>
    <r>
      <rPr>
        <sz val="8"/>
        <rFont val="Arial"/>
        <family val="2"/>
        <charset val="204"/>
      </rPr>
      <t xml:space="preserve"> дисков</t>
    </r>
    <r>
      <rPr>
        <b/>
        <sz val="8"/>
        <rFont val="Arial"/>
        <family val="2"/>
        <charset val="204"/>
      </rPr>
      <t xml:space="preserve"> SATA</t>
    </r>
    <r>
      <rPr>
        <sz val="8"/>
        <rFont val="Arial"/>
        <family val="2"/>
        <charset val="204"/>
      </rPr>
      <t xml:space="preserve"> неогр. емк.), дет. движ. по кажд. каналу, порт </t>
    </r>
    <r>
      <rPr>
        <b/>
        <sz val="8"/>
        <rFont val="Arial"/>
        <family val="2"/>
        <charset val="204"/>
      </rPr>
      <t>USB архивация</t>
    </r>
    <r>
      <rPr>
        <sz val="8"/>
        <rFont val="Arial"/>
        <family val="2"/>
        <charset val="204"/>
      </rPr>
      <t xml:space="preserve"> и обновление, </t>
    </r>
    <r>
      <rPr>
        <b/>
        <sz val="8"/>
        <color indexed="8"/>
        <rFont val="Arial"/>
        <family val="2"/>
        <charset val="204"/>
      </rPr>
      <t>русифицирован</t>
    </r>
    <r>
      <rPr>
        <sz val="8"/>
        <rFont val="Arial"/>
        <family val="2"/>
        <charset val="204"/>
      </rPr>
      <t>; Ethernet 10/100MB, сетевой клиент</t>
    </r>
    <r>
      <rPr>
        <sz val="8"/>
        <color indexed="8"/>
        <rFont val="Arial"/>
        <family val="2"/>
        <charset val="204"/>
      </rPr>
      <t xml:space="preserve">, </t>
    </r>
    <r>
      <rPr>
        <b/>
        <sz val="8"/>
        <color indexed="10"/>
        <rFont val="Arial"/>
        <family val="2"/>
        <charset val="204"/>
      </rPr>
      <t>CMS</t>
    </r>
    <r>
      <rPr>
        <sz val="8"/>
        <rFont val="Arial"/>
        <family val="2"/>
        <charset val="204"/>
      </rPr>
      <t xml:space="preserve"> (ПО в комплекте)</t>
    </r>
    <r>
      <rPr>
        <sz val="8"/>
        <color indexed="8"/>
        <rFont val="Arial"/>
        <family val="2"/>
        <charset val="204"/>
      </rPr>
      <t>, поддержка JAVA (работа с моб. Телеф.)</t>
    </r>
    <r>
      <rPr>
        <sz val="8"/>
        <rFont val="Arial"/>
        <family val="2"/>
        <charset val="204"/>
      </rPr>
      <t xml:space="preserve">; управление: ИК-пульт, мышь; мониторы: </t>
    </r>
    <r>
      <rPr>
        <b/>
        <sz val="8"/>
        <rFont val="Arial"/>
        <family val="2"/>
        <charset val="204"/>
      </rPr>
      <t>основной</t>
    </r>
    <r>
      <rPr>
        <sz val="8"/>
        <rFont val="Arial"/>
        <family val="2"/>
        <charset val="204"/>
      </rPr>
      <t xml:space="preserve"> (</t>
    </r>
    <r>
      <rPr>
        <b/>
        <sz val="8"/>
        <color indexed="10"/>
        <rFont val="Arial"/>
        <family val="2"/>
        <charset val="204"/>
      </rPr>
      <t>HDMI</t>
    </r>
    <r>
      <rPr>
        <sz val="8"/>
        <rFont val="Arial"/>
        <family val="2"/>
        <charset val="204"/>
      </rPr>
      <t xml:space="preserve">, VGA или BNC), тревожный (BNC); порт RS-232, порт RS-485, управление телеметрией(RS-485), тревожные и управляющие </t>
    </r>
    <r>
      <rPr>
        <sz val="8"/>
        <color indexed="8"/>
        <rFont val="Arial"/>
        <family val="2"/>
        <charset val="204"/>
      </rPr>
      <t>вх/вых — 16/1, видео 16 вх. BNC, аудио 16/1 вх/вых D-SUB/RCA</t>
    </r>
    <r>
      <rPr>
        <sz val="8"/>
        <rFont val="Arial"/>
        <family val="2"/>
        <charset val="204"/>
      </rPr>
      <t xml:space="preserve">; </t>
    </r>
    <r>
      <rPr>
        <sz val="8"/>
        <color indexed="8"/>
        <rFont val="Arial"/>
        <family val="2"/>
        <charset val="204"/>
      </rPr>
      <t xml:space="preserve">100-240В 60Вт(б/п в комплекте), 300х360х55мм, 2.3 кг </t>
    </r>
  </si>
  <si>
    <r>
      <t>Infinit</t>
    </r>
    <r>
      <rPr>
        <b/>
        <i/>
        <sz val="8"/>
        <color indexed="10"/>
        <rFont val="Arial"/>
        <family val="2"/>
        <charset val="204"/>
      </rPr>
      <t>y</t>
    </r>
    <r>
      <rPr>
        <b/>
        <sz val="8"/>
        <color indexed="10"/>
        <rFont val="Arial"/>
        <family val="2"/>
        <charset val="204"/>
      </rPr>
      <t xml:space="preserve"> </t>
    </r>
    <r>
      <rPr>
        <b/>
        <sz val="8"/>
        <rFont val="Arial"/>
        <family val="2"/>
        <charset val="204"/>
      </rPr>
      <t>VHL-KBD</t>
    </r>
  </si>
  <si>
    <r>
      <t>Проводной пульт дистанционного управления для видеорегистраторов</t>
    </r>
    <r>
      <rPr>
        <b/>
        <sz val="8"/>
        <rFont val="Arial"/>
        <family val="2"/>
        <charset val="204"/>
      </rPr>
      <t xml:space="preserve"> </t>
    </r>
    <r>
      <rPr>
        <sz val="8"/>
        <rFont val="Arial"/>
        <family val="2"/>
        <charset val="204"/>
      </rPr>
      <t xml:space="preserve">серии </t>
    </r>
    <r>
      <rPr>
        <b/>
        <sz val="8"/>
        <rFont val="Arial"/>
        <family val="2"/>
        <charset val="204"/>
      </rPr>
      <t>Infinity DVARS-</t>
    </r>
    <r>
      <rPr>
        <b/>
        <sz val="8"/>
        <color indexed="10"/>
        <rFont val="Arial"/>
        <family val="2"/>
        <charset val="204"/>
      </rPr>
      <t>VHL</t>
    </r>
    <r>
      <rPr>
        <sz val="8"/>
        <rFont val="Arial"/>
        <family val="2"/>
        <charset val="204"/>
      </rPr>
      <t>.</t>
    </r>
    <r>
      <rPr>
        <b/>
        <sz val="8"/>
        <rFont val="Arial"/>
        <family val="2"/>
        <charset val="204"/>
      </rPr>
      <t xml:space="preserve"> </t>
    </r>
    <r>
      <rPr>
        <sz val="8"/>
        <rFont val="Arial"/>
        <family val="2"/>
        <charset val="204"/>
      </rPr>
      <t xml:space="preserve"> Объединение в систему до 16 регистраторов.</t>
    </r>
    <r>
      <rPr>
        <b/>
        <sz val="8"/>
        <rFont val="Arial"/>
        <family val="2"/>
        <charset val="204"/>
      </rPr>
      <t xml:space="preserve"> </t>
    </r>
    <r>
      <rPr>
        <sz val="8"/>
        <rFont val="Arial"/>
        <family val="2"/>
        <charset val="204"/>
      </rPr>
      <t>Расстояние до 1000м</t>
    </r>
    <r>
      <rPr>
        <b/>
        <sz val="8"/>
        <rFont val="Arial"/>
        <family val="2"/>
        <charset val="204"/>
      </rPr>
      <t>,</t>
    </r>
    <r>
      <rPr>
        <sz val="8"/>
        <rFont val="Arial"/>
        <family val="2"/>
        <charset val="204"/>
      </rPr>
      <t xml:space="preserve"> RS-485, 350х60х32мм, блок питания -12В 0.5Вт в комплекте, 4.2кг</t>
    </r>
  </si>
  <si>
    <t xml:space="preserve">      Профессиональные гибридные видеорегистраторы</t>
  </si>
  <si>
    <t xml:space="preserve">      Платформа VRF-D</t>
  </si>
  <si>
    <r>
      <t>Infinit</t>
    </r>
    <r>
      <rPr>
        <b/>
        <i/>
        <sz val="8"/>
        <color indexed="10"/>
        <rFont val="Arial"/>
        <family val="2"/>
        <charset val="204"/>
      </rPr>
      <t>y</t>
    </r>
    <r>
      <rPr>
        <b/>
        <sz val="8"/>
        <color indexed="8"/>
        <rFont val="Arial"/>
        <family val="2"/>
        <charset val="204"/>
      </rPr>
      <t xml:space="preserve"> VRF-D800HSR</t>
    </r>
  </si>
  <si>
    <r>
      <t>Профессиональный</t>
    </r>
    <r>
      <rPr>
        <sz val="8"/>
        <rFont val="Arial"/>
        <family val="2"/>
        <charset val="204"/>
      </rPr>
      <t xml:space="preserve"> гибридный </t>
    </r>
    <r>
      <rPr>
        <b/>
        <sz val="8"/>
        <color indexed="10"/>
        <rFont val="Arial"/>
        <family val="2"/>
        <charset val="204"/>
      </rPr>
      <t>Real-time D1</t>
    </r>
    <r>
      <rPr>
        <sz val="8"/>
        <color indexed="8"/>
        <rFont val="Arial"/>
        <family val="2"/>
        <charset val="204"/>
      </rPr>
      <t xml:space="preserve"> </t>
    </r>
    <r>
      <rPr>
        <sz val="8"/>
        <rFont val="Arial"/>
        <family val="2"/>
        <charset val="204"/>
      </rPr>
      <t>видео/аудио регистратор</t>
    </r>
    <r>
      <rPr>
        <b/>
        <sz val="8"/>
        <rFont val="Arial"/>
        <family val="2"/>
        <charset val="204"/>
      </rPr>
      <t xml:space="preserve"> </t>
    </r>
    <r>
      <rPr>
        <b/>
        <sz val="8"/>
        <color indexed="10"/>
        <rFont val="Arial"/>
        <family val="2"/>
        <charset val="204"/>
      </rPr>
      <t>12 каналов</t>
    </r>
    <r>
      <rPr>
        <b/>
        <sz val="8"/>
        <color indexed="8"/>
        <rFont val="Arial"/>
        <family val="2"/>
        <charset val="204"/>
      </rPr>
      <t xml:space="preserve"> </t>
    </r>
    <r>
      <rPr>
        <b/>
        <sz val="8"/>
        <color indexed="10"/>
        <rFont val="Arial"/>
        <family val="2"/>
        <charset val="204"/>
      </rPr>
      <t>(Analog + IP: 8+4; 7+5; 6+6; 5+7; 4+8)</t>
    </r>
    <r>
      <rPr>
        <sz val="8"/>
        <color indexed="8"/>
        <rFont val="Arial"/>
        <family val="2"/>
        <charset val="204"/>
      </rPr>
      <t>;</t>
    </r>
    <r>
      <rPr>
        <b/>
        <sz val="8"/>
        <color indexed="8"/>
        <rFont val="Arial"/>
        <family val="2"/>
        <charset val="204"/>
      </rPr>
      <t xml:space="preserve"> + 8 каналов звука (запись, RCA)</t>
    </r>
    <r>
      <rPr>
        <sz val="8"/>
        <color indexed="8"/>
        <rFont val="Arial"/>
        <family val="2"/>
        <charset val="204"/>
      </rPr>
      <t>, триплексный режим работы, разрешение</t>
    </r>
    <r>
      <rPr>
        <sz val="8"/>
        <rFont val="Arial"/>
        <family val="2"/>
        <charset val="204"/>
      </rPr>
      <t xml:space="preserve"> 720х576, </t>
    </r>
    <r>
      <rPr>
        <b/>
        <sz val="8"/>
        <rFont val="Arial"/>
        <family val="2"/>
        <charset val="204"/>
      </rPr>
      <t>H.264/MJPEG/MPEG-4</t>
    </r>
    <r>
      <rPr>
        <sz val="8"/>
        <rFont val="Arial"/>
        <family val="2"/>
        <charset val="204"/>
      </rPr>
      <t xml:space="preserve">; без НЖМД (возможна установка </t>
    </r>
    <r>
      <rPr>
        <b/>
        <sz val="8"/>
        <rFont val="Arial"/>
        <family val="2"/>
        <charset val="204"/>
      </rPr>
      <t xml:space="preserve">4-х </t>
    </r>
    <r>
      <rPr>
        <sz val="8"/>
        <rFont val="Arial"/>
        <family val="2"/>
        <charset val="204"/>
      </rPr>
      <t>дисков SATA</t>
    </r>
    <r>
      <rPr>
        <b/>
        <sz val="8"/>
        <rFont val="Arial"/>
        <family val="2"/>
        <charset val="204"/>
      </rPr>
      <t xml:space="preserve"> </t>
    </r>
    <r>
      <rPr>
        <sz val="8"/>
        <rFont val="Arial"/>
        <family val="2"/>
        <charset val="204"/>
      </rPr>
      <t xml:space="preserve">суммарно), дет. движ. по кажд. Каналу, 4 порта USB 2.0 для архивации и обновления, управление mouse+keyboard PC, 2 порта Ethernet 10/100/1000MB(один для NAS), ОС Embedded Linux; управление: передняя панель, Jog-Shuttle, ИК-пульт, </t>
    </r>
    <r>
      <rPr>
        <b/>
        <sz val="8"/>
        <rFont val="Arial"/>
        <family val="2"/>
        <charset val="204"/>
      </rPr>
      <t>сетевой клиент CMS</t>
    </r>
    <r>
      <rPr>
        <sz val="8"/>
        <rFont val="Arial"/>
        <family val="2"/>
        <charset val="204"/>
      </rPr>
      <t xml:space="preserve">; Поддержка мобильных устройств: Android, Symbian, iPhone, скорость отображения и записи для аналоговых камер </t>
    </r>
    <r>
      <rPr>
        <b/>
        <sz val="8"/>
        <rFont val="Arial"/>
        <family val="2"/>
        <charset val="204"/>
      </rPr>
      <t>200к/сек</t>
    </r>
    <r>
      <rPr>
        <sz val="8"/>
        <rFont val="Arial"/>
        <family val="2"/>
        <charset val="204"/>
      </rPr>
      <t xml:space="preserve"> </t>
    </r>
    <r>
      <rPr>
        <b/>
        <sz val="8"/>
        <rFont val="Arial"/>
        <family val="2"/>
        <charset val="204"/>
      </rPr>
      <t>(720х576)</t>
    </r>
    <r>
      <rPr>
        <sz val="8"/>
        <rFont val="Arial"/>
        <family val="2"/>
        <charset val="204"/>
      </rPr>
      <t>, 8 сквозных видеовходов BNC; мониторы: 2 основных (</t>
    </r>
    <r>
      <rPr>
        <sz val="8"/>
        <color indexed="10"/>
        <rFont val="Arial"/>
        <family val="2"/>
        <charset val="204"/>
      </rPr>
      <t>HDMI</t>
    </r>
    <r>
      <rPr>
        <sz val="8"/>
        <color indexed="8"/>
        <rFont val="Arial"/>
        <family val="2"/>
        <charset val="204"/>
      </rPr>
      <t>,</t>
    </r>
    <r>
      <rPr>
        <sz val="8"/>
        <color indexed="10"/>
        <rFont val="Arial"/>
        <family val="2"/>
        <charset val="204"/>
      </rPr>
      <t xml:space="preserve"> </t>
    </r>
    <r>
      <rPr>
        <sz val="8"/>
        <rFont val="Arial"/>
        <family val="2"/>
        <charset val="204"/>
      </rPr>
      <t xml:space="preserve">VGA, S-Video или BNC) + тревожный (BNC), 8 входов аудио / 1 выход RCA, порт RS-485, </t>
    </r>
    <r>
      <rPr>
        <sz val="8"/>
        <color indexed="8"/>
        <rFont val="Arial"/>
        <family val="2"/>
        <charset val="204"/>
      </rPr>
      <t>тревожные  вх/вых — 8/3</t>
    </r>
    <r>
      <rPr>
        <sz val="8"/>
        <rFont val="Arial"/>
        <family val="2"/>
        <charset val="204"/>
      </rPr>
      <t xml:space="preserve">; Watchdog, ~100-240В, 80Вт, 440(Ш)х90(В)х413(Г) мм, 7кг </t>
    </r>
  </si>
  <si>
    <r>
      <t>Infinit</t>
    </r>
    <r>
      <rPr>
        <b/>
        <i/>
        <sz val="8"/>
        <color indexed="10"/>
        <rFont val="Arial"/>
        <family val="2"/>
        <charset val="204"/>
      </rPr>
      <t>y</t>
    </r>
    <r>
      <rPr>
        <b/>
        <sz val="8"/>
        <color indexed="8"/>
        <rFont val="Arial"/>
        <family val="2"/>
        <charset val="204"/>
      </rPr>
      <t xml:space="preserve"> VRF-D1600HSR</t>
    </r>
  </si>
  <si>
    <r>
      <t>Профессиональный</t>
    </r>
    <r>
      <rPr>
        <sz val="8"/>
        <rFont val="Arial"/>
        <family val="2"/>
        <charset val="204"/>
      </rPr>
      <t xml:space="preserve"> гибридный </t>
    </r>
    <r>
      <rPr>
        <b/>
        <sz val="8"/>
        <color indexed="10"/>
        <rFont val="Arial"/>
        <family val="2"/>
        <charset val="204"/>
      </rPr>
      <t>Real-time D1</t>
    </r>
    <r>
      <rPr>
        <sz val="8"/>
        <color indexed="8"/>
        <rFont val="Arial"/>
        <family val="2"/>
        <charset val="204"/>
      </rPr>
      <t xml:space="preserve"> </t>
    </r>
    <r>
      <rPr>
        <sz val="8"/>
        <rFont val="Arial"/>
        <family val="2"/>
        <charset val="204"/>
      </rPr>
      <t>видео/аудио регистратор</t>
    </r>
    <r>
      <rPr>
        <b/>
        <sz val="8"/>
        <rFont val="Arial"/>
        <family val="2"/>
        <charset val="204"/>
      </rPr>
      <t xml:space="preserve"> </t>
    </r>
    <r>
      <rPr>
        <b/>
        <sz val="8"/>
        <color indexed="10"/>
        <rFont val="Arial"/>
        <family val="2"/>
        <charset val="204"/>
      </rPr>
      <t>20 каналов</t>
    </r>
    <r>
      <rPr>
        <b/>
        <sz val="8"/>
        <color indexed="8"/>
        <rFont val="Arial"/>
        <family val="2"/>
        <charset val="204"/>
      </rPr>
      <t xml:space="preserve"> </t>
    </r>
    <r>
      <rPr>
        <b/>
        <sz val="8"/>
        <color indexed="10"/>
        <rFont val="Arial"/>
        <family val="2"/>
        <charset val="204"/>
      </rPr>
      <t>(Analog + IP: 16+4; 15+5; 14+6; 13+7; 12+8)</t>
    </r>
    <r>
      <rPr>
        <sz val="8"/>
        <color indexed="8"/>
        <rFont val="Arial"/>
        <family val="2"/>
        <charset val="204"/>
      </rPr>
      <t>;</t>
    </r>
    <r>
      <rPr>
        <b/>
        <sz val="8"/>
        <color indexed="8"/>
        <rFont val="Arial"/>
        <family val="2"/>
        <charset val="204"/>
      </rPr>
      <t xml:space="preserve"> + 16 каналов звука (запись, RCA)</t>
    </r>
    <r>
      <rPr>
        <sz val="8"/>
        <color indexed="8"/>
        <rFont val="Arial"/>
        <family val="2"/>
        <charset val="204"/>
      </rPr>
      <t>, триплексный режим работы, разрешение</t>
    </r>
    <r>
      <rPr>
        <sz val="8"/>
        <rFont val="Arial"/>
        <family val="2"/>
        <charset val="204"/>
      </rPr>
      <t xml:space="preserve"> 720х576, </t>
    </r>
    <r>
      <rPr>
        <b/>
        <sz val="8"/>
        <rFont val="Arial"/>
        <family val="2"/>
        <charset val="204"/>
      </rPr>
      <t>H.264/MJPEG/MPEG-4</t>
    </r>
    <r>
      <rPr>
        <sz val="8"/>
        <rFont val="Arial"/>
        <family val="2"/>
        <charset val="204"/>
      </rPr>
      <t>; без НЖМД (возможна установка 4</t>
    </r>
    <r>
      <rPr>
        <b/>
        <sz val="8"/>
        <rFont val="Arial"/>
        <family val="2"/>
        <charset val="204"/>
      </rPr>
      <t>-х</t>
    </r>
    <r>
      <rPr>
        <sz val="8"/>
        <rFont val="Arial"/>
        <family val="2"/>
        <charset val="204"/>
      </rPr>
      <t xml:space="preserve"> дисков SATA</t>
    </r>
    <r>
      <rPr>
        <b/>
        <sz val="8"/>
        <rFont val="Arial"/>
        <family val="2"/>
        <charset val="204"/>
      </rPr>
      <t xml:space="preserve"> </t>
    </r>
    <r>
      <rPr>
        <sz val="8"/>
        <rFont val="Arial"/>
        <family val="2"/>
        <charset val="204"/>
      </rPr>
      <t>суммарно), дет. движ. по кажд. каналу, 4 порта USB 2.0 для архивации и обновления,</t>
    </r>
    <r>
      <rPr>
        <sz val="8"/>
        <color indexed="8"/>
        <rFont val="Arial"/>
        <family val="2"/>
        <charset val="204"/>
      </rPr>
      <t xml:space="preserve"> управление mouse+keyboard PC</t>
    </r>
    <r>
      <rPr>
        <sz val="8"/>
        <rFont val="Arial"/>
        <family val="2"/>
        <charset val="204"/>
      </rPr>
      <t xml:space="preserve">, Ethernet 10/100/1000MB, ОС Embedded Linux; управление: передняя панель, Jog-Shuttle, ИК-пульт, </t>
    </r>
    <r>
      <rPr>
        <b/>
        <sz val="8"/>
        <rFont val="Arial"/>
        <family val="2"/>
        <charset val="204"/>
      </rPr>
      <t>сетевой клиент CMS</t>
    </r>
    <r>
      <rPr>
        <sz val="8"/>
        <rFont val="Arial"/>
        <family val="2"/>
        <charset val="204"/>
      </rPr>
      <t xml:space="preserve">; Поддержка мобильных устройств: Android, Symbian, iPhone, скорость отображения и записи для аналоговых камер </t>
    </r>
    <r>
      <rPr>
        <b/>
        <sz val="8"/>
        <rFont val="Arial"/>
        <family val="2"/>
        <charset val="204"/>
      </rPr>
      <t>400к/сек</t>
    </r>
    <r>
      <rPr>
        <sz val="8"/>
        <rFont val="Arial"/>
        <family val="2"/>
        <charset val="204"/>
      </rPr>
      <t xml:space="preserve"> </t>
    </r>
    <r>
      <rPr>
        <b/>
        <sz val="8"/>
        <rFont val="Arial"/>
        <family val="2"/>
        <charset val="204"/>
      </rPr>
      <t>(720х576)</t>
    </r>
    <r>
      <rPr>
        <sz val="8"/>
        <rFont val="Arial"/>
        <family val="2"/>
        <charset val="204"/>
      </rPr>
      <t>, 16 сквозных видеовходов BNC; мониторы: 2 основных (</t>
    </r>
    <r>
      <rPr>
        <sz val="8"/>
        <color indexed="10"/>
        <rFont val="Arial"/>
        <family val="2"/>
        <charset val="204"/>
      </rPr>
      <t>HDMI</t>
    </r>
    <r>
      <rPr>
        <sz val="8"/>
        <color indexed="8"/>
        <rFont val="Arial"/>
        <family val="2"/>
        <charset val="204"/>
      </rPr>
      <t>,</t>
    </r>
    <r>
      <rPr>
        <sz val="8"/>
        <color indexed="10"/>
        <rFont val="Arial"/>
        <family val="2"/>
        <charset val="204"/>
      </rPr>
      <t xml:space="preserve"> </t>
    </r>
    <r>
      <rPr>
        <sz val="8"/>
        <rFont val="Arial"/>
        <family val="2"/>
        <charset val="204"/>
      </rPr>
      <t>VGA, S-Video или BNC) + 5</t>
    </r>
    <r>
      <rPr>
        <sz val="8"/>
        <color indexed="8"/>
        <rFont val="Arial"/>
        <family val="2"/>
        <charset val="204"/>
      </rPr>
      <t xml:space="preserve"> тревожных</t>
    </r>
    <r>
      <rPr>
        <sz val="8"/>
        <rFont val="Arial"/>
        <family val="2"/>
        <charset val="204"/>
      </rPr>
      <t xml:space="preserve"> (BNC), 16 входов аудио / 1 выход RCA, порт RS-485, </t>
    </r>
    <r>
      <rPr>
        <sz val="8"/>
        <color indexed="8"/>
        <rFont val="Arial"/>
        <family val="2"/>
        <charset val="204"/>
      </rPr>
      <t>тревожные  вх/вых — 16/7</t>
    </r>
    <r>
      <rPr>
        <sz val="8"/>
        <rFont val="Arial"/>
        <family val="2"/>
        <charset val="204"/>
      </rPr>
      <t xml:space="preserve">; Watchdog, ~100-240В, 80Вт, 440(Ш)х90(В)х413(Г) мм, 7кг </t>
    </r>
  </si>
  <si>
    <r>
      <rPr>
        <sz val="24"/>
        <color indexed="9"/>
        <rFont val="Arial"/>
        <family val="2"/>
        <charset val="204"/>
      </rPr>
      <t>INFINITY</t>
    </r>
    <r>
      <rPr>
        <sz val="28"/>
        <color indexed="9"/>
        <rFont val="Arial"/>
        <family val="2"/>
        <charset val="204"/>
      </rPr>
      <t xml:space="preserve"> </t>
    </r>
    <r>
      <rPr>
        <sz val="12"/>
        <color indexed="9"/>
        <rFont val="Arial"/>
        <family val="2"/>
        <charset val="204"/>
      </rPr>
      <t>системы IP-видеонаблюдения</t>
    </r>
  </si>
  <si>
    <t>www.infinity-cctv.com.ua</t>
  </si>
  <si>
    <t xml:space="preserve">      Купольные видеокамеры в уличном вандалозащищенном исполнении</t>
  </si>
  <si>
    <r>
      <t>INFINITY</t>
    </r>
    <r>
      <rPr>
        <b/>
        <i/>
        <sz val="8"/>
        <color indexed="12"/>
        <rFont val="Arial Cyr"/>
        <family val="2"/>
        <charset val="204"/>
      </rPr>
      <t xml:space="preserve">  </t>
    </r>
    <r>
      <rPr>
        <b/>
        <sz val="8"/>
        <rFont val="Arial"/>
        <family val="2"/>
        <charset val="1"/>
      </rPr>
      <t>SRE-AH2000S 3.6</t>
    </r>
  </si>
  <si>
    <r>
      <t>INFINITY</t>
    </r>
    <r>
      <rPr>
        <b/>
        <i/>
        <sz val="8"/>
        <color indexed="12"/>
        <rFont val="Arial Cyr"/>
        <family val="2"/>
        <charset val="204"/>
      </rPr>
      <t xml:space="preserve">  </t>
    </r>
    <r>
      <rPr>
        <b/>
        <sz val="8"/>
        <rFont val="Arial"/>
        <family val="2"/>
        <charset val="1"/>
      </rPr>
      <t>SRE-AH2000SVF 2.8-12</t>
    </r>
  </si>
  <si>
    <r>
      <t>Купольная  (Eye-ball) всепогодная</t>
    </r>
    <r>
      <rPr>
        <b/>
        <sz val="8"/>
        <color indexed="8"/>
        <rFont val="Arial Cyr"/>
        <family val="2"/>
        <charset val="204"/>
      </rPr>
      <t xml:space="preserve"> вандалозащищенная AHD видеокамера</t>
    </r>
    <r>
      <rPr>
        <sz val="8"/>
        <color indexed="8"/>
        <rFont val="Arial Cyr"/>
        <family val="2"/>
        <charset val="204"/>
      </rPr>
      <t xml:space="preserve">  </t>
    </r>
    <r>
      <rPr>
        <b/>
        <sz val="8"/>
        <color indexed="8"/>
        <rFont val="Arial Cyr"/>
        <family val="2"/>
        <charset val="204"/>
      </rPr>
      <t>день/ночь</t>
    </r>
    <r>
      <rPr>
        <sz val="8"/>
        <color indexed="8"/>
        <rFont val="Arial Cyr"/>
        <family val="2"/>
        <charset val="204"/>
      </rPr>
      <t xml:space="preserve"> (мех. IR-фильтр),  </t>
    </r>
    <r>
      <rPr>
        <sz val="8"/>
        <color indexed="8"/>
        <rFont val="Arial"/>
        <family val="2"/>
        <charset val="204"/>
      </rPr>
      <t xml:space="preserve">1920x1080, </t>
    </r>
    <r>
      <rPr>
        <b/>
        <sz val="8"/>
        <color indexed="8"/>
        <rFont val="Arial"/>
        <family val="2"/>
        <charset val="204"/>
      </rPr>
      <t>1/3" Sony IMX322 CMOS</t>
    </r>
    <r>
      <rPr>
        <sz val="8"/>
        <color indexed="8"/>
        <rFont val="Arial"/>
        <family val="2"/>
        <charset val="204"/>
      </rPr>
      <t>, 0,001 лк (цвет) / 0 лк (ИК-подсветка)</t>
    </r>
    <r>
      <rPr>
        <sz val="8"/>
        <color indexed="8"/>
        <rFont val="Arial Cyr"/>
        <family val="2"/>
        <charset val="204"/>
      </rPr>
      <t xml:space="preserve">,  </t>
    </r>
    <r>
      <rPr>
        <b/>
        <sz val="8"/>
        <color indexed="8"/>
        <rFont val="Arial Cyr"/>
        <family val="2"/>
        <charset val="204"/>
      </rPr>
      <t xml:space="preserve"> варифокальный 2,8 – 12 мм</t>
    </r>
    <r>
      <rPr>
        <sz val="8"/>
        <color indexed="8"/>
        <rFont val="Arial Cyr"/>
        <family val="2"/>
        <charset val="204"/>
      </rPr>
      <t xml:space="preserve">,  </t>
    </r>
    <r>
      <rPr>
        <b/>
        <sz val="8"/>
        <color indexed="8"/>
        <rFont val="Arial Cyr"/>
        <family val="2"/>
        <charset val="204"/>
      </rPr>
      <t>ИК-подсветка 36СИД (до 35м)</t>
    </r>
    <r>
      <rPr>
        <sz val="8"/>
        <color indexed="8"/>
        <rFont val="Arial Cyr"/>
        <family val="2"/>
        <charset val="204"/>
      </rPr>
      <t xml:space="preserve">, 3DNR, AGC, LSC, </t>
    </r>
    <r>
      <rPr>
        <sz val="8"/>
        <color indexed="8"/>
        <rFont val="Arial"/>
        <family val="2"/>
        <charset val="204"/>
      </rPr>
      <t>1/25 – 1/500000 сек</t>
    </r>
    <r>
      <rPr>
        <sz val="8"/>
        <color indexed="8"/>
        <rFont val="Arial Cyr"/>
        <family val="2"/>
        <charset val="204"/>
      </rPr>
      <t xml:space="preserve">, S/N 48 дБ, ⌀ 152 мм, высота 118 мм, IP66, IK6, </t>
    </r>
    <r>
      <rPr>
        <b/>
        <sz val="8"/>
        <color indexed="8"/>
        <rFont val="Arial Cyr"/>
        <family val="2"/>
        <charset val="204"/>
      </rPr>
      <t>-40°С +50°С</t>
    </r>
    <r>
      <rPr>
        <sz val="8"/>
        <color indexed="8"/>
        <rFont val="Arial Cyr"/>
        <family val="2"/>
        <charset val="204"/>
      </rPr>
      <t>, DC 12В, 1,2 Вт (без подсветки) 3,8 Вт (с подсветкой) 780гр.</t>
    </r>
  </si>
  <si>
    <t xml:space="preserve">      Цветные цилиндрические камеры уличного исполнения с ИК подсветкой</t>
  </si>
  <si>
    <r>
      <t>INFINITY</t>
    </r>
    <r>
      <rPr>
        <b/>
        <i/>
        <sz val="8"/>
        <color indexed="12"/>
        <rFont val="Arial Cyr"/>
        <family val="2"/>
        <charset val="204"/>
      </rPr>
      <t xml:space="preserve">  </t>
    </r>
    <r>
      <rPr>
        <b/>
        <sz val="8"/>
        <rFont val="Arial"/>
        <family val="2"/>
        <charset val="1"/>
      </rPr>
      <t>SWP-AH2000S 3.6</t>
    </r>
  </si>
  <si>
    <r>
      <t xml:space="preserve">Уличная AHD камера с подсветкой, </t>
    </r>
    <r>
      <rPr>
        <sz val="8"/>
        <color indexed="8"/>
        <rFont val="Arial Cyr"/>
        <family val="2"/>
        <charset val="204"/>
      </rPr>
      <t xml:space="preserve">(мех. IR-фильтр),  </t>
    </r>
    <r>
      <rPr>
        <sz val="8"/>
        <color indexed="8"/>
        <rFont val="Arial"/>
        <family val="2"/>
        <charset val="204"/>
      </rPr>
      <t xml:space="preserve">1920x1080, </t>
    </r>
    <r>
      <rPr>
        <b/>
        <sz val="8"/>
        <color indexed="8"/>
        <rFont val="Arial"/>
        <family val="2"/>
        <charset val="204"/>
      </rPr>
      <t>1/3" Sony IMX322 CMOS</t>
    </r>
    <r>
      <rPr>
        <sz val="8"/>
        <color indexed="8"/>
        <rFont val="Arial"/>
        <family val="2"/>
        <charset val="204"/>
      </rPr>
      <t>, 0,001 лк (цвет) / 0 лк (ИК-подсветка), ИК-подсветка</t>
    </r>
    <r>
      <rPr>
        <b/>
        <sz val="8"/>
        <color indexed="8"/>
        <rFont val="Arial"/>
        <family val="2"/>
        <charset val="204"/>
      </rPr>
      <t xml:space="preserve"> 30СИД (20м),</t>
    </r>
    <r>
      <rPr>
        <sz val="8"/>
        <color indexed="8"/>
        <rFont val="Arial"/>
        <family val="2"/>
        <charset val="204"/>
      </rPr>
      <t xml:space="preserve"> объектив </t>
    </r>
    <r>
      <rPr>
        <b/>
        <sz val="8"/>
        <color indexed="8"/>
        <rFont val="Arial"/>
        <family val="2"/>
        <charset val="204"/>
      </rPr>
      <t>3.6мм</t>
    </r>
    <r>
      <rPr>
        <sz val="8"/>
        <color indexed="8"/>
        <rFont val="Arial"/>
        <family val="2"/>
        <charset val="204"/>
      </rPr>
      <t xml:space="preserve">, </t>
    </r>
    <r>
      <rPr>
        <sz val="8"/>
        <color indexed="8"/>
        <rFont val="Arial Cyr"/>
        <family val="2"/>
        <charset val="204"/>
      </rPr>
      <t xml:space="preserve">3DNR, D-WDR,  LSC, </t>
    </r>
    <r>
      <rPr>
        <sz val="8"/>
        <color indexed="8"/>
        <rFont val="Arial"/>
        <family val="2"/>
        <charset val="204"/>
      </rPr>
      <t>1/25 – 1/500000 сек</t>
    </r>
    <r>
      <rPr>
        <sz val="8"/>
        <color indexed="8"/>
        <rFont val="Arial Cyr"/>
        <family val="2"/>
        <charset val="204"/>
      </rPr>
      <t xml:space="preserve">, S/N 48 дБ, IP66, IK6, </t>
    </r>
    <r>
      <rPr>
        <b/>
        <sz val="8"/>
        <color indexed="8"/>
        <rFont val="Arial Cyr"/>
        <family val="2"/>
        <charset val="204"/>
      </rPr>
      <t>-40°С +50°С</t>
    </r>
    <r>
      <rPr>
        <sz val="8"/>
        <color indexed="8"/>
        <rFont val="Arial Cyr"/>
        <family val="2"/>
        <charset val="204"/>
      </rPr>
      <t>, DC 12В, 1,2 Вт (без подсветки) 3,3 Вт (с подсветкой), , 194 × 62 мм, 360гр.</t>
    </r>
  </si>
  <si>
    <r>
      <t>INFINITY</t>
    </r>
    <r>
      <rPr>
        <b/>
        <i/>
        <sz val="8"/>
        <color indexed="12"/>
        <rFont val="Arial Cyr"/>
        <family val="2"/>
        <charset val="204"/>
      </rPr>
      <t xml:space="preserve">  </t>
    </r>
    <r>
      <rPr>
        <b/>
        <sz val="8"/>
        <rFont val="Arial"/>
        <family val="2"/>
        <charset val="1"/>
      </rPr>
      <t>SWP-AH2000SVF 2.8-12</t>
    </r>
  </si>
  <si>
    <r>
      <t xml:space="preserve">Уличная AHD камера с подсветкой,  </t>
    </r>
    <r>
      <rPr>
        <sz val="8"/>
        <color indexed="8"/>
        <rFont val="Arial Cyr"/>
        <family val="2"/>
        <charset val="204"/>
      </rPr>
      <t xml:space="preserve">(мех. IR-фильтр),  </t>
    </r>
    <r>
      <rPr>
        <sz val="8"/>
        <color indexed="8"/>
        <rFont val="Arial"/>
        <family val="2"/>
        <charset val="204"/>
      </rPr>
      <t xml:space="preserve">1920x1080, </t>
    </r>
    <r>
      <rPr>
        <b/>
        <sz val="8"/>
        <color indexed="8"/>
        <rFont val="Arial"/>
        <family val="2"/>
        <charset val="204"/>
      </rPr>
      <t>1/3" Sony IMX322 CMOS</t>
    </r>
    <r>
      <rPr>
        <sz val="8"/>
        <color indexed="8"/>
        <rFont val="Arial"/>
        <family val="2"/>
        <charset val="204"/>
      </rPr>
      <t>, 0,001 лк (цвет) / 0 лк (ИК-подсветка), ИК-подсветка</t>
    </r>
    <r>
      <rPr>
        <b/>
        <sz val="8"/>
        <color indexed="8"/>
        <rFont val="Arial"/>
        <family val="2"/>
        <charset val="204"/>
      </rPr>
      <t xml:space="preserve"> 36СИД (35м),</t>
    </r>
    <r>
      <rPr>
        <sz val="8"/>
        <color indexed="8"/>
        <rFont val="Arial"/>
        <family val="2"/>
        <charset val="204"/>
      </rPr>
      <t xml:space="preserve"> </t>
    </r>
    <r>
      <rPr>
        <b/>
        <sz val="8"/>
        <color indexed="8"/>
        <rFont val="Arial Cyr"/>
        <family val="2"/>
        <charset val="204"/>
      </rPr>
      <t>варифокальный 2,8 – 12 мм</t>
    </r>
    <r>
      <rPr>
        <sz val="8"/>
        <color indexed="8"/>
        <rFont val="Arial"/>
        <family val="2"/>
        <charset val="204"/>
      </rPr>
      <t xml:space="preserve">, </t>
    </r>
    <r>
      <rPr>
        <sz val="8"/>
        <color indexed="8"/>
        <rFont val="Arial Cyr"/>
        <family val="2"/>
        <charset val="204"/>
      </rPr>
      <t xml:space="preserve">3DNR, D-WDR,  LSC, </t>
    </r>
    <r>
      <rPr>
        <sz val="8"/>
        <color indexed="8"/>
        <rFont val="Arial"/>
        <family val="2"/>
        <charset val="204"/>
      </rPr>
      <t>1/25 – 1/500000 сек</t>
    </r>
    <r>
      <rPr>
        <sz val="8"/>
        <color indexed="8"/>
        <rFont val="Arial Cyr"/>
        <family val="2"/>
        <charset val="204"/>
      </rPr>
      <t xml:space="preserve">, S/N 48 дБ, IP66, IK6, </t>
    </r>
    <r>
      <rPr>
        <b/>
        <sz val="8"/>
        <color indexed="8"/>
        <rFont val="Arial Cyr"/>
        <family val="2"/>
        <charset val="204"/>
      </rPr>
      <t>-40°С +50°С</t>
    </r>
    <r>
      <rPr>
        <sz val="8"/>
        <color indexed="8"/>
        <rFont val="Arial Cyr"/>
        <family val="2"/>
        <charset val="204"/>
      </rPr>
      <t>, DC 12В, 1,2 Вт (без подсветки) 3,8 Вт (с подсветкой), 226 × 77 мм , 520гр.</t>
    </r>
  </si>
  <si>
    <r>
      <t>INFINITY</t>
    </r>
    <r>
      <rPr>
        <b/>
        <i/>
        <sz val="8"/>
        <color indexed="12"/>
        <rFont val="Arial Cyr"/>
        <family val="2"/>
        <charset val="204"/>
      </rPr>
      <t xml:space="preserve">  </t>
    </r>
    <r>
      <rPr>
        <b/>
        <sz val="8"/>
        <color indexed="8"/>
        <rFont val="Arial"/>
        <family val="2"/>
        <charset val="1"/>
      </rPr>
      <t>SRD-AH2000S 2.8</t>
    </r>
  </si>
  <si>
    <r>
      <t>AHD камера с подсветкой</t>
    </r>
    <r>
      <rPr>
        <sz val="8"/>
        <color indexed="8"/>
        <rFont val="Arial Cyr"/>
        <family val="2"/>
        <charset val="204"/>
      </rPr>
      <t xml:space="preserve">(мех. IR-фильтр),  </t>
    </r>
    <r>
      <rPr>
        <sz val="8"/>
        <color indexed="8"/>
        <rFont val="Arial"/>
        <family val="2"/>
        <charset val="204"/>
      </rPr>
      <t xml:space="preserve">1920x1080, </t>
    </r>
    <r>
      <rPr>
        <b/>
        <sz val="8"/>
        <color indexed="8"/>
        <rFont val="Arial"/>
        <family val="2"/>
        <charset val="204"/>
      </rPr>
      <t>1/3" Sony IMX322 CMOS</t>
    </r>
    <r>
      <rPr>
        <sz val="8"/>
        <color indexed="8"/>
        <rFont val="Arial"/>
        <family val="2"/>
        <charset val="204"/>
      </rPr>
      <t>, 0,001 лк (цвет) / 0 лк (ИК-подсветка)</t>
    </r>
    <r>
      <rPr>
        <sz val="8"/>
        <color indexed="8"/>
        <rFont val="Arial Cyr"/>
        <family val="2"/>
        <charset val="204"/>
      </rPr>
      <t xml:space="preserve">,  </t>
    </r>
    <r>
      <rPr>
        <b/>
        <sz val="8"/>
        <color indexed="8"/>
        <rFont val="Arial Cyr"/>
        <family val="2"/>
        <charset val="204"/>
      </rPr>
      <t>f=2.8мм</t>
    </r>
    <r>
      <rPr>
        <sz val="8"/>
        <color indexed="8"/>
        <rFont val="Arial Cyr"/>
        <family val="2"/>
        <charset val="204"/>
      </rPr>
      <t xml:space="preserve">, </t>
    </r>
    <r>
      <rPr>
        <b/>
        <sz val="8"/>
        <color indexed="8"/>
        <rFont val="Arial Cyr"/>
        <family val="2"/>
        <charset val="204"/>
      </rPr>
      <t>ИК-подсветка 12СИД (до 10м</t>
    </r>
    <r>
      <rPr>
        <sz val="8"/>
        <color indexed="8"/>
        <rFont val="Arial Cyr"/>
        <family val="2"/>
        <charset val="204"/>
      </rPr>
      <t xml:space="preserve">), 3DNR, AGC, D-WDR </t>
    </r>
    <r>
      <rPr>
        <sz val="8"/>
        <color indexed="8"/>
        <rFont val="Arial"/>
        <family val="2"/>
        <charset val="204"/>
      </rPr>
      <t>, 1/50 – 1/100000 с</t>
    </r>
    <r>
      <rPr>
        <sz val="8"/>
        <color indexed="8"/>
        <rFont val="Arial Cyr"/>
        <family val="2"/>
        <charset val="204"/>
      </rPr>
      <t>ек, S/N 60 дБ, IP65</t>
    </r>
    <r>
      <rPr>
        <b/>
        <sz val="8"/>
        <color indexed="8"/>
        <rFont val="Arial Cyr"/>
        <family val="2"/>
        <charset val="204"/>
      </rPr>
      <t>, -30°С +5</t>
    </r>
    <r>
      <rPr>
        <sz val="8"/>
        <color indexed="8"/>
        <rFont val="Arial Cyr"/>
        <family val="2"/>
        <charset val="204"/>
      </rPr>
      <t>0°С, ⌀ 120 мм, высота 70 мм, DC 12В, 450гр.</t>
    </r>
  </si>
  <si>
    <r>
      <t>INFINITY</t>
    </r>
    <r>
      <rPr>
        <b/>
        <i/>
        <sz val="8"/>
        <color indexed="12"/>
        <rFont val="Arial Cyr"/>
        <family val="2"/>
        <charset val="204"/>
      </rPr>
      <t xml:space="preserve">  </t>
    </r>
    <r>
      <rPr>
        <b/>
        <sz val="8"/>
        <color indexed="8"/>
        <rFont val="Arial"/>
        <family val="2"/>
        <charset val="1"/>
      </rPr>
      <t>SRD-AH2000SVF 2.8-12</t>
    </r>
  </si>
  <si>
    <r>
      <t>AHD камера с подсветкой</t>
    </r>
    <r>
      <rPr>
        <sz val="8"/>
        <color indexed="8"/>
        <rFont val="Arial Cyr"/>
        <family val="2"/>
        <charset val="204"/>
      </rPr>
      <t xml:space="preserve"> (мех. IR-фильтр),  </t>
    </r>
    <r>
      <rPr>
        <sz val="8"/>
        <color indexed="8"/>
        <rFont val="Arial"/>
        <family val="2"/>
        <charset val="204"/>
      </rPr>
      <t xml:space="preserve">1920x1080, </t>
    </r>
    <r>
      <rPr>
        <b/>
        <sz val="8"/>
        <color indexed="8"/>
        <rFont val="Arial"/>
        <family val="2"/>
        <charset val="204"/>
      </rPr>
      <t>1/3" Sony IMX322 CMOS</t>
    </r>
    <r>
      <rPr>
        <sz val="8"/>
        <color indexed="8"/>
        <rFont val="Arial"/>
        <family val="2"/>
        <charset val="204"/>
      </rPr>
      <t>, 0,001 лк (цвет) / 0 лк (ИК-подсветка)</t>
    </r>
    <r>
      <rPr>
        <sz val="8"/>
        <color indexed="8"/>
        <rFont val="Arial Cyr"/>
        <family val="2"/>
        <charset val="204"/>
      </rPr>
      <t xml:space="preserve">,  </t>
    </r>
    <r>
      <rPr>
        <b/>
        <sz val="8"/>
        <color indexed="8"/>
        <rFont val="Arial Cyr"/>
        <family val="2"/>
        <charset val="204"/>
      </rPr>
      <t>f=2.8-12 мм</t>
    </r>
    <r>
      <rPr>
        <sz val="8"/>
        <color indexed="8"/>
        <rFont val="Arial Cyr"/>
        <family val="2"/>
        <charset val="204"/>
      </rPr>
      <t xml:space="preserve">, </t>
    </r>
    <r>
      <rPr>
        <b/>
        <sz val="8"/>
        <color indexed="8"/>
        <rFont val="Arial Cyr"/>
        <family val="2"/>
        <charset val="204"/>
      </rPr>
      <t>ИК-подсветка 24СИД (до 20м</t>
    </r>
    <r>
      <rPr>
        <sz val="8"/>
        <color indexed="8"/>
        <rFont val="Arial Cyr"/>
        <family val="2"/>
        <charset val="204"/>
      </rPr>
      <t xml:space="preserve">), 3DNR, AGC, D-WDR </t>
    </r>
    <r>
      <rPr>
        <sz val="8"/>
        <color indexed="8"/>
        <rFont val="Arial"/>
        <family val="2"/>
        <charset val="204"/>
      </rPr>
      <t>, 1/50 – 1/100000 с</t>
    </r>
    <r>
      <rPr>
        <sz val="8"/>
        <color indexed="8"/>
        <rFont val="Arial Cyr"/>
        <family val="2"/>
        <charset val="204"/>
      </rPr>
      <t>ек, S/N 60 дБ, IP65</t>
    </r>
    <r>
      <rPr>
        <b/>
        <sz val="8"/>
        <color indexed="8"/>
        <rFont val="Arial Cyr"/>
        <family val="2"/>
        <charset val="204"/>
      </rPr>
      <t>, -30°С +5</t>
    </r>
    <r>
      <rPr>
        <sz val="8"/>
        <color indexed="8"/>
        <rFont val="Arial Cyr"/>
        <family val="2"/>
        <charset val="204"/>
      </rPr>
      <t>0°С, ⌀ 133 мм, высота 100 мм, DC 12В, 650гр.</t>
    </r>
  </si>
  <si>
    <t xml:space="preserve">  Профессиональные многоканальные видеорегистраторы</t>
  </si>
  <si>
    <t xml:space="preserve">  Платформа VRF</t>
  </si>
  <si>
    <r>
      <t>INFINITY</t>
    </r>
    <r>
      <rPr>
        <b/>
        <sz val="8"/>
        <color indexed="10"/>
        <rFont val="Arial Cyr"/>
        <family val="2"/>
        <charset val="204"/>
      </rPr>
      <t xml:space="preserve">  </t>
    </r>
    <r>
      <rPr>
        <b/>
        <sz val="8"/>
        <rFont val="Arial CYR"/>
        <family val="2"/>
        <charset val="204"/>
      </rPr>
      <t>VRF-AH400L</t>
    </r>
  </si>
  <si>
    <r>
      <t>Профессиональный цифровой</t>
    </r>
    <r>
      <rPr>
        <b/>
        <sz val="8"/>
        <color indexed="10"/>
        <rFont val="Arial Cyr"/>
        <family val="2"/>
        <charset val="204"/>
      </rPr>
      <t xml:space="preserve"> гибридный (AHD+аналог) </t>
    </r>
    <r>
      <rPr>
        <b/>
        <sz val="8"/>
        <rFont val="Arial"/>
        <family val="2"/>
        <charset val="204"/>
      </rPr>
      <t>видеорегистратор</t>
    </r>
    <r>
      <rPr>
        <sz val="8"/>
        <rFont val="Arial"/>
        <family val="2"/>
        <charset val="204"/>
      </rPr>
      <t xml:space="preserve"> начального уровня,</t>
    </r>
    <r>
      <rPr>
        <b/>
        <sz val="8"/>
        <rFont val="Arial CYR"/>
        <family val="2"/>
        <charset val="204"/>
      </rPr>
      <t xml:space="preserve"> 4-канальный </t>
    </r>
    <r>
      <rPr>
        <b/>
        <sz val="8"/>
        <color indexed="8"/>
        <rFont val="Arial Cyr"/>
        <family val="2"/>
        <charset val="204"/>
      </rPr>
      <t>+ 4 канала звука</t>
    </r>
    <r>
      <rPr>
        <sz val="8"/>
        <rFont val="Arial Cyr"/>
        <family val="2"/>
        <charset val="204"/>
      </rPr>
      <t>, скорость отображения — 100к/сек(720P),60к/сек(1080P), записи — 100 к/сек</t>
    </r>
    <r>
      <rPr>
        <sz val="8"/>
        <color indexed="8"/>
        <rFont val="Arial Cyr"/>
        <family val="2"/>
        <charset val="204"/>
      </rPr>
      <t>(720P),60к/сек(1080P)</t>
    </r>
    <r>
      <rPr>
        <sz val="8"/>
        <rFont val="Arial Cyr"/>
        <family val="2"/>
        <charset val="204"/>
      </rPr>
      <t xml:space="preserve">, </t>
    </r>
    <r>
      <rPr>
        <sz val="8"/>
        <color indexed="10"/>
        <rFont val="Arial Cyr"/>
        <family val="2"/>
        <charset val="204"/>
      </rPr>
      <t>выбор  1080P/720P и 960*576 по каждому каналу</t>
    </r>
    <r>
      <rPr>
        <sz val="8"/>
        <rFont val="Arial Cyr"/>
        <family val="2"/>
        <charset val="204"/>
      </rPr>
      <t xml:space="preserve">; </t>
    </r>
    <r>
      <rPr>
        <b/>
        <sz val="8"/>
        <color indexed="10"/>
        <rFont val="Arial Cyr"/>
        <family val="2"/>
        <charset val="204"/>
      </rPr>
      <t>H.264</t>
    </r>
    <r>
      <rPr>
        <sz val="8"/>
        <rFont val="Arial Cyr"/>
        <family val="2"/>
        <charset val="204"/>
      </rPr>
      <t xml:space="preserve">; НЖМД SATA 1 порт(поставляется без диска, поддержка до 6Тб), дет. движ. по кажд. каналу, 2 порта USB для подключения внешних устройств, Ethernet 10/100/1000Мбит/с, WEB-интерфейс, ОС на flash memory, </t>
    </r>
    <r>
      <rPr>
        <b/>
        <sz val="8"/>
        <rFont val="Arial CYR"/>
        <family val="2"/>
        <charset val="204"/>
      </rPr>
      <t>русифицированное меню</t>
    </r>
    <r>
      <rPr>
        <sz val="8"/>
        <rFont val="Arial Cyr"/>
        <family val="2"/>
        <charset val="204"/>
      </rPr>
      <t xml:space="preserve">, управление: передняя панель,  сетевой клиент, мониторы HDMI, VGA; </t>
    </r>
    <r>
      <rPr>
        <sz val="8"/>
        <color indexed="8"/>
        <rFont val="Arial Cyr"/>
        <family val="2"/>
        <charset val="204"/>
      </rPr>
      <t>4 входа / 1 выход аудио (RCA)</t>
    </r>
    <r>
      <rPr>
        <sz val="8"/>
        <rFont val="Arial Cyr"/>
        <family val="2"/>
        <charset val="204"/>
      </rPr>
      <t>,</t>
    </r>
    <r>
      <rPr>
        <sz val="8"/>
        <color indexed="17"/>
        <rFont val="Arial Cyr"/>
        <family val="2"/>
        <charset val="204"/>
      </rPr>
      <t xml:space="preserve"> </t>
    </r>
    <r>
      <rPr>
        <sz val="8"/>
        <rFont val="Arial Cyr"/>
        <family val="2"/>
        <charset val="204"/>
      </rPr>
      <t>порт RS-485; ИК пульт, ~100-240В (б/п в комплекте), 300х227х53 мм</t>
    </r>
  </si>
  <si>
    <r>
      <t xml:space="preserve">INFINITY </t>
    </r>
    <r>
      <rPr>
        <b/>
        <sz val="8"/>
        <color indexed="10"/>
        <rFont val="Arial Cyr"/>
        <family val="2"/>
        <charset val="204"/>
      </rPr>
      <t xml:space="preserve"> </t>
    </r>
    <r>
      <rPr>
        <b/>
        <sz val="8"/>
        <rFont val="Arial CYR"/>
        <family val="2"/>
        <charset val="204"/>
      </rPr>
      <t>VRF-AH440P</t>
    </r>
  </si>
  <si>
    <r>
      <t>Профессиональный цифровой</t>
    </r>
    <r>
      <rPr>
        <b/>
        <sz val="8"/>
        <color indexed="10"/>
        <rFont val="Arial Cyr"/>
        <family val="2"/>
        <charset val="204"/>
      </rPr>
      <t xml:space="preserve"> гибридный (AHD+аналог) </t>
    </r>
    <r>
      <rPr>
        <b/>
        <sz val="8"/>
        <rFont val="Arial"/>
        <family val="2"/>
        <charset val="204"/>
      </rPr>
      <t>видеорегистратор</t>
    </r>
    <r>
      <rPr>
        <sz val="8"/>
        <rFont val="Arial"/>
        <family val="2"/>
        <charset val="204"/>
      </rPr>
      <t xml:space="preserve"> REAL-TIME,</t>
    </r>
    <r>
      <rPr>
        <b/>
        <sz val="8"/>
        <rFont val="Arial CYR"/>
        <family val="2"/>
        <charset val="204"/>
      </rPr>
      <t xml:space="preserve"> 4-канальный </t>
    </r>
    <r>
      <rPr>
        <b/>
        <sz val="8"/>
        <color indexed="8"/>
        <rFont val="Arial Cyr"/>
        <family val="2"/>
        <charset val="204"/>
      </rPr>
      <t>+ 4 канала звука</t>
    </r>
    <r>
      <rPr>
        <sz val="8"/>
        <rFont val="Arial Cyr"/>
        <family val="2"/>
        <charset val="204"/>
      </rPr>
      <t xml:space="preserve">, скорость отображения — 100к/сек, записи — 100 к/сек, </t>
    </r>
    <r>
      <rPr>
        <sz val="8"/>
        <color indexed="10"/>
        <rFont val="Arial Cyr"/>
        <family val="2"/>
        <charset val="204"/>
      </rPr>
      <t>выбор  1080P/720P и 960*576 по каждому каналу</t>
    </r>
    <r>
      <rPr>
        <sz val="8"/>
        <rFont val="Arial Cyr"/>
        <family val="2"/>
        <charset val="204"/>
      </rPr>
      <t xml:space="preserve">; </t>
    </r>
    <r>
      <rPr>
        <b/>
        <sz val="8"/>
        <color indexed="10"/>
        <rFont val="Arial Cyr"/>
        <family val="2"/>
        <charset val="204"/>
      </rPr>
      <t>H.264</t>
    </r>
    <r>
      <rPr>
        <sz val="8"/>
        <rFont val="Arial Cyr"/>
        <family val="2"/>
        <charset val="204"/>
      </rPr>
      <t xml:space="preserve">; НЖМД SATA 1 порт(поставляется без диска, поддержка до 6Тб), дет. движ. по кажд. каналу, 2 порта USB для подключения внешних устройств, Ethernet 10/100/1000Мбит/с, WEB-интерфейс, ОС на flash memory, </t>
    </r>
    <r>
      <rPr>
        <b/>
        <sz val="8"/>
        <rFont val="Arial CYR"/>
        <family val="2"/>
        <charset val="204"/>
      </rPr>
      <t>русифицированное меню</t>
    </r>
    <r>
      <rPr>
        <sz val="8"/>
        <rFont val="Arial Cyr"/>
        <family val="2"/>
        <charset val="204"/>
      </rPr>
      <t xml:space="preserve">, управление: передняя панель,  сетевой клиент, мониторы HDMI, VGA; </t>
    </r>
    <r>
      <rPr>
        <sz val="8"/>
        <color indexed="8"/>
        <rFont val="Arial Cyr"/>
        <family val="2"/>
        <charset val="204"/>
      </rPr>
      <t>4 входа / 1 выход аудио (RCA)</t>
    </r>
    <r>
      <rPr>
        <sz val="8"/>
        <rFont val="Arial Cyr"/>
        <family val="2"/>
        <charset val="204"/>
      </rPr>
      <t>, тревожные входы/выходы — 4/1, порт RS-485; ИК пульт, ~100-240В (б/п в комплекте), 300х227х53 мм</t>
    </r>
  </si>
  <si>
    <r>
      <t xml:space="preserve">INFINITY </t>
    </r>
    <r>
      <rPr>
        <b/>
        <sz val="8"/>
        <color indexed="10"/>
        <rFont val="Arial Cyr"/>
        <family val="2"/>
        <charset val="204"/>
      </rPr>
      <t xml:space="preserve"> </t>
    </r>
    <r>
      <rPr>
        <b/>
        <sz val="8"/>
        <color indexed="8"/>
        <rFont val="Arial Cyr"/>
        <family val="2"/>
        <charset val="204"/>
      </rPr>
      <t>VRF-AH820M</t>
    </r>
  </si>
  <si>
    <r>
      <t>Профессиональный цифровой</t>
    </r>
    <r>
      <rPr>
        <b/>
        <sz val="8"/>
        <color indexed="10"/>
        <rFont val="Arial Cyr"/>
        <family val="2"/>
        <charset val="204"/>
      </rPr>
      <t xml:space="preserve"> гибридный (AHD+аналог) </t>
    </r>
    <r>
      <rPr>
        <b/>
        <sz val="8"/>
        <rFont val="Arial"/>
        <family val="2"/>
        <charset val="204"/>
      </rPr>
      <t>видеорегистратор</t>
    </r>
    <r>
      <rPr>
        <sz val="8"/>
        <rFont val="Arial"/>
        <family val="2"/>
        <charset val="204"/>
      </rPr>
      <t xml:space="preserve">  </t>
    </r>
    <r>
      <rPr>
        <b/>
        <sz val="8"/>
        <rFont val="Arial CYR"/>
        <family val="2"/>
        <charset val="204"/>
      </rPr>
      <t xml:space="preserve"> 8-канальный </t>
    </r>
    <r>
      <rPr>
        <b/>
        <sz val="8"/>
        <color indexed="8"/>
        <rFont val="Arial Cyr"/>
        <family val="2"/>
        <charset val="204"/>
      </rPr>
      <t>+ 8 канала звука</t>
    </r>
    <r>
      <rPr>
        <sz val="8"/>
        <rFont val="Arial Cyr"/>
        <family val="2"/>
        <charset val="204"/>
      </rPr>
      <t>, скорость отображения — 200к/сек(720P),120к/сек(1080P), записи — 200 к/сек</t>
    </r>
    <r>
      <rPr>
        <sz val="8"/>
        <color indexed="8"/>
        <rFont val="Arial Cyr"/>
        <family val="2"/>
        <charset val="204"/>
      </rPr>
      <t>(720P),120к/сек(1080P)</t>
    </r>
    <r>
      <rPr>
        <sz val="8"/>
        <rFont val="Arial Cyr"/>
        <family val="2"/>
        <charset val="204"/>
      </rPr>
      <t xml:space="preserve">, </t>
    </r>
    <r>
      <rPr>
        <sz val="8"/>
        <color indexed="10"/>
        <rFont val="Arial Cyr"/>
        <family val="2"/>
        <charset val="204"/>
      </rPr>
      <t>выбор  1080P/720P и 960*576 по каждому каналу</t>
    </r>
    <r>
      <rPr>
        <sz val="8"/>
        <rFont val="Arial Cyr"/>
        <family val="2"/>
        <charset val="204"/>
      </rPr>
      <t xml:space="preserve">; </t>
    </r>
    <r>
      <rPr>
        <b/>
        <sz val="8"/>
        <color indexed="10"/>
        <rFont val="Arial Cyr"/>
        <family val="2"/>
        <charset val="204"/>
      </rPr>
      <t>H.264</t>
    </r>
    <r>
      <rPr>
        <sz val="8"/>
        <rFont val="Arial Cyr"/>
        <family val="2"/>
        <charset val="204"/>
      </rPr>
      <t xml:space="preserve">; НЖМД SATA 1 порт(поставляется без диска, поддержка до 6Тб), дет. движ. по кажд. каналу, 2 порта USB для подключения внешних устройств, Ethernet 10/100/1000Мбит/с, WEB-интерфейс, ОС на flash memory, </t>
    </r>
    <r>
      <rPr>
        <b/>
        <sz val="8"/>
        <rFont val="Arial CYR"/>
        <family val="2"/>
        <charset val="204"/>
      </rPr>
      <t>русифицированное меню</t>
    </r>
    <r>
      <rPr>
        <sz val="8"/>
        <rFont val="Arial Cyr"/>
        <family val="2"/>
        <charset val="204"/>
      </rPr>
      <t>, управление: передняя панель,  сетевой клиент, мониторы HDMI, VGA; 8</t>
    </r>
    <r>
      <rPr>
        <sz val="8"/>
        <color indexed="8"/>
        <rFont val="Arial Cyr"/>
        <family val="2"/>
        <charset val="204"/>
      </rPr>
      <t xml:space="preserve"> входов / 1 выход аудио (RCA)</t>
    </r>
    <r>
      <rPr>
        <sz val="8"/>
        <rFont val="Arial Cyr"/>
        <family val="2"/>
        <charset val="204"/>
      </rPr>
      <t xml:space="preserve">, тревожные входы/выходы — 8/1, порт RS-485; ИК пульт, ~100-240В (б/п в комплекте), </t>
    </r>
    <r>
      <rPr>
        <sz val="8"/>
        <color indexed="8"/>
        <rFont val="Arial Cyr"/>
        <family val="2"/>
        <charset val="204"/>
      </rPr>
      <t>300х227х53 мм</t>
    </r>
  </si>
  <si>
    <r>
      <t xml:space="preserve">INFINITY </t>
    </r>
    <r>
      <rPr>
        <b/>
        <sz val="8"/>
        <color indexed="10"/>
        <rFont val="Arial Cyr"/>
        <family val="2"/>
        <charset val="204"/>
      </rPr>
      <t xml:space="preserve"> </t>
    </r>
    <r>
      <rPr>
        <b/>
        <sz val="8"/>
        <color indexed="8"/>
        <rFont val="Arial Cyr"/>
        <family val="2"/>
        <charset val="204"/>
      </rPr>
      <t>VRF-AH1620M</t>
    </r>
  </si>
  <si>
    <r>
      <t>Профессиональный цифровой</t>
    </r>
    <r>
      <rPr>
        <b/>
        <sz val="8"/>
        <color indexed="10"/>
        <rFont val="Arial Cyr"/>
        <family val="2"/>
        <charset val="204"/>
      </rPr>
      <t xml:space="preserve"> гибридный (AHD+аналог) </t>
    </r>
    <r>
      <rPr>
        <b/>
        <sz val="8"/>
        <rFont val="Arial"/>
        <family val="2"/>
        <charset val="204"/>
      </rPr>
      <t>видеорегистратор</t>
    </r>
    <r>
      <rPr>
        <sz val="8"/>
        <rFont val="Arial"/>
        <family val="2"/>
        <charset val="204"/>
      </rPr>
      <t xml:space="preserve">  </t>
    </r>
    <r>
      <rPr>
        <b/>
        <sz val="8"/>
        <rFont val="Arial CYR"/>
        <family val="2"/>
        <charset val="204"/>
      </rPr>
      <t xml:space="preserve"> 16-канальный </t>
    </r>
    <r>
      <rPr>
        <b/>
        <sz val="8"/>
        <color indexed="8"/>
        <rFont val="Arial Cyr"/>
        <family val="2"/>
        <charset val="204"/>
      </rPr>
      <t>+ 16 канала звука</t>
    </r>
    <r>
      <rPr>
        <sz val="8"/>
        <rFont val="Arial Cyr"/>
        <family val="2"/>
        <charset val="204"/>
      </rPr>
      <t>, скорость отображения — 400к/сек(720P),240к/сек(1080P), записи — 400 к/сек</t>
    </r>
    <r>
      <rPr>
        <sz val="8"/>
        <color indexed="8"/>
        <rFont val="Arial Cyr"/>
        <family val="2"/>
        <charset val="204"/>
      </rPr>
      <t>(720P),240к/сек(1080P)</t>
    </r>
    <r>
      <rPr>
        <sz val="8"/>
        <rFont val="Arial Cyr"/>
        <family val="2"/>
        <charset val="204"/>
      </rPr>
      <t xml:space="preserve">, </t>
    </r>
    <r>
      <rPr>
        <sz val="8"/>
        <color indexed="10"/>
        <rFont val="Arial Cyr"/>
        <family val="2"/>
        <charset val="204"/>
      </rPr>
      <t>выбор  1080P/720P и 960*576 по каждому каналу</t>
    </r>
    <r>
      <rPr>
        <sz val="8"/>
        <rFont val="Arial Cyr"/>
        <family val="2"/>
        <charset val="204"/>
      </rPr>
      <t xml:space="preserve">; </t>
    </r>
    <r>
      <rPr>
        <b/>
        <sz val="8"/>
        <color indexed="10"/>
        <rFont val="Arial Cyr"/>
        <family val="2"/>
        <charset val="204"/>
      </rPr>
      <t>H.264</t>
    </r>
    <r>
      <rPr>
        <sz val="8"/>
        <rFont val="Arial Cyr"/>
        <family val="2"/>
        <charset val="204"/>
      </rPr>
      <t xml:space="preserve">; НЖМД SATA 2 порта (поставляется без дисков, поддержка дисков до 6Тб), дет. движ. по кажд. каналу, 2 порта USB для подключения внешних устройств, Ethernet 10/100/1000Мбит/с, WEB-интерфейс, ОС на flash memory, </t>
    </r>
    <r>
      <rPr>
        <b/>
        <sz val="8"/>
        <rFont val="Arial CYR"/>
        <family val="2"/>
        <charset val="204"/>
      </rPr>
      <t>русифицированное меню</t>
    </r>
    <r>
      <rPr>
        <sz val="8"/>
        <rFont val="Arial Cyr"/>
        <family val="2"/>
        <charset val="204"/>
      </rPr>
      <t>, управление: передняя панель,  сетевой клиент, мониторы HDMI, VGA; 16</t>
    </r>
    <r>
      <rPr>
        <sz val="8"/>
        <color indexed="8"/>
        <rFont val="Arial Cyr"/>
        <family val="2"/>
        <charset val="204"/>
      </rPr>
      <t xml:space="preserve"> входов / 1 выход аудио (RCA)</t>
    </r>
    <r>
      <rPr>
        <sz val="8"/>
        <rFont val="Arial Cyr"/>
        <family val="2"/>
        <charset val="204"/>
      </rPr>
      <t>, трефожные входы/выходы — 16/1, порт RS-485; ИК пульт, ~100-240В (б/п в комплекте), 380х340х50 мм</t>
    </r>
  </si>
  <si>
    <t>SR: КОРПУСНЫЕ IP-КАМЕРЫ</t>
  </si>
  <si>
    <t>Сайт</t>
  </si>
  <si>
    <t>SR-2000EX</t>
  </si>
  <si>
    <r>
      <t>Корпусная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1/2.8” Sony Exmor</t>
    </r>
    <r>
      <rPr>
        <sz val="8"/>
        <rFont val="Arial"/>
        <family val="2"/>
        <charset val="204"/>
      </rPr>
      <t xml:space="preserve">, 0.1/0.01лк; </t>
    </r>
    <r>
      <rPr>
        <sz val="8"/>
        <color indexed="8"/>
        <rFont val="Arial"/>
        <family val="2"/>
        <charset val="204"/>
      </rPr>
      <t>CS,</t>
    </r>
    <r>
      <rPr>
        <sz val="8"/>
        <rFont val="Arial"/>
        <family val="2"/>
        <charset val="204"/>
      </rPr>
      <t xml:space="preserve"> АРД, </t>
    </r>
    <r>
      <rPr>
        <b/>
        <sz val="8"/>
        <color indexed="10"/>
        <rFont val="Arial"/>
        <family val="2"/>
        <charset val="204"/>
      </rPr>
      <t>мех.ИК-фильтр,</t>
    </r>
    <r>
      <rPr>
        <sz val="8"/>
        <rFont val="Arial"/>
        <family val="2"/>
        <charset val="204"/>
      </rPr>
      <t xml:space="preserve">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BNC; рабочая температура  -10º + 55ºС; </t>
    </r>
    <r>
      <rPr>
        <b/>
        <sz val="8"/>
        <color indexed="8"/>
        <rFont val="Arial"/>
        <family val="2"/>
        <charset val="204"/>
      </rPr>
      <t>питание DC12V/PoE</t>
    </r>
    <r>
      <rPr>
        <sz val="8"/>
        <color indexed="8"/>
        <rFont val="Arial"/>
        <family val="2"/>
        <charset val="204"/>
      </rPr>
      <t>, 145х74х63 мм 450 гр.</t>
    </r>
  </si>
  <si>
    <t>SR-2000EX(II)</t>
  </si>
  <si>
    <t>ожидается</t>
  </si>
  <si>
    <t>Поступление на склад:
начало 2016г</t>
  </si>
  <si>
    <t xml:space="preserve">SR-5000AT  </t>
  </si>
  <si>
    <r>
      <t>Корпусная IP-камера</t>
    </r>
    <r>
      <rPr>
        <b/>
        <sz val="8"/>
        <color indexed="10"/>
        <rFont val="Arial"/>
        <family val="2"/>
        <charset val="204"/>
      </rPr>
      <t xml:space="preserve"> 5Mpix, </t>
    </r>
    <r>
      <rPr>
        <sz val="8"/>
        <rFont val="Arial"/>
        <family val="2"/>
        <charset val="204"/>
      </rPr>
      <t xml:space="preserve">2592 х 1920, 1/2,5'' Aptina, 0.5/0.05лк; </t>
    </r>
    <r>
      <rPr>
        <sz val="8"/>
        <color indexed="8"/>
        <rFont val="Arial"/>
        <family val="2"/>
        <charset val="204"/>
      </rPr>
      <t>CS,</t>
    </r>
    <r>
      <rPr>
        <sz val="8"/>
        <rFont val="Arial"/>
        <family val="2"/>
        <charset val="204"/>
      </rPr>
      <t xml:space="preserve"> АРД, </t>
    </r>
    <r>
      <rPr>
        <b/>
        <sz val="8"/>
        <color indexed="10"/>
        <rFont val="Arial"/>
        <family val="2"/>
        <charset val="204"/>
      </rPr>
      <t>мех.ИК-фильтр,</t>
    </r>
    <r>
      <rPr>
        <sz val="8"/>
        <rFont val="Arial"/>
        <family val="2"/>
        <charset val="204"/>
      </rPr>
      <t xml:space="preserve"> 10 к/с при 2592 х 1920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BNC; рабочая температура  -10º + 55ºС; </t>
    </r>
    <r>
      <rPr>
        <b/>
        <sz val="8"/>
        <color indexed="8"/>
        <rFont val="Arial"/>
        <family val="2"/>
        <charset val="204"/>
      </rPr>
      <t>питание DC12V/PoE</t>
    </r>
    <r>
      <rPr>
        <sz val="8"/>
        <color indexed="8"/>
        <rFont val="Arial"/>
        <family val="2"/>
        <charset val="204"/>
      </rPr>
      <t>, 145х74х63 мм 450 гр.</t>
    </r>
  </si>
  <si>
    <t>SRD: КОМПАКТНЫЕ УЛИЧНЫЕ КУПОЛЬНЫЕ IP-КАМЕРЫ</t>
  </si>
  <si>
    <t>SRD-2000AS 28</t>
  </si>
  <si>
    <r>
      <t>Миниатюрная купольная вандалозащищенная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1/3'' Aptina, </t>
    </r>
    <r>
      <rPr>
        <sz val="8"/>
        <rFont val="Arial"/>
        <family val="2"/>
        <charset val="204"/>
      </rPr>
      <t xml:space="preserve">0.2 цвет/0лк ИК-подсветка; объектив 2.8мм, </t>
    </r>
    <r>
      <rPr>
        <b/>
        <sz val="8"/>
        <color indexed="10"/>
        <rFont val="Arial"/>
        <family val="2"/>
        <charset val="204"/>
      </rPr>
      <t>мех.ИК-фильтр,</t>
    </r>
    <r>
      <rPr>
        <sz val="8"/>
        <rFont val="Arial"/>
        <family val="2"/>
        <charset val="204"/>
      </rPr>
      <t xml:space="preserve"> ИК-подсветка 6м, 25 к/с при разрешении 1920х1080;  двойной поток, </t>
    </r>
    <r>
      <rPr>
        <sz val="8"/>
        <color indexed="8"/>
        <rFont val="Arial"/>
        <family val="2"/>
        <charset val="204"/>
      </rPr>
      <t xml:space="preserve">детектор движения wLine, 3D-DNR, Micro SD, аудио вход/выход, рабочая температура  -40º + 55ºС; </t>
    </r>
    <r>
      <rPr>
        <b/>
        <sz val="8"/>
        <color indexed="10"/>
        <rFont val="Arial"/>
        <family val="2"/>
        <charset val="204"/>
      </rPr>
      <t xml:space="preserve">IP66, </t>
    </r>
    <r>
      <rPr>
        <b/>
        <sz val="8"/>
        <color indexed="8"/>
        <rFont val="Arial"/>
        <family val="2"/>
        <charset val="204"/>
      </rPr>
      <t>питание DC12V/PoE</t>
    </r>
    <r>
      <rPr>
        <sz val="8"/>
        <color indexed="8"/>
        <rFont val="Arial"/>
        <family val="2"/>
        <charset val="204"/>
      </rPr>
      <t>, 6.9W, ⌀100мм х 53мм, 300 гр.</t>
    </r>
  </si>
  <si>
    <t>SRD-2000EX 28</t>
  </si>
  <si>
    <r>
      <t>Миниатюрная купольная вандалозащищенная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объектив 2.8мм, </t>
    </r>
    <r>
      <rPr>
        <b/>
        <sz val="8"/>
        <color indexed="10"/>
        <rFont val="Arial"/>
        <family val="2"/>
        <charset val="204"/>
      </rPr>
      <t>мех.ИК-фильтр,</t>
    </r>
    <r>
      <rPr>
        <sz val="8"/>
        <rFont val="Arial"/>
        <family val="2"/>
        <charset val="204"/>
      </rPr>
      <t xml:space="preserve"> ИК-подсветка 6м, 25 к/с при разрешении 1920х1080;  двойной поток, </t>
    </r>
    <r>
      <rPr>
        <sz val="8"/>
        <color indexed="8"/>
        <rFont val="Arial"/>
        <family val="2"/>
        <charset val="204"/>
      </rPr>
      <t xml:space="preserve">детектор движения wLine, 3D-DNR, Micro SD, аудио вход/выход, рабочая температура  -40º + 55ºС; </t>
    </r>
    <r>
      <rPr>
        <b/>
        <sz val="8"/>
        <color indexed="10"/>
        <rFont val="Arial"/>
        <family val="2"/>
        <charset val="204"/>
      </rPr>
      <t xml:space="preserve">IP66, </t>
    </r>
    <r>
      <rPr>
        <b/>
        <sz val="8"/>
        <color indexed="8"/>
        <rFont val="Arial"/>
        <family val="2"/>
        <charset val="204"/>
      </rPr>
      <t>питание DC12V/PoE</t>
    </r>
    <r>
      <rPr>
        <sz val="8"/>
        <color indexed="8"/>
        <rFont val="Arial"/>
        <family val="2"/>
        <charset val="204"/>
      </rPr>
      <t>, 4.5W, ⌀100мм х 53мм, 300 гр.</t>
    </r>
  </si>
  <si>
    <t>SRD-2000EX 36</t>
  </si>
  <si>
    <r>
      <t>Миниатюрная купольная вандалозащищенная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объектив 3.6мм, </t>
    </r>
    <r>
      <rPr>
        <b/>
        <sz val="8"/>
        <color indexed="10"/>
        <rFont val="Arial"/>
        <family val="2"/>
        <charset val="204"/>
      </rPr>
      <t>мех.ИК-фильтр,</t>
    </r>
    <r>
      <rPr>
        <sz val="8"/>
        <rFont val="Arial"/>
        <family val="2"/>
        <charset val="204"/>
      </rPr>
      <t xml:space="preserve"> ИК-подсветка 6м, 25 к/с при разрешении 1920х1080;  двойной поток, </t>
    </r>
    <r>
      <rPr>
        <sz val="8"/>
        <color indexed="8"/>
        <rFont val="Arial"/>
        <family val="2"/>
        <charset val="204"/>
      </rPr>
      <t xml:space="preserve">детектор движения wLine, 3D-DNR, Micro SD, аудио вход/выход, рабочая температура  -40º + 55ºС; </t>
    </r>
    <r>
      <rPr>
        <b/>
        <sz val="8"/>
        <color indexed="10"/>
        <rFont val="Arial"/>
        <family val="2"/>
        <charset val="204"/>
      </rPr>
      <t xml:space="preserve">IP66, </t>
    </r>
    <r>
      <rPr>
        <b/>
        <sz val="8"/>
        <color indexed="8"/>
        <rFont val="Arial"/>
        <family val="2"/>
        <charset val="204"/>
      </rPr>
      <t>питание DC12V/PoE</t>
    </r>
    <r>
      <rPr>
        <sz val="8"/>
        <color indexed="8"/>
        <rFont val="Arial"/>
        <family val="2"/>
        <charset val="204"/>
      </rPr>
      <t>, 4.5W, ⌀100мм х 53мм, 300 гр.</t>
    </r>
  </si>
  <si>
    <t>SRD-3000AT 28</t>
  </si>
  <si>
    <r>
      <t>Миниатюрная купольная вандалозащищенная IP-камера</t>
    </r>
    <r>
      <rPr>
        <b/>
        <sz val="8"/>
        <color indexed="10"/>
        <rFont val="Arial"/>
        <family val="2"/>
        <charset val="204"/>
      </rPr>
      <t xml:space="preserve"> 3Mpix, </t>
    </r>
    <r>
      <rPr>
        <sz val="8"/>
        <rFont val="Arial"/>
        <family val="2"/>
        <charset val="204"/>
      </rPr>
      <t xml:space="preserve">2048 х 1536, 1/3'' Aptina, 0.5цвет/0лк ИК-подсветка; объектив 2.8мм, </t>
    </r>
    <r>
      <rPr>
        <b/>
        <sz val="8"/>
        <color indexed="10"/>
        <rFont val="Arial"/>
        <family val="2"/>
        <charset val="204"/>
      </rPr>
      <t>мех.ИК-фильтр,</t>
    </r>
    <r>
      <rPr>
        <sz val="8"/>
        <rFont val="Arial"/>
        <family val="2"/>
        <charset val="204"/>
      </rPr>
      <t xml:space="preserve"> ИК-подсветка 6м, 20 к/с при 2048 х 1536 (25 к/с при разрешении 1920х1080);  двойной поток, </t>
    </r>
    <r>
      <rPr>
        <sz val="8"/>
        <color indexed="8"/>
        <rFont val="Arial"/>
        <family val="2"/>
        <charset val="204"/>
      </rPr>
      <t xml:space="preserve">детектор движения wLine, DWDR, 3D-DNR, Micro SD, аудио вход/выход, рабочая температура  -40º + 55ºС; </t>
    </r>
    <r>
      <rPr>
        <b/>
        <sz val="8"/>
        <color indexed="10"/>
        <rFont val="Arial"/>
        <family val="2"/>
        <charset val="204"/>
      </rPr>
      <t xml:space="preserve">IP66, </t>
    </r>
    <r>
      <rPr>
        <b/>
        <sz val="8"/>
        <color indexed="8"/>
        <rFont val="Arial"/>
        <family val="2"/>
        <charset val="204"/>
      </rPr>
      <t>питание DC12V/PoE</t>
    </r>
    <r>
      <rPr>
        <sz val="8"/>
        <color indexed="8"/>
        <rFont val="Arial"/>
        <family val="2"/>
        <charset val="204"/>
      </rPr>
      <t>, 4.5W, ⌀100мм х 53мм, 300 гр.</t>
    </r>
  </si>
  <si>
    <r>
      <t xml:space="preserve">АКЦИЯ! </t>
    </r>
    <r>
      <rPr>
        <sz val="8"/>
        <rFont val="Arial Cyr"/>
        <family val="2"/>
        <charset val="204"/>
      </rPr>
      <t>Данные камеры можно приобрести по цене:</t>
    </r>
    <r>
      <rPr>
        <sz val="8"/>
        <color indexed="10"/>
        <rFont val="Arial Cyr"/>
        <family val="2"/>
        <charset val="204"/>
      </rPr>
      <t xml:space="preserve"> </t>
    </r>
    <r>
      <rPr>
        <b/>
        <sz val="8"/>
        <color indexed="10"/>
        <rFont val="Arial Cyr"/>
        <family val="2"/>
        <charset val="204"/>
      </rPr>
      <t xml:space="preserve">199USD.
</t>
    </r>
    <r>
      <rPr>
        <sz val="8"/>
        <rFont val="Arial Cyr"/>
        <family val="2"/>
        <charset val="204"/>
      </rPr>
      <t>(прежняя цена 289USD)</t>
    </r>
  </si>
  <si>
    <t>SRD-4000AS 28</t>
  </si>
  <si>
    <r>
      <t>Миниатюрная купольная вандалозащищенная IP-камера</t>
    </r>
    <r>
      <rPr>
        <b/>
        <sz val="8"/>
        <color indexed="10"/>
        <rFont val="Arial"/>
        <family val="2"/>
        <charset val="204"/>
      </rPr>
      <t xml:space="preserve"> 4Mpix, </t>
    </r>
    <r>
      <rPr>
        <sz val="8"/>
        <rFont val="Arial"/>
        <family val="2"/>
        <charset val="204"/>
      </rPr>
      <t xml:space="preserve">2668 х 1512, 1/3'' OV, 0.1цвет/0лк ИК-подсветка; объектив 2.8мм, </t>
    </r>
    <r>
      <rPr>
        <b/>
        <sz val="8"/>
        <color indexed="10"/>
        <rFont val="Arial"/>
        <family val="2"/>
        <charset val="204"/>
      </rPr>
      <t>мех.ИК-фильтр,</t>
    </r>
    <r>
      <rPr>
        <sz val="8"/>
        <rFont val="Arial"/>
        <family val="2"/>
        <charset val="204"/>
      </rPr>
      <t xml:space="preserve"> ИК-подсветка 6м, 25 к/с при разрешении 1920х1080;  двойной поток, </t>
    </r>
    <r>
      <rPr>
        <sz val="8"/>
        <color indexed="8"/>
        <rFont val="Arial"/>
        <family val="2"/>
        <charset val="204"/>
      </rPr>
      <t xml:space="preserve">детектор движения wLine, 3D-DNR, Micro SD, аудио вход/выход, рабочая температура  -40º + 55ºС; </t>
    </r>
    <r>
      <rPr>
        <b/>
        <sz val="8"/>
        <color indexed="10"/>
        <rFont val="Arial"/>
        <family val="2"/>
        <charset val="204"/>
      </rPr>
      <t xml:space="preserve">IP66, </t>
    </r>
    <r>
      <rPr>
        <b/>
        <sz val="8"/>
        <color indexed="8"/>
        <rFont val="Arial"/>
        <family val="2"/>
        <charset val="204"/>
      </rPr>
      <t>питание DC12V/PoE</t>
    </r>
    <r>
      <rPr>
        <sz val="8"/>
        <color indexed="8"/>
        <rFont val="Arial"/>
        <family val="2"/>
        <charset val="204"/>
      </rPr>
      <t>, 6.9W, ⌀100мм х 53мм, 300 гр.</t>
    </r>
  </si>
  <si>
    <t>Поступление на склад: 
декабрь 2015г</t>
  </si>
  <si>
    <t>CVPD и CXD: КУПОЛЬНЫЕ IP-КАМЕРЫ</t>
  </si>
  <si>
    <t>CXD-2000EX(II) 2812</t>
  </si>
  <si>
    <r>
      <t>Купольная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1/2.9” Sony Exmor, </t>
    </r>
    <r>
      <rPr>
        <sz val="8"/>
        <rFont val="Arial"/>
        <family val="2"/>
        <charset val="204"/>
      </rPr>
      <t xml:space="preserve">0.1 цвет/0лк ИК-подсветка; объектив 2.8-12мм, мех.ИК-фильтр, </t>
    </r>
    <r>
      <rPr>
        <b/>
        <sz val="8"/>
        <color indexed="10"/>
        <rFont val="Arial"/>
        <family val="2"/>
        <charset val="204"/>
      </rPr>
      <t>ИК-подсветка 20м,</t>
    </r>
    <r>
      <rPr>
        <sz val="8"/>
        <rFont val="Arial"/>
        <family val="2"/>
        <charset val="204"/>
      </rPr>
      <t xml:space="preserve">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рабочая температура  -10º + 55ºС; </t>
    </r>
    <r>
      <rPr>
        <b/>
        <sz val="8"/>
        <color indexed="8"/>
        <rFont val="Arial"/>
        <family val="2"/>
        <charset val="204"/>
      </rPr>
      <t>питание DC12V/PoE</t>
    </r>
    <r>
      <rPr>
        <sz val="8"/>
        <color indexed="8"/>
        <rFont val="Arial"/>
        <family val="2"/>
        <charset val="204"/>
      </rPr>
      <t>, 4.5W, ⌀130мм х 112мм, 450 гр.</t>
    </r>
  </si>
  <si>
    <t>Поступление на склад:
 начало 2016г</t>
  </si>
  <si>
    <t>CXD-2000EX 3312</t>
  </si>
  <si>
    <r>
      <t>Купольная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объектив 3.3-12мм, мех.ИК-фильтр, </t>
    </r>
    <r>
      <rPr>
        <b/>
        <sz val="8"/>
        <color indexed="10"/>
        <rFont val="Arial"/>
        <family val="2"/>
        <charset val="204"/>
      </rPr>
      <t>ИК-подсветка 20м,</t>
    </r>
    <r>
      <rPr>
        <sz val="8"/>
        <rFont val="Arial"/>
        <family val="2"/>
        <charset val="204"/>
      </rPr>
      <t xml:space="preserve">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рабочая температура  -10º + 55ºС; </t>
    </r>
    <r>
      <rPr>
        <b/>
        <sz val="8"/>
        <color indexed="8"/>
        <rFont val="Arial"/>
        <family val="2"/>
        <charset val="204"/>
      </rPr>
      <t>питание DC12V/PoE</t>
    </r>
    <r>
      <rPr>
        <sz val="8"/>
        <color indexed="8"/>
        <rFont val="Arial"/>
        <family val="2"/>
        <charset val="204"/>
      </rPr>
      <t>, 4.5W, ⌀130мм х 112мм, 450 гр.</t>
    </r>
  </si>
  <si>
    <t>CXD-3000AT 3312</t>
  </si>
  <si>
    <r>
      <t>Купольная IP-камера</t>
    </r>
    <r>
      <rPr>
        <b/>
        <sz val="8"/>
        <color indexed="10"/>
        <rFont val="Arial"/>
        <family val="2"/>
        <charset val="204"/>
      </rPr>
      <t xml:space="preserve"> 3Mpix,</t>
    </r>
    <r>
      <rPr>
        <sz val="8"/>
        <rFont val="Arial"/>
        <family val="2"/>
        <charset val="204"/>
      </rPr>
      <t xml:space="preserve"> 2048 х 1536, 1/3'' Aptina, 0.5цвет/0лк ИК-подсветка; объектив 3.3-12мм, мех.ИК-фильтр, </t>
    </r>
    <r>
      <rPr>
        <b/>
        <sz val="8"/>
        <color indexed="10"/>
        <rFont val="Arial"/>
        <family val="2"/>
        <charset val="204"/>
      </rPr>
      <t>ИК-подсветка 20м,</t>
    </r>
    <r>
      <rPr>
        <sz val="8"/>
        <rFont val="Arial"/>
        <family val="2"/>
        <charset val="204"/>
      </rPr>
      <t xml:space="preserve"> 20 к/с при 2048 х 1536 (25 к/с при разрешении 1920х1080);  двойной поток, </t>
    </r>
    <r>
      <rPr>
        <sz val="8"/>
        <color indexed="8"/>
        <rFont val="Arial"/>
        <family val="2"/>
        <charset val="204"/>
      </rPr>
      <t xml:space="preserve">детектор движения wLine, DWDR,3D-DNR, Micro SD, аудио вход/выход, тревожный вход/выход, рабочая температура  -10º + 55ºС; </t>
    </r>
    <r>
      <rPr>
        <b/>
        <sz val="8"/>
        <color indexed="8"/>
        <rFont val="Arial"/>
        <family val="2"/>
        <charset val="204"/>
      </rPr>
      <t>питание DC12V/PoE</t>
    </r>
    <r>
      <rPr>
        <sz val="8"/>
        <color indexed="8"/>
        <rFont val="Arial"/>
        <family val="2"/>
        <charset val="204"/>
      </rPr>
      <t>, 4.5W, ⌀130мм х 112мм, 450 гр.</t>
    </r>
  </si>
  <si>
    <t>CXD-5000AT 3312</t>
  </si>
  <si>
    <r>
      <t>Купольная IP-камера</t>
    </r>
    <r>
      <rPr>
        <b/>
        <sz val="8"/>
        <color indexed="10"/>
        <rFont val="Arial"/>
        <family val="2"/>
        <charset val="204"/>
      </rPr>
      <t xml:space="preserve"> 5Mpix, </t>
    </r>
    <r>
      <rPr>
        <sz val="8"/>
        <rFont val="Arial"/>
        <family val="2"/>
        <charset val="204"/>
      </rPr>
      <t xml:space="preserve">2592 х 1920, 1/2,5'' Aptina,  0.5цвет/0лк ИК-подсветка; объектив 3.3-12мм, мех.ИК-фильтр, </t>
    </r>
    <r>
      <rPr>
        <b/>
        <sz val="8"/>
        <color indexed="10"/>
        <rFont val="Arial"/>
        <family val="2"/>
        <charset val="204"/>
      </rPr>
      <t>ИК-подсветка 20м,</t>
    </r>
    <r>
      <rPr>
        <sz val="8"/>
        <rFont val="Arial"/>
        <family val="2"/>
        <charset val="204"/>
      </rPr>
      <t xml:space="preserve"> 10 к/с при 2592 х 1920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рабочая температура  -10º + 55ºС; </t>
    </r>
    <r>
      <rPr>
        <b/>
        <sz val="8"/>
        <color indexed="8"/>
        <rFont val="Arial"/>
        <family val="2"/>
        <charset val="204"/>
      </rPr>
      <t>питание DC12V/PoE</t>
    </r>
    <r>
      <rPr>
        <sz val="8"/>
        <color indexed="8"/>
        <rFont val="Arial"/>
        <family val="2"/>
        <charset val="204"/>
      </rPr>
      <t>, 4.5W, ⌀130мм х 112мм, 450 гр.</t>
    </r>
  </si>
  <si>
    <t>CVPD-2000EX 3312</t>
  </si>
  <si>
    <r>
      <t>Купольная вандалозащищенная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объектив 3.3-12мм, мех.ИК-фильтр, </t>
    </r>
    <r>
      <rPr>
        <b/>
        <sz val="8"/>
        <color indexed="10"/>
        <rFont val="Arial"/>
        <family val="2"/>
        <charset val="204"/>
      </rPr>
      <t>ИК-подсветка 20м,</t>
    </r>
    <r>
      <rPr>
        <sz val="8"/>
        <rFont val="Arial"/>
        <family val="2"/>
        <charset val="204"/>
      </rPr>
      <t xml:space="preserve">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рабочая температура  -45º + 55ºС; IP66, </t>
    </r>
    <r>
      <rPr>
        <b/>
        <sz val="8"/>
        <color indexed="8"/>
        <rFont val="Arial"/>
        <family val="2"/>
        <charset val="204"/>
      </rPr>
      <t>питание DC12V/PoE</t>
    </r>
    <r>
      <rPr>
        <sz val="8"/>
        <color indexed="8"/>
        <rFont val="Arial"/>
        <family val="2"/>
        <charset val="204"/>
      </rPr>
      <t>, 4.5W, ⌀130мм х 112мм, 850 гр.</t>
    </r>
  </si>
  <si>
    <t>CVPD-2000EX (II) 2812</t>
  </si>
  <si>
    <r>
      <t>Купольная вандалозащищенная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объектив 2.8-12мм, мех.ИК-фильтр, </t>
    </r>
    <r>
      <rPr>
        <b/>
        <sz val="8"/>
        <color indexed="10"/>
        <rFont val="Arial"/>
        <family val="2"/>
        <charset val="204"/>
      </rPr>
      <t>ИК-подсветка 20м,</t>
    </r>
    <r>
      <rPr>
        <sz val="8"/>
        <rFont val="Arial"/>
        <family val="2"/>
        <charset val="204"/>
      </rPr>
      <t xml:space="preserve">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рабочая температура  -45º + 55ºС; IP66, </t>
    </r>
    <r>
      <rPr>
        <b/>
        <sz val="8"/>
        <color indexed="8"/>
        <rFont val="Arial"/>
        <family val="2"/>
        <charset val="204"/>
      </rPr>
      <t>питание DC12V/PoE</t>
    </r>
    <r>
      <rPr>
        <sz val="8"/>
        <color indexed="8"/>
        <rFont val="Arial"/>
        <family val="2"/>
        <charset val="204"/>
      </rPr>
      <t>, 4.5W, ⌀130мм х 112мм, 850 гр.</t>
    </r>
  </si>
  <si>
    <t>CVPD-3000AT 3312</t>
  </si>
  <si>
    <r>
      <t>Купольная вандалозащищенная IP-камера</t>
    </r>
    <r>
      <rPr>
        <b/>
        <sz val="8"/>
        <color indexed="10"/>
        <rFont val="Arial"/>
        <family val="2"/>
        <charset val="204"/>
      </rPr>
      <t xml:space="preserve"> 3Mpix,</t>
    </r>
    <r>
      <rPr>
        <sz val="8"/>
        <rFont val="Arial"/>
        <family val="2"/>
        <charset val="204"/>
      </rPr>
      <t xml:space="preserve"> 2048 х 1536, 1/3'' Aptina, 0.5цвет/0лк ИК-подсветка; объектив 3.3-12мм, мех.ИК-фильтр, </t>
    </r>
    <r>
      <rPr>
        <b/>
        <sz val="8"/>
        <color indexed="10"/>
        <rFont val="Arial"/>
        <family val="2"/>
        <charset val="204"/>
      </rPr>
      <t>ИК-подсветка 20м,</t>
    </r>
    <r>
      <rPr>
        <sz val="8"/>
        <rFont val="Arial"/>
        <family val="2"/>
        <charset val="204"/>
      </rPr>
      <t xml:space="preserve"> 20 к/с при 2048 х 1536 (25 к/с при разрешении 1920х1080);  двойной поток, </t>
    </r>
    <r>
      <rPr>
        <sz val="8"/>
        <color indexed="8"/>
        <rFont val="Arial"/>
        <family val="2"/>
        <charset val="204"/>
      </rPr>
      <t xml:space="preserve">детектор движения wLine, DWDR, 3D-DNR, Micro SD, аудио вход/выход, тревожный вход/выход, рабочая температура  -45º + 55ºС; IP66, </t>
    </r>
    <r>
      <rPr>
        <b/>
        <sz val="8"/>
        <color indexed="8"/>
        <rFont val="Arial"/>
        <family val="2"/>
        <charset val="204"/>
      </rPr>
      <t>питание DC12V/PoE</t>
    </r>
    <r>
      <rPr>
        <sz val="8"/>
        <color indexed="8"/>
        <rFont val="Arial"/>
        <family val="2"/>
        <charset val="204"/>
      </rPr>
      <t>, 4.5W, ⌀130мм х 112мм, 850 гр.</t>
    </r>
  </si>
  <si>
    <t>CVPD-4000AS 3312</t>
  </si>
  <si>
    <r>
      <t>Купольная вандалозащищенная IP-камера</t>
    </r>
    <r>
      <rPr>
        <b/>
        <sz val="8"/>
        <color indexed="10"/>
        <rFont val="Arial"/>
        <family val="2"/>
        <charset val="204"/>
      </rPr>
      <t xml:space="preserve"> 4Mpix,</t>
    </r>
    <r>
      <rPr>
        <sz val="8"/>
        <rFont val="Arial"/>
        <family val="2"/>
        <charset val="204"/>
      </rPr>
      <t xml:space="preserve"> 2668 х 1512, 1/3'' OV, 0.1цвет/0лк ИК-подсветка; объектив 3.3-12мм, мех.ИК-фильтр, </t>
    </r>
    <r>
      <rPr>
        <b/>
        <sz val="8"/>
        <color indexed="10"/>
        <rFont val="Arial"/>
        <family val="2"/>
        <charset val="204"/>
      </rPr>
      <t>ИК-подсветка 20м,</t>
    </r>
    <r>
      <rPr>
        <sz val="8"/>
        <rFont val="Arial"/>
        <family val="2"/>
        <charset val="204"/>
      </rPr>
      <t xml:space="preserve"> 15 к/с при 2048 х 1536 (25 к/с при разрешении 1920х1080);  двойной поток, </t>
    </r>
    <r>
      <rPr>
        <sz val="8"/>
        <color indexed="8"/>
        <rFont val="Arial"/>
        <family val="2"/>
        <charset val="204"/>
      </rPr>
      <t xml:space="preserve">детектор движения wLine, DWDR, 3D-DNR, Micro SD, аудио вход/выход, тревожный вход/выход, рабочая температура  -45º + 55ºС; IP66, </t>
    </r>
    <r>
      <rPr>
        <b/>
        <sz val="8"/>
        <color indexed="8"/>
        <rFont val="Arial"/>
        <family val="2"/>
        <charset val="204"/>
      </rPr>
      <t>питание DC12V/PoE</t>
    </r>
    <r>
      <rPr>
        <sz val="8"/>
        <color indexed="8"/>
        <rFont val="Arial"/>
        <family val="2"/>
        <charset val="204"/>
      </rPr>
      <t>, 5W, ⌀130мм х 112мм, 850 гр.</t>
    </r>
  </si>
  <si>
    <t>CVPD-5000AT 3312</t>
  </si>
  <si>
    <r>
      <t>Купольная вандалозащищенная IP-камера</t>
    </r>
    <r>
      <rPr>
        <b/>
        <sz val="8"/>
        <color indexed="10"/>
        <rFont val="Arial"/>
        <family val="2"/>
        <charset val="204"/>
      </rPr>
      <t xml:space="preserve"> 5Mpix, </t>
    </r>
    <r>
      <rPr>
        <sz val="8"/>
        <rFont val="Arial"/>
        <family val="2"/>
        <charset val="204"/>
      </rPr>
      <t xml:space="preserve">2592 х 1920, 1/2,5'' Aptina, 0.5цвет/0лк ИК-подсветка; объектив 3.3-12мм, мех.ИК-фильтр, </t>
    </r>
    <r>
      <rPr>
        <b/>
        <sz val="8"/>
        <color indexed="10"/>
        <rFont val="Arial"/>
        <family val="2"/>
        <charset val="204"/>
      </rPr>
      <t>ИК-подсветка 20м,</t>
    </r>
    <r>
      <rPr>
        <sz val="8"/>
        <rFont val="Arial"/>
        <family val="2"/>
        <charset val="204"/>
      </rPr>
      <t xml:space="preserve"> 10 к/с при 2592 х 1920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рабочая температура  -45º + 55ºС; IP66, </t>
    </r>
    <r>
      <rPr>
        <b/>
        <sz val="8"/>
        <color indexed="8"/>
        <rFont val="Arial"/>
        <family val="2"/>
        <charset val="204"/>
      </rPr>
      <t>питание DC12V/PoE</t>
    </r>
    <r>
      <rPr>
        <sz val="8"/>
        <color indexed="8"/>
        <rFont val="Arial"/>
        <family val="2"/>
        <charset val="204"/>
      </rPr>
      <t>, 4.5W, ⌀130мм х 112мм, 850 гр.</t>
    </r>
  </si>
  <si>
    <t>CQD: УЛИЧНЫЕ ШАРООБРАЗНЫЕ IP-КАМЕРЫ</t>
  </si>
  <si>
    <t>CQD-2000EX 3312</t>
  </si>
  <si>
    <r>
      <t>Миниатюрная вандалозащищенная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объектив 3.3-12мм, мех.ИК-фильтр, ИК-подсветка 20м, 25 к/с при разрешении 1920х1080;  двойной поток, </t>
    </r>
    <r>
      <rPr>
        <sz val="8"/>
        <color indexed="8"/>
        <rFont val="Arial"/>
        <family val="2"/>
        <charset val="204"/>
      </rPr>
      <t>детектор движения wLine, 3D-DNR, Micro SD, аудио вход/выход, рабочая температура  -40º + 55ºС;</t>
    </r>
    <r>
      <rPr>
        <b/>
        <sz val="8"/>
        <color indexed="10"/>
        <rFont val="Arial"/>
        <family val="2"/>
        <charset val="204"/>
      </rPr>
      <t xml:space="preserve"> IP66, </t>
    </r>
    <r>
      <rPr>
        <b/>
        <sz val="8"/>
        <color indexed="8"/>
        <rFont val="Arial"/>
        <family val="2"/>
        <charset val="204"/>
      </rPr>
      <t>питание DC12V/PoE</t>
    </r>
    <r>
      <rPr>
        <sz val="8"/>
        <color indexed="8"/>
        <rFont val="Arial"/>
        <family val="2"/>
        <charset val="204"/>
      </rPr>
      <t>, 5.4W, ⌀120мм х 106мм, 700 гр.</t>
    </r>
  </si>
  <si>
    <r>
      <t xml:space="preserve">АКЦИЯ! </t>
    </r>
    <r>
      <rPr>
        <sz val="8"/>
        <rFont val="Arial Cyr"/>
        <family val="2"/>
        <charset val="204"/>
      </rPr>
      <t>Данные камеры можно приобрести по цене:</t>
    </r>
    <r>
      <rPr>
        <sz val="8"/>
        <color indexed="10"/>
        <rFont val="Arial Cyr"/>
        <family val="2"/>
        <charset val="204"/>
      </rPr>
      <t xml:space="preserve"> </t>
    </r>
    <r>
      <rPr>
        <b/>
        <sz val="8"/>
        <color indexed="10"/>
        <rFont val="Arial Cyr"/>
        <family val="2"/>
        <charset val="204"/>
      </rPr>
      <t xml:space="preserve">275USD.
</t>
    </r>
    <r>
      <rPr>
        <sz val="8"/>
        <rFont val="Arial Cyr"/>
        <family val="2"/>
        <charset val="204"/>
      </rPr>
      <t>(прежняя цена 330USD)</t>
    </r>
  </si>
  <si>
    <t>CQD-4000AS 3312</t>
  </si>
  <si>
    <r>
      <t>Миниатюрная вандалозащищенная IP-камера</t>
    </r>
    <r>
      <rPr>
        <b/>
        <sz val="8"/>
        <color indexed="10"/>
        <rFont val="Arial"/>
        <family val="2"/>
        <charset val="204"/>
      </rPr>
      <t xml:space="preserve"> 4Mpix, </t>
    </r>
    <r>
      <rPr>
        <sz val="8"/>
        <rFont val="Arial"/>
        <family val="2"/>
        <charset val="204"/>
      </rPr>
      <t xml:space="preserve">2668 х 1512, 1/3'' OV, 0.1цвет/0лк ИК-подсветка; объектив 3.3-12мм, мех.ИК-фильтр, ИК-подсветка 20м, 25 к/с при разрешении 1920х1080;  двойной поток, </t>
    </r>
    <r>
      <rPr>
        <sz val="8"/>
        <color indexed="8"/>
        <rFont val="Arial"/>
        <family val="2"/>
        <charset val="204"/>
      </rPr>
      <t>детектор движения wLine, 3D-DNR, Micro SD, аудио вход/выход, рабочая температура  -40º + 55ºС;</t>
    </r>
    <r>
      <rPr>
        <b/>
        <sz val="8"/>
        <color indexed="10"/>
        <rFont val="Arial"/>
        <family val="2"/>
        <charset val="204"/>
      </rPr>
      <t xml:space="preserve"> IP66, </t>
    </r>
    <r>
      <rPr>
        <b/>
        <sz val="8"/>
        <color indexed="8"/>
        <rFont val="Arial"/>
        <family val="2"/>
        <charset val="204"/>
      </rPr>
      <t>питание DC12V/PoE</t>
    </r>
    <r>
      <rPr>
        <sz val="8"/>
        <color indexed="8"/>
        <rFont val="Arial"/>
        <family val="2"/>
        <charset val="204"/>
      </rPr>
      <t>, 5.4W, ⌀120мм х 106мм, 700 гр.</t>
    </r>
  </si>
  <si>
    <t>SWP: ЭКОНОМИЧНЫЕ УЛИЧНЫЕ IP-КАМЕРЫ</t>
  </si>
  <si>
    <t>SWP-2000AS 36</t>
  </si>
  <si>
    <r>
      <t>Уличная IP-камера с подсветкой</t>
    </r>
    <r>
      <rPr>
        <b/>
        <sz val="8"/>
        <color indexed="10"/>
        <rFont val="Arial"/>
        <family val="2"/>
        <charset val="204"/>
      </rPr>
      <t xml:space="preserve"> 2Mpix </t>
    </r>
    <r>
      <rPr>
        <sz val="8"/>
        <rFont val="Arial"/>
        <family val="2"/>
        <charset val="204"/>
      </rPr>
      <t xml:space="preserve">1920x1080, </t>
    </r>
    <r>
      <rPr>
        <b/>
        <sz val="8"/>
        <color indexed="10"/>
        <rFont val="Arial"/>
        <family val="2"/>
        <charset val="204"/>
      </rPr>
      <t>1/3'' Aptina</t>
    </r>
    <r>
      <rPr>
        <sz val="8"/>
        <rFont val="Arial"/>
        <family val="2"/>
        <charset val="204"/>
      </rPr>
      <t xml:space="preserve">, 0.2 цвет/0лк, ИК-подсветка; объектив 3.6мм, мех.ИК-фильтр, </t>
    </r>
    <r>
      <rPr>
        <b/>
        <sz val="8"/>
        <color indexed="10"/>
        <rFont val="Arial"/>
        <family val="2"/>
        <charset val="204"/>
      </rPr>
      <t>ИК-подсветка до 15м,</t>
    </r>
    <r>
      <rPr>
        <sz val="8"/>
        <rFont val="Arial"/>
        <family val="2"/>
        <charset val="204"/>
      </rPr>
      <t xml:space="preserve"> 25 к/с, двойной поток, </t>
    </r>
    <r>
      <rPr>
        <sz val="8"/>
        <color indexed="8"/>
        <rFont val="Arial"/>
        <family val="2"/>
        <charset val="204"/>
      </rPr>
      <t xml:space="preserve">детектор движения wLine, рабочая температура  -40º + 50ºС; IP66, </t>
    </r>
    <r>
      <rPr>
        <b/>
        <sz val="8"/>
        <color indexed="8"/>
        <rFont val="Arial"/>
        <family val="2"/>
        <charset val="204"/>
      </rPr>
      <t>питание DC12V/PoE</t>
    </r>
    <r>
      <rPr>
        <sz val="8"/>
        <color indexed="8"/>
        <rFont val="Arial"/>
        <family val="2"/>
        <charset val="204"/>
      </rPr>
      <t>, 7W, 169х70х63мм, 480г.</t>
    </r>
  </si>
  <si>
    <t>SWP-4000AS 28</t>
  </si>
  <si>
    <r>
      <t>Уличная IP-камера с подсветкой</t>
    </r>
    <r>
      <rPr>
        <b/>
        <sz val="8"/>
        <color indexed="10"/>
        <rFont val="Arial"/>
        <family val="2"/>
        <charset val="204"/>
      </rPr>
      <t xml:space="preserve"> 4Mpix, </t>
    </r>
    <r>
      <rPr>
        <sz val="8"/>
        <rFont val="Arial"/>
        <family val="2"/>
        <charset val="204"/>
      </rPr>
      <t xml:space="preserve">2668 х 1512, 1/3'' OV, 0.1цвет/0лк ИК-подсветка; объектив 2.8мм, мех.ИК-фильтр, </t>
    </r>
    <r>
      <rPr>
        <b/>
        <sz val="8"/>
        <color indexed="10"/>
        <rFont val="Arial"/>
        <family val="2"/>
        <charset val="204"/>
      </rPr>
      <t>ИК-подсветка до 15м,</t>
    </r>
    <r>
      <rPr>
        <sz val="8"/>
        <rFont val="Arial"/>
        <family val="2"/>
        <charset val="204"/>
      </rPr>
      <t xml:space="preserve"> 25 к/с, двойной поток, </t>
    </r>
    <r>
      <rPr>
        <sz val="8"/>
        <color indexed="8"/>
        <rFont val="Arial"/>
        <family val="2"/>
        <charset val="204"/>
      </rPr>
      <t xml:space="preserve">детектор движения wLine, рабочая температура  -40º + 50ºС; IP66, </t>
    </r>
    <r>
      <rPr>
        <b/>
        <sz val="8"/>
        <color indexed="8"/>
        <rFont val="Arial"/>
        <family val="2"/>
        <charset val="204"/>
      </rPr>
      <t>питание DC12V/PoE</t>
    </r>
    <r>
      <rPr>
        <sz val="8"/>
        <color indexed="8"/>
        <rFont val="Arial"/>
        <family val="2"/>
        <charset val="204"/>
      </rPr>
      <t>, 7W, 169х70х63мм, 480г.</t>
    </r>
  </si>
  <si>
    <t>Поступление на склад: 
Январь 2016г</t>
  </si>
  <si>
    <t>SWP-2000EX(II) 2812</t>
  </si>
  <si>
    <r>
      <t>Уличная IP-камера с подсветкой</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t>
    </r>
    <r>
      <rPr>
        <b/>
        <sz val="8"/>
        <color indexed="10"/>
        <rFont val="Arial"/>
        <family val="2"/>
        <charset val="204"/>
      </rPr>
      <t>объектив 2.8-12мм,</t>
    </r>
    <r>
      <rPr>
        <sz val="8"/>
        <rFont val="Arial"/>
        <family val="2"/>
        <charset val="204"/>
      </rPr>
      <t xml:space="preserve"> мех.ИК-фильтр, ИК-подсветка 20-30м, 25 к/с при разрешении 1920х1080;  двойной поток, </t>
    </r>
    <r>
      <rPr>
        <sz val="8"/>
        <color indexed="8"/>
        <rFont val="Arial"/>
        <family val="2"/>
        <charset val="204"/>
      </rPr>
      <t xml:space="preserve">детектор движения wLine, 3D-DNR, рабочая температура  -40º + 55ºС; IP66, </t>
    </r>
    <r>
      <rPr>
        <b/>
        <sz val="8"/>
        <color indexed="8"/>
        <rFont val="Arial"/>
        <family val="2"/>
        <charset val="204"/>
      </rPr>
      <t>питание DC12V/PoE</t>
    </r>
    <r>
      <rPr>
        <sz val="8"/>
        <color indexed="8"/>
        <rFont val="Arial"/>
        <family val="2"/>
        <charset val="204"/>
      </rPr>
      <t>, 7.8W, 251 x 99мм, 790 гр.</t>
    </r>
  </si>
  <si>
    <t>TPC: УЛИЧНЫЕ ЦИЛИНДРИЧЕСКИЕ IP-КАМЕРЫ</t>
  </si>
  <si>
    <t>TPC-2000EX 3312</t>
  </si>
  <si>
    <r>
      <t>Уличная IP-камера с подсветкой</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объектив 3.3-12мм, мех.ИК-фильтр, </t>
    </r>
    <r>
      <rPr>
        <b/>
        <sz val="8"/>
        <color indexed="10"/>
        <rFont val="Arial"/>
        <family val="2"/>
        <charset val="204"/>
      </rPr>
      <t>ИК-подсветка 27м,</t>
    </r>
    <r>
      <rPr>
        <sz val="8"/>
        <rFont val="Arial"/>
        <family val="2"/>
        <charset val="204"/>
      </rPr>
      <t xml:space="preserve"> 25 к/с при разрешении 1920х1080;  двойной поток, </t>
    </r>
    <r>
      <rPr>
        <sz val="8"/>
        <color indexed="8"/>
        <rFont val="Arial"/>
        <family val="2"/>
        <charset val="204"/>
      </rPr>
      <t xml:space="preserve">детектор движения wLine, 3D-DNR, Micro SD, аудио вход/выход, рабочая температура  -45º + 55ºС; IP66, </t>
    </r>
    <r>
      <rPr>
        <b/>
        <sz val="8"/>
        <color indexed="8"/>
        <rFont val="Arial"/>
        <family val="2"/>
        <charset val="204"/>
      </rPr>
      <t>питание DC12V/PoE</t>
    </r>
    <r>
      <rPr>
        <sz val="8"/>
        <color indexed="8"/>
        <rFont val="Arial"/>
        <family val="2"/>
        <charset val="204"/>
      </rPr>
      <t>, 8.4W, 377х110 мм, 1650 гр.</t>
    </r>
  </si>
  <si>
    <r>
      <t xml:space="preserve">АКЦИЯ! </t>
    </r>
    <r>
      <rPr>
        <sz val="8"/>
        <rFont val="Arial Cyr"/>
        <family val="2"/>
        <charset val="204"/>
      </rPr>
      <t>Данные камеры можно приобрести по цене:</t>
    </r>
    <r>
      <rPr>
        <sz val="8"/>
        <color indexed="10"/>
        <rFont val="Arial Cyr"/>
        <family val="2"/>
        <charset val="204"/>
      </rPr>
      <t xml:space="preserve"> </t>
    </r>
    <r>
      <rPr>
        <b/>
        <sz val="8"/>
        <color indexed="10"/>
        <rFont val="Arial Cyr"/>
        <family val="2"/>
        <charset val="204"/>
      </rPr>
      <t xml:space="preserve">339USD.
</t>
    </r>
    <r>
      <rPr>
        <sz val="8"/>
        <rFont val="Arial Cyr"/>
        <family val="2"/>
        <charset val="204"/>
      </rPr>
      <t>(прежняя цена 399USD)</t>
    </r>
  </si>
  <si>
    <t>TPC-2000EX (II) 2812</t>
  </si>
  <si>
    <r>
      <t>Уличная IP-камера с подсветкой</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 цвет/0лк ИК-подсветка; объектив 2.8-12мм, мех.ИК-фильтр, </t>
    </r>
    <r>
      <rPr>
        <b/>
        <sz val="8"/>
        <color indexed="10"/>
        <rFont val="Arial"/>
        <family val="2"/>
        <charset val="204"/>
      </rPr>
      <t>ИК-подсветка 27м,</t>
    </r>
    <r>
      <rPr>
        <sz val="8"/>
        <rFont val="Arial"/>
        <family val="2"/>
        <charset val="204"/>
      </rPr>
      <t xml:space="preserve"> 25 к/с при разрешении 1920х1080;  двойной поток, </t>
    </r>
    <r>
      <rPr>
        <sz val="8"/>
        <color indexed="8"/>
        <rFont val="Arial"/>
        <family val="2"/>
        <charset val="204"/>
      </rPr>
      <t xml:space="preserve">детектор движения wLine, 3D-DNR, Micro SD, аудио вход/выход, рабочая температура  -45º + 55ºС; IP66, </t>
    </r>
    <r>
      <rPr>
        <b/>
        <sz val="8"/>
        <color indexed="8"/>
        <rFont val="Arial"/>
        <family val="2"/>
        <charset val="204"/>
      </rPr>
      <t>питание DC12V/PoE</t>
    </r>
    <r>
      <rPr>
        <sz val="8"/>
        <color indexed="8"/>
        <rFont val="Arial"/>
        <family val="2"/>
        <charset val="204"/>
      </rPr>
      <t>, 8.4W, 377х110 мм, 1650 гр.</t>
    </r>
  </si>
  <si>
    <t>TPC-2000XR 3312</t>
  </si>
  <si>
    <r>
      <t>Уличная IP-камера с подсветкой</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Xarina DSP, </t>
    </r>
    <r>
      <rPr>
        <sz val="8"/>
        <rFont val="Arial"/>
        <family val="2"/>
        <charset val="204"/>
      </rPr>
      <t xml:space="preserve">0.1 цвет/0лк ИК-подсветка; объектив 3.3-12мм, мех.ИК-фильтр, ИК-подсветка 27м, </t>
    </r>
    <r>
      <rPr>
        <b/>
        <sz val="8"/>
        <color indexed="10"/>
        <rFont val="Arial"/>
        <family val="2"/>
        <charset val="204"/>
      </rPr>
      <t>60 к/с</t>
    </r>
    <r>
      <rPr>
        <sz val="8"/>
        <rFont val="Arial"/>
        <family val="2"/>
        <charset val="204"/>
      </rPr>
      <t xml:space="preserve"> при разрешении 1920х1080;  двойной поток, </t>
    </r>
    <r>
      <rPr>
        <sz val="8"/>
        <color indexed="8"/>
        <rFont val="Arial"/>
        <family val="2"/>
        <charset val="204"/>
      </rPr>
      <t xml:space="preserve">детектор движения wLine, </t>
    </r>
    <r>
      <rPr>
        <b/>
        <sz val="8"/>
        <color indexed="10"/>
        <rFont val="Arial"/>
        <family val="2"/>
        <charset val="204"/>
      </rPr>
      <t>ультраширокий динамический диапазон WDR 108dB,</t>
    </r>
    <r>
      <rPr>
        <sz val="8"/>
        <color indexed="8"/>
        <rFont val="Arial"/>
        <family val="2"/>
        <charset val="204"/>
      </rPr>
      <t xml:space="preserve"> 3D-DNR, Micro SD, аудио вход/выход, рабочая температура  -45º + 55ºС; IP66, </t>
    </r>
    <r>
      <rPr>
        <b/>
        <sz val="8"/>
        <color indexed="8"/>
        <rFont val="Arial"/>
        <family val="2"/>
        <charset val="204"/>
      </rPr>
      <t>питание DC12V/PoE</t>
    </r>
    <r>
      <rPr>
        <sz val="8"/>
        <color indexed="8"/>
        <rFont val="Arial"/>
        <family val="2"/>
        <charset val="204"/>
      </rPr>
      <t>, 8.4W, 377х110 мм, 1650 гр.</t>
    </r>
  </si>
  <si>
    <t>TPC-3000AT 3312</t>
  </si>
  <si>
    <r>
      <t>Уличная IP-камера с подсветкой</t>
    </r>
    <r>
      <rPr>
        <b/>
        <sz val="8"/>
        <color indexed="10"/>
        <rFont val="Arial"/>
        <family val="2"/>
        <charset val="204"/>
      </rPr>
      <t xml:space="preserve"> 3Mpix, </t>
    </r>
    <r>
      <rPr>
        <sz val="8"/>
        <rFont val="Arial"/>
        <family val="2"/>
        <charset val="204"/>
      </rPr>
      <t xml:space="preserve">2048 х 1536, 1/3'' Aptina, 0.5цвет/0лк ИК-подсветка; объектив 3.3-12мм, мех.ИК-фильтр, </t>
    </r>
    <r>
      <rPr>
        <b/>
        <sz val="8"/>
        <color indexed="10"/>
        <rFont val="Arial"/>
        <family val="2"/>
        <charset val="204"/>
      </rPr>
      <t>ИК-подсветка 27м,</t>
    </r>
    <r>
      <rPr>
        <sz val="8"/>
        <rFont val="Arial"/>
        <family val="2"/>
        <charset val="204"/>
      </rPr>
      <t xml:space="preserve"> 20 к/с при 2048 х 1536 (25 к/с при разрешении 1920х1080);  двойной поток, </t>
    </r>
    <r>
      <rPr>
        <sz val="8"/>
        <color indexed="8"/>
        <rFont val="Arial"/>
        <family val="2"/>
        <charset val="204"/>
      </rPr>
      <t xml:space="preserve">детектор движения wLine, DWDR, 3D-DNR, Micro SD, аудио вход/выход, рабочая температура  -45º + 55ºС; IP66, </t>
    </r>
    <r>
      <rPr>
        <b/>
        <sz val="8"/>
        <color indexed="8"/>
        <rFont val="Arial"/>
        <family val="2"/>
        <charset val="204"/>
      </rPr>
      <t>питание DC12V/PoE</t>
    </r>
    <r>
      <rPr>
        <sz val="8"/>
        <color indexed="8"/>
        <rFont val="Arial"/>
        <family val="2"/>
        <charset val="204"/>
      </rPr>
      <t>, 8.4W, 377х110 мм, 1650 гр.</t>
    </r>
  </si>
  <si>
    <r>
      <t xml:space="preserve">АКЦИЯ! </t>
    </r>
    <r>
      <rPr>
        <sz val="8"/>
        <rFont val="Arial Cyr"/>
        <family val="2"/>
        <charset val="204"/>
      </rPr>
      <t>Данные камеры можно приобрести по цене:</t>
    </r>
    <r>
      <rPr>
        <sz val="8"/>
        <color indexed="10"/>
        <rFont val="Arial Cyr"/>
        <family val="2"/>
        <charset val="204"/>
      </rPr>
      <t xml:space="preserve"> 380</t>
    </r>
    <r>
      <rPr>
        <b/>
        <sz val="8"/>
        <color indexed="10"/>
        <rFont val="Arial Cyr"/>
        <family val="2"/>
        <charset val="204"/>
      </rPr>
      <t xml:space="preserve">USD.
</t>
    </r>
    <r>
      <rPr>
        <sz val="8"/>
        <rFont val="Arial Cyr"/>
        <family val="2"/>
        <charset val="204"/>
      </rPr>
      <t>(прежняя цена 430USD)</t>
    </r>
  </si>
  <si>
    <t>TPC-5000AT 3312</t>
  </si>
  <si>
    <r>
      <t>Уличная IP-камера с подсветкой</t>
    </r>
    <r>
      <rPr>
        <b/>
        <sz val="8"/>
        <color indexed="10"/>
        <rFont val="Arial"/>
        <family val="2"/>
        <charset val="204"/>
      </rPr>
      <t xml:space="preserve"> 5Mpix, </t>
    </r>
    <r>
      <rPr>
        <sz val="8"/>
        <rFont val="Arial"/>
        <family val="2"/>
        <charset val="204"/>
      </rPr>
      <t xml:space="preserve">2592 х 1920, 1/2,5'' Aptina, 0.5цвет/0лк ИК-подсветка; объектив 3.3-12мм, мех.ИК-фильтр, </t>
    </r>
    <r>
      <rPr>
        <b/>
        <sz val="8"/>
        <color indexed="10"/>
        <rFont val="Arial"/>
        <family val="2"/>
        <charset val="204"/>
      </rPr>
      <t>ИК-подсветка 27м,</t>
    </r>
    <r>
      <rPr>
        <sz val="8"/>
        <rFont val="Arial"/>
        <family val="2"/>
        <charset val="204"/>
      </rPr>
      <t xml:space="preserve"> 10 к/с при 2048 х 1536 (25 к/с при разрешении 1920х1080);  двойной поток, </t>
    </r>
    <r>
      <rPr>
        <sz val="8"/>
        <color indexed="8"/>
        <rFont val="Arial"/>
        <family val="2"/>
        <charset val="204"/>
      </rPr>
      <t xml:space="preserve">детектор движения wLine, DWDR, 3D-DNR, Micro SD, аудио вход/выход, рабочая температура  -45º + 55ºС; IP66, </t>
    </r>
    <r>
      <rPr>
        <b/>
        <sz val="8"/>
        <color indexed="8"/>
        <rFont val="Arial"/>
        <family val="2"/>
        <charset val="204"/>
      </rPr>
      <t>питание DC12V/PoE</t>
    </r>
    <r>
      <rPr>
        <sz val="8"/>
        <color indexed="8"/>
        <rFont val="Arial"/>
        <family val="2"/>
        <charset val="204"/>
      </rPr>
      <t>, 8.4W, 377х110 мм, 1650 гр.</t>
    </r>
  </si>
  <si>
    <t>TPC - 2030EXDS 3312</t>
  </si>
  <si>
    <r>
      <t>Уличная IP-камера с подсветкой</t>
    </r>
    <r>
      <rPr>
        <sz val="8"/>
        <rFont val="Arial"/>
        <family val="2"/>
        <charset val="204"/>
      </rPr>
      <t xml:space="preserve"> </t>
    </r>
    <r>
      <rPr>
        <b/>
        <sz val="8"/>
        <color indexed="10"/>
        <rFont val="Arial"/>
        <family val="2"/>
        <charset val="204"/>
      </rPr>
      <t>FullHD 1920x1080</t>
    </r>
    <r>
      <rPr>
        <sz val="8"/>
        <rFont val="Arial"/>
        <family val="2"/>
        <charset val="204"/>
      </rPr>
      <t xml:space="preserve">, 1/2.8” Sony Exmor, 0.1 цвет/0лк ИК-подсветка; объектив 3.3-12мм, мех.ИК-фильтр, ИК-подсветка 27м, </t>
    </r>
    <r>
      <rPr>
        <b/>
        <sz val="8"/>
        <rFont val="Arial"/>
        <family val="2"/>
        <charset val="204"/>
      </rPr>
      <t xml:space="preserve">оптимизация для работы в условиях низкой освещенности </t>
    </r>
    <r>
      <rPr>
        <b/>
        <sz val="8"/>
        <color indexed="10"/>
        <rFont val="Arial"/>
        <family val="2"/>
        <charset val="204"/>
      </rPr>
      <t>NightGuard</t>
    </r>
    <r>
      <rPr>
        <b/>
        <sz val="8"/>
        <rFont val="Arial"/>
        <family val="2"/>
        <charset val="204"/>
      </rPr>
      <t>,</t>
    </r>
    <r>
      <rPr>
        <sz val="8"/>
        <rFont val="Arial"/>
        <family val="2"/>
        <charset val="204"/>
      </rPr>
      <t xml:space="preserve"> 25 к/с при разрешении 1920х1080;  тройной поток, детектор движения wLine, </t>
    </r>
    <r>
      <rPr>
        <b/>
        <sz val="8"/>
        <rFont val="Arial"/>
        <family val="2"/>
        <charset val="204"/>
      </rPr>
      <t xml:space="preserve">функция улучшения качества изображения </t>
    </r>
    <r>
      <rPr>
        <b/>
        <sz val="8"/>
        <color indexed="10"/>
        <rFont val="Arial"/>
        <family val="2"/>
        <charset val="204"/>
      </rPr>
      <t>HD-xFrame,</t>
    </r>
    <r>
      <rPr>
        <sz val="8"/>
        <rFont val="Arial"/>
        <family val="2"/>
        <charset val="204"/>
      </rPr>
      <t xml:space="preserve"> 3D-DNR, Micro SD, аудио вход/выход, рабочая температура  -40º + 55ºС; IP66, </t>
    </r>
    <r>
      <rPr>
        <b/>
        <sz val="8"/>
        <rFont val="Arial"/>
        <family val="2"/>
        <charset val="204"/>
      </rPr>
      <t>питание DC12V/PoE</t>
    </r>
    <r>
      <rPr>
        <sz val="8"/>
        <rFont val="Arial"/>
        <family val="2"/>
        <charset val="204"/>
      </rPr>
      <t>, 8.4W, 377х110 мм, 1650 гр.</t>
    </r>
  </si>
  <si>
    <t>IN-2000EX 3324</t>
  </si>
  <si>
    <r>
      <t xml:space="preserve">Уличная IP-камера с подсветкой </t>
    </r>
    <r>
      <rPr>
        <b/>
        <sz val="8"/>
        <color indexed="10"/>
        <rFont val="Arial"/>
        <family val="2"/>
        <charset val="204"/>
      </rPr>
      <t>2Mpix</t>
    </r>
    <r>
      <rPr>
        <b/>
        <sz val="8"/>
        <rFont val="Arial"/>
        <family val="2"/>
        <charset val="204"/>
      </rPr>
      <t xml:space="preserve"> </t>
    </r>
    <r>
      <rPr>
        <sz val="8"/>
        <rFont val="Arial"/>
        <family val="2"/>
        <charset val="204"/>
      </rPr>
      <t>1920x1080,</t>
    </r>
    <r>
      <rPr>
        <b/>
        <sz val="8"/>
        <color indexed="10"/>
        <rFont val="Arial"/>
        <family val="2"/>
        <charset val="204"/>
      </rPr>
      <t xml:space="preserve"> 1/2.8” Sony Exmor</t>
    </r>
    <r>
      <rPr>
        <sz val="8"/>
        <rFont val="Arial"/>
        <family val="2"/>
        <charset val="204"/>
      </rPr>
      <t xml:space="preserve">, 0.1 цвет/0лк ИК-подсветка; </t>
    </r>
    <r>
      <rPr>
        <b/>
        <sz val="8"/>
        <color indexed="10"/>
        <rFont val="Arial"/>
        <family val="2"/>
        <charset val="204"/>
      </rPr>
      <t>объектив 3.3-12мм</t>
    </r>
    <r>
      <rPr>
        <sz val="8"/>
        <rFont val="Arial"/>
        <family val="2"/>
        <charset val="204"/>
      </rPr>
      <t xml:space="preserve">, мех.ИК-фильтр, ИК-подсветка 27м, 25 к/с при разрешении 1920х1080;  тройной поток, детектор движения wLine, 3D-DNR, Micro SD, аудио вход/выход, рабочая температура  -45º + 55ºС; IP66, </t>
    </r>
    <r>
      <rPr>
        <b/>
        <sz val="8"/>
        <rFont val="Arial"/>
        <family val="2"/>
        <charset val="204"/>
      </rPr>
      <t>питание DC12V/PoE</t>
    </r>
    <r>
      <rPr>
        <sz val="8"/>
        <rFont val="Arial"/>
        <family val="2"/>
        <charset val="204"/>
      </rPr>
      <t>, 8.4W, 377х110 мм, 1650 гр.</t>
    </r>
  </si>
  <si>
    <t>АКСЕССУАРЫ К СТАЦИОНАРНЫМ КАМЕРАМ</t>
  </si>
  <si>
    <t>SCVM2812GIR</t>
  </si>
  <si>
    <t>Мегапиксельный объектив 3MPix, 1/2.7", АРД, 2.8-12 мм, (89.5-21)°, DC, F1/1.4, асферика, IR-коррекция</t>
  </si>
  <si>
    <t>SCVM550GIR</t>
  </si>
  <si>
    <t xml:space="preserve">Мегапиксельный объектив 3MP, 1/2.7", АРД, 5.0-50 мм, (51-6)°, DC, F1/1.4, асферика, IR-коррекция </t>
  </si>
  <si>
    <t>CXVD-WB</t>
  </si>
  <si>
    <t>Настенное крепление для камер CVPD</t>
  </si>
  <si>
    <t>WB-CM</t>
  </si>
  <si>
    <t>Переходной элемент для крепления кронштейна CXVD-WB на угол</t>
  </si>
  <si>
    <t>WB-PM</t>
  </si>
  <si>
    <t>Переходной элемент для крепления кронштейна CXVD-WB на трубу</t>
  </si>
  <si>
    <t>CXVD-PDM</t>
  </si>
  <si>
    <t>Потолочное крепление для камер CVPD</t>
  </si>
  <si>
    <t>UJB</t>
  </si>
  <si>
    <t>Универсальная распределительная коробка. Подходит для камер TPC, CVPD, CQD.</t>
  </si>
  <si>
    <t>ISE: УЛИЧНЫЕ УПРАВЛЯЕМЫЕ КУПОЛЬНЫЕ IP-КАМЕРЫ</t>
  </si>
  <si>
    <t>ISE-2000EX Z22</t>
  </si>
  <si>
    <r>
      <t>Скоростная поворотная IP-камера</t>
    </r>
    <r>
      <rPr>
        <b/>
        <sz val="8"/>
        <color indexed="10"/>
        <rFont val="Arial"/>
        <family val="2"/>
        <charset val="204"/>
      </rPr>
      <t xml:space="preserve"> 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0.1/0.01лк; </t>
    </r>
    <r>
      <rPr>
        <b/>
        <sz val="8"/>
        <color indexed="10"/>
        <rFont val="Arial"/>
        <family val="2"/>
        <charset val="204"/>
      </rPr>
      <t>22X оптическое увеличение</t>
    </r>
    <r>
      <rPr>
        <sz val="8"/>
        <rFont val="Arial"/>
        <family val="2"/>
        <charset val="204"/>
      </rPr>
      <t xml:space="preserve"> (4,7 – 103  мм, автофокусировка), мех.ИК-фильтр,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t>
    </r>
    <r>
      <rPr>
        <b/>
        <sz val="8"/>
        <color indexed="8"/>
        <rFont val="Arial"/>
        <family val="2"/>
        <charset val="204"/>
      </rPr>
      <t>настенный кронштейн в комплекте,</t>
    </r>
    <r>
      <rPr>
        <sz val="8"/>
        <color indexed="8"/>
        <rFont val="Arial"/>
        <family val="2"/>
        <charset val="204"/>
      </rPr>
      <t xml:space="preserve"> рабочая температура  -45º + 55ºС; IP66, питание 24VAC 50W (</t>
    </r>
    <r>
      <rPr>
        <b/>
        <sz val="8"/>
        <color indexed="8"/>
        <rFont val="Arial"/>
        <family val="2"/>
        <charset val="204"/>
      </rPr>
      <t>БП в комплекте</t>
    </r>
    <r>
      <rPr>
        <sz val="8"/>
        <color indexed="8"/>
        <rFont val="Arial"/>
        <family val="2"/>
        <charset val="204"/>
      </rPr>
      <t>), ⌀220мм х 310мм, 4500 гр.</t>
    </r>
  </si>
  <si>
    <t>ISE-2000EX(II) Z22</t>
  </si>
  <si>
    <t>ISE-2000EX Z22 LED</t>
  </si>
  <si>
    <r>
      <t>Скоростная поворотная IP-камера</t>
    </r>
    <r>
      <rPr>
        <b/>
        <sz val="8"/>
        <color indexed="10"/>
        <rFont val="Arial"/>
        <family val="2"/>
        <charset val="204"/>
      </rPr>
      <t xml:space="preserve"> </t>
    </r>
    <r>
      <rPr>
        <b/>
        <sz val="8"/>
        <rFont val="Arial"/>
        <family val="2"/>
        <charset val="204"/>
      </rPr>
      <t xml:space="preserve">с ИК-подсветкой </t>
    </r>
    <r>
      <rPr>
        <b/>
        <sz val="8"/>
        <color indexed="10"/>
        <rFont val="Arial"/>
        <family val="2"/>
        <charset val="204"/>
      </rPr>
      <t>2Mpix</t>
    </r>
    <r>
      <rPr>
        <sz val="8"/>
        <rFont val="Arial"/>
        <family val="2"/>
        <charset val="204"/>
      </rPr>
      <t xml:space="preserve"> 1920x1080, </t>
    </r>
    <r>
      <rPr>
        <b/>
        <sz val="8"/>
        <color indexed="10"/>
        <rFont val="Arial"/>
        <family val="2"/>
        <charset val="204"/>
      </rPr>
      <t xml:space="preserve">1/2.8” Sony Exmor, </t>
    </r>
    <r>
      <rPr>
        <sz val="8"/>
        <rFont val="Arial"/>
        <family val="2"/>
        <charset val="204"/>
      </rPr>
      <t xml:space="preserve">0.1цвет/0лк ИК-подсветка; </t>
    </r>
    <r>
      <rPr>
        <b/>
        <sz val="8"/>
        <color indexed="10"/>
        <rFont val="Arial"/>
        <family val="2"/>
        <charset val="204"/>
      </rPr>
      <t>22X оптическое увеличение</t>
    </r>
    <r>
      <rPr>
        <sz val="8"/>
        <rFont val="Arial"/>
        <family val="2"/>
        <charset val="204"/>
      </rPr>
      <t xml:space="preserve"> (4,7 – 103  мм, автофокусировка), мех.ИК-фильтр, </t>
    </r>
    <r>
      <rPr>
        <b/>
        <sz val="8"/>
        <color indexed="10"/>
        <rFont val="Arial"/>
        <family val="2"/>
        <charset val="204"/>
      </rPr>
      <t>ИК-подсветка 100м,</t>
    </r>
    <r>
      <rPr>
        <sz val="8"/>
        <rFont val="Arial"/>
        <family val="2"/>
        <charset val="204"/>
      </rPr>
      <t xml:space="preserve"> 25 к/с при разрешении 1920х1080;  двойной поток, </t>
    </r>
    <r>
      <rPr>
        <sz val="8"/>
        <color indexed="8"/>
        <rFont val="Arial"/>
        <family val="2"/>
        <charset val="204"/>
      </rPr>
      <t xml:space="preserve">детектор движения wLine, 3D-DNR, Micro SD, аудио вход/выход, тревожный вход/выход, </t>
    </r>
    <r>
      <rPr>
        <b/>
        <sz val="8"/>
        <color indexed="8"/>
        <rFont val="Arial"/>
        <family val="2"/>
        <charset val="204"/>
      </rPr>
      <t xml:space="preserve">настенный кронштейн в комплекте, </t>
    </r>
    <r>
      <rPr>
        <sz val="8"/>
        <color indexed="8"/>
        <rFont val="Arial"/>
        <family val="2"/>
        <charset val="204"/>
      </rPr>
      <t xml:space="preserve">рабочая температура  -45º + 55ºС; IP66, </t>
    </r>
    <r>
      <rPr>
        <b/>
        <sz val="8"/>
        <color indexed="8"/>
        <rFont val="Arial"/>
        <family val="2"/>
        <charset val="204"/>
      </rPr>
      <t xml:space="preserve">питание </t>
    </r>
    <r>
      <rPr>
        <sz val="8"/>
        <color indexed="8"/>
        <rFont val="Arial"/>
        <family val="2"/>
        <charset val="204"/>
      </rPr>
      <t>24VAC 60W (</t>
    </r>
    <r>
      <rPr>
        <b/>
        <sz val="8"/>
        <color indexed="8"/>
        <rFont val="Arial"/>
        <family val="2"/>
        <charset val="204"/>
      </rPr>
      <t>БП в комплекте</t>
    </r>
    <r>
      <rPr>
        <sz val="8"/>
        <color indexed="8"/>
        <rFont val="Arial"/>
        <family val="2"/>
        <charset val="204"/>
      </rPr>
      <t>), ⌀220мм х 310мм, 6000 гр.</t>
    </r>
  </si>
  <si>
    <t>АКСЕССУАРЫ К ПОВОРОТНЫМ КУПОЛЬНЫМ КАМЕРАМ</t>
  </si>
  <si>
    <t>ISM-PM</t>
  </si>
  <si>
    <t>Переходной элемент для крепления IP-камер ISE на трубу</t>
  </si>
  <si>
    <t>ISM-CM</t>
  </si>
  <si>
    <t>Переходной элемент для крепления IP-камер ISE на угол</t>
  </si>
  <si>
    <t>ISM-CLM</t>
  </si>
  <si>
    <t>Кронштейн для крепления IP-камер ISE на потолок</t>
  </si>
  <si>
    <t>ISM-JB</t>
  </si>
  <si>
    <t>Настенный кронштейн с интегрированной распределительной коробкой и блоком питания для IP-камеры ISE-2000EX Z22 (с версией LED не совместим)</t>
  </si>
  <si>
    <t>ISM-IC</t>
  </si>
  <si>
    <t>Кронштейн для крепления внутренней IP-камеры ISE-2000EX Z22 в подвесной потолок</t>
  </si>
  <si>
    <t>СЕТЕВЫЕ ВИДЕОРЕГИСТРАТОРЫ</t>
  </si>
  <si>
    <t>NS-431 PE</t>
  </si>
  <si>
    <r>
      <t>Сетевой регистратор</t>
    </r>
    <r>
      <rPr>
        <sz val="8"/>
        <rFont val="Arial"/>
        <family val="2"/>
        <charset val="204"/>
      </rPr>
      <t xml:space="preserve">, подключение </t>
    </r>
    <r>
      <rPr>
        <b/>
        <sz val="8"/>
        <color indexed="10"/>
        <rFont val="Arial"/>
        <family val="2"/>
        <charset val="204"/>
      </rPr>
      <t>4 х IP-камер</t>
    </r>
    <r>
      <rPr>
        <sz val="8"/>
        <rFont val="Arial"/>
        <family val="2"/>
        <charset val="204"/>
      </rPr>
      <t xml:space="preserve"> </t>
    </r>
    <r>
      <rPr>
        <b/>
        <sz val="8"/>
        <color indexed="10"/>
        <rFont val="Arial"/>
        <family val="2"/>
        <charset val="204"/>
      </rPr>
      <t>5Mpix</t>
    </r>
    <r>
      <rPr>
        <sz val="8"/>
        <rFont val="Arial"/>
        <family val="2"/>
        <charset val="204"/>
      </rPr>
      <t xml:space="preserve"> H.264, запись/воспроизведение </t>
    </r>
    <r>
      <rPr>
        <b/>
        <sz val="8"/>
        <color indexed="10"/>
        <rFont val="Arial"/>
        <family val="2"/>
        <charset val="204"/>
      </rPr>
      <t>25к/с,</t>
    </r>
    <r>
      <rPr>
        <sz val="8"/>
        <rFont val="Arial"/>
        <family val="2"/>
        <charset val="204"/>
      </rPr>
      <t xml:space="preserve"> встроенный </t>
    </r>
    <r>
      <rPr>
        <b/>
        <sz val="8"/>
        <color indexed="10"/>
        <rFont val="Arial"/>
        <family val="2"/>
        <charset val="204"/>
      </rPr>
      <t>4-портовый PoE</t>
    </r>
    <r>
      <rPr>
        <sz val="8"/>
        <rFont val="Arial"/>
        <family val="2"/>
        <charset val="204"/>
      </rPr>
      <t xml:space="preserve"> коммутатор, Linux, поддержка детектора движения камер, nvrStream, максимальный входящий поток 24Мбит/с, выход HDMI/VGA, </t>
    </r>
    <r>
      <rPr>
        <b/>
        <sz val="8"/>
        <color indexed="10"/>
        <rFont val="Arial"/>
        <family val="2"/>
        <charset val="204"/>
      </rPr>
      <t xml:space="preserve">1×SATA HDD </t>
    </r>
    <r>
      <rPr>
        <sz val="8"/>
        <rFont val="Arial"/>
        <family val="2"/>
        <charset val="204"/>
      </rPr>
      <t>до 6Тб, CMS в комплекте, питание 48В / 70Вт (БП в комплекте), 255x235x47.5мм 0.93 кг.</t>
    </r>
  </si>
  <si>
    <t>NS-851 PE</t>
  </si>
  <si>
    <r>
      <t>Сетевой регистратор</t>
    </r>
    <r>
      <rPr>
        <sz val="8"/>
        <rFont val="Arial"/>
        <family val="2"/>
        <charset val="204"/>
      </rPr>
      <t xml:space="preserve">, подключение </t>
    </r>
    <r>
      <rPr>
        <b/>
        <sz val="8"/>
        <color indexed="10"/>
        <rFont val="Arial"/>
        <family val="2"/>
        <charset val="204"/>
      </rPr>
      <t>8 х IP-камер</t>
    </r>
    <r>
      <rPr>
        <sz val="8"/>
        <rFont val="Arial"/>
        <family val="2"/>
        <charset val="204"/>
      </rPr>
      <t xml:space="preserve"> 5</t>
    </r>
    <r>
      <rPr>
        <b/>
        <sz val="8"/>
        <color indexed="10"/>
        <rFont val="Arial"/>
        <family val="2"/>
        <charset val="204"/>
      </rPr>
      <t>Mpix</t>
    </r>
    <r>
      <rPr>
        <sz val="8"/>
        <rFont val="Arial"/>
        <family val="2"/>
        <charset val="204"/>
      </rPr>
      <t xml:space="preserve"> H.264, запись/воспроизведение </t>
    </r>
    <r>
      <rPr>
        <b/>
        <sz val="8"/>
        <color indexed="10"/>
        <rFont val="Arial"/>
        <family val="2"/>
        <charset val="204"/>
      </rPr>
      <t>25к/с,</t>
    </r>
    <r>
      <rPr>
        <sz val="8"/>
        <rFont val="Arial"/>
        <family val="2"/>
        <charset val="204"/>
      </rPr>
      <t xml:space="preserve"> встроенный </t>
    </r>
    <r>
      <rPr>
        <b/>
        <sz val="8"/>
        <color indexed="10"/>
        <rFont val="Arial"/>
        <family val="2"/>
        <charset val="204"/>
      </rPr>
      <t>8-портовый PoE</t>
    </r>
    <r>
      <rPr>
        <sz val="8"/>
        <rFont val="Arial"/>
        <family val="2"/>
        <charset val="204"/>
      </rPr>
      <t xml:space="preserve"> коммутатор, Linux, поддержка детектора движения камер, nvrStream, максимальный входящий поток 48Мбит/с, выход HDMI/VGA, </t>
    </r>
    <r>
      <rPr>
        <b/>
        <sz val="8"/>
        <color indexed="10"/>
        <rFont val="Arial"/>
        <family val="2"/>
        <charset val="204"/>
      </rPr>
      <t xml:space="preserve">1×SATA HDD </t>
    </r>
    <r>
      <rPr>
        <sz val="8"/>
        <rFont val="Arial"/>
        <family val="2"/>
        <charset val="204"/>
      </rPr>
      <t>до 6Тб, CMS в комплекте, питание 220V / 180Вт, 372x311x44.5мм, 2.8 кг.</t>
    </r>
  </si>
  <si>
    <t>NS-1691</t>
  </si>
  <si>
    <r>
      <t>Сетевой регистратор</t>
    </r>
    <r>
      <rPr>
        <sz val="8"/>
        <rFont val="Arial"/>
        <family val="2"/>
        <charset val="204"/>
      </rPr>
      <t xml:space="preserve">, подключение </t>
    </r>
    <r>
      <rPr>
        <b/>
        <sz val="8"/>
        <color indexed="10"/>
        <rFont val="Arial"/>
        <family val="2"/>
        <charset val="204"/>
      </rPr>
      <t>16 х IP-камер</t>
    </r>
    <r>
      <rPr>
        <sz val="8"/>
        <rFont val="Arial"/>
        <family val="2"/>
        <charset val="204"/>
      </rPr>
      <t xml:space="preserve"> 5</t>
    </r>
    <r>
      <rPr>
        <b/>
        <sz val="8"/>
        <color indexed="10"/>
        <rFont val="Arial"/>
        <family val="2"/>
        <charset val="204"/>
      </rPr>
      <t>Mpix</t>
    </r>
    <r>
      <rPr>
        <sz val="8"/>
        <rFont val="Arial"/>
        <family val="2"/>
        <charset val="204"/>
      </rPr>
      <t xml:space="preserve"> H.264, запись/воспроизведение </t>
    </r>
    <r>
      <rPr>
        <b/>
        <sz val="8"/>
        <color indexed="10"/>
        <rFont val="Arial"/>
        <family val="2"/>
        <charset val="204"/>
      </rPr>
      <t>25к/с,</t>
    </r>
    <r>
      <rPr>
        <sz val="8"/>
        <rFont val="Arial"/>
        <family val="2"/>
        <charset val="204"/>
      </rPr>
      <t xml:space="preserve"> Linux, поддержка детектора движения камер, nvrStream, максимальный входящий поток 96Мбит/с, выход HDMI/VGA, </t>
    </r>
    <r>
      <rPr>
        <b/>
        <sz val="8"/>
        <color indexed="10"/>
        <rFont val="Arial"/>
        <family val="2"/>
        <charset val="204"/>
      </rPr>
      <t xml:space="preserve">1×SATA HDD </t>
    </r>
    <r>
      <rPr>
        <sz val="8"/>
        <rFont val="Arial"/>
        <family val="2"/>
        <charset val="204"/>
      </rPr>
      <t xml:space="preserve">до 6Тб, CMS в </t>
    </r>
    <r>
      <rPr>
        <b/>
        <sz val="8"/>
        <rFont val="Arial"/>
        <family val="2"/>
        <charset val="204"/>
      </rPr>
      <t>комплекте, питание 220В / 200Вт, 440×360×70 мм, 5,7 кг.</t>
    </r>
  </si>
  <si>
    <t>IPR-1016H</t>
  </si>
  <si>
    <r>
      <t xml:space="preserve">Видеорегистратор для записи IP-камер, </t>
    </r>
    <r>
      <rPr>
        <sz val="8"/>
        <rFont val="Arial"/>
        <family val="2"/>
        <charset val="204"/>
      </rPr>
      <t>16 каналов видео,  разрешение до 1080р (2 мегапикселя) в формате H.264.  Скорость записи и отображения 25к/с на канал при полном разрешении, одновременное воспроизведение из архива до 4 камер, установка 2-х съемных SATA дисков до 4Тб каждый, детектор движения по каждому каналу, CMS (ПО в комплекте), управление передняя панель, мышь, ИК-пульт, монитор VGA/HDMI/BNC, русифицирован, тревожные входы/выходы: 4/1, RS485, аудио вх/вых. Питание 12В, БП в комплекте</t>
    </r>
  </si>
  <si>
    <t xml:space="preserve"> Гарантия на камеры  — 3 года, на видеорегистраторы — 1год</t>
  </si>
  <si>
    <t/>
  </si>
  <si>
    <t>СИСТЕМЫ ПОЖАРНОЙ СИГНАЛИЗАЦИИ INIM ELECTRONICS</t>
  </si>
  <si>
    <t>Безадресные приемо-контрольные приборы SMARTLINE</t>
  </si>
  <si>
    <t>SmartLine 020-2</t>
  </si>
  <si>
    <r>
      <t>Приемо-контрольный прибор на</t>
    </r>
    <r>
      <rPr>
        <b/>
        <sz val="8"/>
        <color indexed="8"/>
        <rFont val="Arial"/>
        <family val="2"/>
        <charset val="204"/>
      </rPr>
      <t xml:space="preserve"> 2 зоны, без расширения</t>
    </r>
    <r>
      <rPr>
        <sz val="8"/>
        <color indexed="8"/>
        <rFont val="Arial"/>
        <family val="2"/>
        <charset val="204"/>
      </rPr>
      <t>. Поддерживает до 32-х устройств в зоне, 1 контролируемый выход тревоги, 1 выход для активации коммуникаторов/дозвона, 1 выход на сухой контакт тревоги,  1 выход на сухой контакт неисправности, 1 вспомогательный выход питания, 1 дополнительный программируемый выход (PGM), разъем RS485 для подключения пенели-ретранслятора (до 4-х шт.) и станции энергоснабжения (SmartLevel), разъем RS232 для программирования с помощью компьютера, возможность дополнительной установки модуля пожаротушения SmartLetLoose/ONE. Питание от сети 230В или 2-х аккумуляторов 7Ач - 12В. Размеры (ВхШхГ) - 325х325х80мм. Масса без аккумуляторов 3 кг.</t>
    </r>
  </si>
  <si>
    <t>SmartLine 020-4</t>
  </si>
  <si>
    <r>
      <t>Приемо-контрольный прибор на</t>
    </r>
    <r>
      <rPr>
        <b/>
        <sz val="8"/>
        <color indexed="8"/>
        <rFont val="Arial"/>
        <family val="2"/>
        <charset val="204"/>
      </rPr>
      <t xml:space="preserve"> 4 зоны. Имеет возможность расширения до 20-ти зон</t>
    </r>
    <r>
      <rPr>
        <sz val="8"/>
        <color indexed="8"/>
        <rFont val="Arial"/>
        <family val="2"/>
        <charset val="204"/>
      </rPr>
      <t>. Поддерживает до 32-х устройств в зоне, 1 контролируемый выход тревоги, 1 выход для активации коммуникаторов/дозвона, 1 выход на сухой контакт тревоги,  1 выход на сухой контакт неисправности, 1 вспомогательный выход питания, 1 дополнительный программируемый выход (PGM), разъем RS485 для подключения пенели-ретранслятора (до 4-х шт.) и станции энергоснабжения (SmartLevel), разъем RS232 для программирования с помощью компьютера, возможность дополнительной установки модуля пожаротушения SmartLetLoose/ONE. Питание от сети 230В или 2-х аккумуляторов 7Ач - 12В. Размеры (ВхШхГ) - 325х325х80мм. Масса без аккумуляторов 3 кг.</t>
    </r>
  </si>
  <si>
    <t>SmartLine 036</t>
  </si>
  <si>
    <r>
      <t xml:space="preserve">Приемо-контрольный прибор на </t>
    </r>
    <r>
      <rPr>
        <b/>
        <sz val="8"/>
        <color indexed="8"/>
        <rFont val="Arial"/>
        <family val="2"/>
        <charset val="204"/>
      </rPr>
      <t>4 зоны. Имеет возможность расширения до 36-ти зон</t>
    </r>
    <r>
      <rPr>
        <sz val="8"/>
        <color indexed="8"/>
        <rFont val="Arial"/>
        <family val="2"/>
        <charset val="204"/>
      </rPr>
      <t>. Поддерживает до 32-х устройств в зоне, 1 контролируемый выход тревоги, 1 выход для активации коммуникаторов/дозвона, 1 выход на сухой контакт тревоги,  1 выход на сухой контакт неисправности, 1 вспомогательный выход питания, 1 дополнительный программируемый выход (PGM), разъем RS485 для подключения пенели-ретранслятора (до 4-х шт.) и станции энергоснабжения (SmartLevel), разъем RS232 для программирования с помощью компьютера, возможность дополнительной установки модуля пожаротушения SmartLetLoose/ONE. Питание от сети 230В или 2-х аккумуляторов 17Ач - 12В. Размеры (ВхШхГ) - 497х380х87мм . Масса без аккумуляторов 6 кг.</t>
    </r>
  </si>
  <si>
    <t>Дополнительные устройства для SMARTLINE</t>
  </si>
  <si>
    <t>SmartLAN/485</t>
  </si>
  <si>
    <t>Плата связи с Ethernet. Позволяет подключать панель управления к сети Ethernet для дистанционного программирования и мониторинга через Интернет с использованием графических карт SmartLook.</t>
  </si>
  <si>
    <t>SmartLine/8Z</t>
  </si>
  <si>
    <t>Плата расширения до 8 зон с дополнительным контролируемым выходом</t>
  </si>
  <si>
    <t>Адресно-аналоговые приемо-контрольные приборы SMARTLIGHT</t>
  </si>
  <si>
    <t>SmartLight/S</t>
  </si>
  <si>
    <r>
      <t xml:space="preserve">Приемо-контрольный прибор на </t>
    </r>
    <r>
      <rPr>
        <b/>
        <sz val="8"/>
        <color indexed="8"/>
        <rFont val="Arial"/>
        <family val="2"/>
        <charset val="204"/>
      </rPr>
      <t>1 кольцо</t>
    </r>
    <r>
      <rPr>
        <sz val="8"/>
        <color indexed="8"/>
        <rFont val="Arial"/>
        <family val="2"/>
        <charset val="204"/>
      </rPr>
      <t>. Без возможности расширения и подключения к сети. Максимально поддерживает</t>
    </r>
    <r>
      <rPr>
        <b/>
        <sz val="8"/>
        <color indexed="8"/>
        <rFont val="Arial"/>
        <family val="2"/>
        <charset val="204"/>
      </rPr>
      <t xml:space="preserve"> 64 устройства в кольце</t>
    </r>
    <r>
      <rPr>
        <sz val="8"/>
        <color indexed="8"/>
        <rFont val="Arial"/>
        <family val="2"/>
        <charset val="204"/>
      </rPr>
      <t>. 16 зон. Открытый протокол. Управляет платой пожаротушения SmartLetLoose/ONE (аксессуар совместимый по EN12094-1). Поддержка 4-х удаленных панелей-ретрансляторов. Разъем RS232 для программирования через ПК. Поддерживает 2 источника энегргоснабжения (SmartLevel). 1 контролируемый выход сигнала (NAC), 1 выход для активации устройства связи (дозвонщик), 1 контролируемый выход неисправности, 1 выход неисправности с сухими контактами, 1 выход питания для подключения внешних устройств. Питание от сети 230В или 2-х аккумуляторов 7Ач - 12В. Размеры (ВхШхГ) - 325х325х80мм. Масса без аккумуляторов 3 кг.</t>
    </r>
  </si>
  <si>
    <t>SmartLight/G</t>
  </si>
  <si>
    <r>
      <t xml:space="preserve">Приемо-контрольный прибор на </t>
    </r>
    <r>
      <rPr>
        <b/>
        <sz val="8"/>
        <color indexed="8"/>
        <rFont val="Arial"/>
        <family val="2"/>
        <charset val="204"/>
      </rPr>
      <t>1 кольцо</t>
    </r>
    <r>
      <rPr>
        <sz val="8"/>
        <color indexed="8"/>
        <rFont val="Arial"/>
        <family val="2"/>
        <charset val="204"/>
      </rPr>
      <t xml:space="preserve">. Без возможности расширения и подключения к сети. Максимально поддерживает </t>
    </r>
    <r>
      <rPr>
        <b/>
        <sz val="8"/>
        <color indexed="8"/>
        <rFont val="Arial"/>
        <family val="2"/>
        <charset val="204"/>
      </rPr>
      <t>240 устройств в кольце</t>
    </r>
    <r>
      <rPr>
        <sz val="8"/>
        <color indexed="8"/>
        <rFont val="Arial"/>
        <family val="2"/>
        <charset val="204"/>
      </rPr>
      <t>. 30 зон. Открытый протокол. Управляет платой пожаротушения SmartLetLoose/ONE (аксессуар совместимый по EN12094-1). Поддержка 4-х удаленных панелей-ретрансляторов. Разъем RS232 для программирования через ПК. Поддерживает 2 источника энегргоснабжения (SmartLevel). 1 контролируемый выход сигнала (NAC), 1 выход для активации устройства связи (дозвонщик), 1 контролируемый выход неисправности, 1 выход неисправности с сухими контактами, 1 выход питания для подключения внешних устройств. Питание от сети 230В или 2-х аккумуляторов 7Ач - 12В. Размеры (ВхШхГ) - 325х325х80мм. Масса без аккумуляторов 3 кг.</t>
    </r>
  </si>
  <si>
    <t>Дополнительные устройства для SMARTLINE и SMARTLIGHT</t>
  </si>
  <si>
    <t>SmartLetLoose/ONE</t>
  </si>
  <si>
    <t xml:space="preserve">Плата управления пожаротушением. Дополняет приемо-контрольный прибор возможностью контроля газового тушения. Сертифицирована по EN12094-1. </t>
  </si>
  <si>
    <t>SmartLetUSee/LCD-LITE</t>
  </si>
  <si>
    <t xml:space="preserve">Выносная панель-ретранслятор, оснащена дисплеем и клавиатурой  (до 4-х для каждого приемо-контрольного прибора) </t>
  </si>
  <si>
    <t>Адресно-аналоговые приемо-контрольные приборы SMARTLOOP</t>
  </si>
  <si>
    <t>SmartLoop1010/S</t>
  </si>
  <si>
    <r>
      <t xml:space="preserve">Приемо-контрольный прибор на </t>
    </r>
    <r>
      <rPr>
        <b/>
        <sz val="8"/>
        <color indexed="8"/>
        <rFont val="Arial"/>
        <family val="2"/>
        <charset val="204"/>
      </rPr>
      <t>1 кольцо, без возможности расширения</t>
    </r>
    <r>
      <rPr>
        <sz val="8"/>
        <color indexed="8"/>
        <rFont val="Arial"/>
        <family val="2"/>
        <charset val="204"/>
      </rPr>
      <t xml:space="preserve">, </t>
    </r>
    <r>
      <rPr>
        <b/>
        <sz val="8"/>
        <color indexed="8"/>
        <rFont val="Arial"/>
        <family val="2"/>
        <charset val="204"/>
      </rPr>
      <t>без элементов управления на передней панели</t>
    </r>
    <r>
      <rPr>
        <sz val="8"/>
        <color indexed="8"/>
        <rFont val="Arial"/>
        <family val="2"/>
        <charset val="204"/>
      </rPr>
      <t xml:space="preserve">. </t>
    </r>
    <r>
      <rPr>
        <b/>
        <sz val="8"/>
        <color indexed="8"/>
        <rFont val="Arial"/>
        <family val="2"/>
        <charset val="204"/>
      </rPr>
      <t>240 устройств в кольце.</t>
    </r>
    <r>
      <rPr>
        <sz val="8"/>
        <color indexed="8"/>
        <rFont val="Arial"/>
        <family val="2"/>
        <charset val="204"/>
      </rPr>
      <t xml:space="preserve"> Мультипроцессорная аппаратная платформа, 32-битный центральный процессор, резервный процессор. Открытый протокол. Структура маркерной кольцевой сети HorNet. Управление до 30 панелей маркерной кольцевой сети с помощью платы Smartloop/NET (один из аксессуаров). Удаленный доступ при использовании платы  SmartLAN (один из аксессуаров). 2-х или 4-х проводное подключение извещателей. Поддерживает 240 устройств в кольце, до 8-ми панелей-ретрансляторов. 3  выхода NAC общего назначения. 1 выход сигнализации NAC. 1  контролируемый выход  (NAC). 1 сухой контакт реле сигнализации. 1 сухой контакт реле неисправности. Управляет контрольными панелями пожаротушения SmartLine020-4EXT и SmartLine036-4EXT. 1 выход питания 24В для внешних устройств. 1 переустанавливаемый выход 24В. RS232 и USB-разъемы для загрузки/выгрузки данных через ПК. Саморегистрация, самоадресация. Управляет безадресными извещателями через плату Smartloop/INOUT (один из аксессуаров). Вызов экстренной помощи через плату Smartloop/PSTN  (один из аксессуаров). Питание от сети питания переменного тока 230 В  ± 10% или 2-х аккумуляторов - 12В -  17Aч. Размеры (В x Ш x Г): 480x470x135мм. Масса без аккумуляторов 8 кг</t>
    </r>
  </si>
  <si>
    <t>SmartLoop1010/G</t>
  </si>
  <si>
    <r>
      <t xml:space="preserve">Приемо-контрольный прибор на </t>
    </r>
    <r>
      <rPr>
        <b/>
        <sz val="8"/>
        <color indexed="8"/>
        <rFont val="Arial"/>
        <family val="2"/>
        <charset val="204"/>
      </rPr>
      <t>1 кольцо, без возможности расширения</t>
    </r>
    <r>
      <rPr>
        <sz val="8"/>
        <color indexed="8"/>
        <rFont val="Arial"/>
        <family val="2"/>
        <charset val="204"/>
      </rPr>
      <t xml:space="preserve">. Оснащен командной </t>
    </r>
    <r>
      <rPr>
        <b/>
        <sz val="8"/>
        <color indexed="8"/>
        <rFont val="Arial"/>
        <family val="2"/>
        <charset val="204"/>
      </rPr>
      <t>клавиатурой и LCD-дисплеем</t>
    </r>
    <r>
      <rPr>
        <sz val="8"/>
        <color indexed="8"/>
        <rFont val="Arial"/>
        <family val="2"/>
        <charset val="204"/>
      </rPr>
      <t xml:space="preserve">. </t>
    </r>
    <r>
      <rPr>
        <b/>
        <sz val="8"/>
        <color indexed="8"/>
        <rFont val="Arial"/>
        <family val="2"/>
        <charset val="204"/>
      </rPr>
      <t>240 устройств в кольце.</t>
    </r>
    <r>
      <rPr>
        <sz val="8"/>
        <color indexed="8"/>
        <rFont val="Arial"/>
        <family val="2"/>
        <charset val="204"/>
      </rPr>
      <t>Мультипроцессорная аппаратная платформа, 32-битный центральный процессор, резервный процессор. Открытый протокол. Структура маркерной кольцевой сети HorNet. Управление до 30 панелей маркерной кольцевой сети с помощью платы Smartloop/NET (один из аксессуаров). Удаленный доступ при использовании платы  SmartLAN (один из аксессуаров). 2-х или 4-х проводное подключение извещателей. Поддерживает 240 устройств в кольце, до 8-ми панелей-ретрансляторов. 3  выхода NAC общего назначения. 1 выход сигнализации NAC. 1  контролируемый выход  (NAC). 1 сухой контакт реле сигнализации. 1 сухой контакт реле неисправности. Управляет контрольными панелями пожаротушения SmartLine020-4EXT и SmartLine036-4EXT. 1 выход питания 24В для внешних устройств. 1 переустанавливаемый выход 24В. RS232 и USB-разъемы для загрузки/выгрузки данных через ПК. Саморегистрация, самоадресация. Управляет безадресными извещателями через плату Smartloop/INOUT (один из аксессуаров). Вызов экстренной помощи через плату Smartloop/PSTN  (один из аксессуаров). Питание от сети питания переменного тока 230 В  ± 10% или 2-х аккумуляторов - 12В -  17Aч. Размеры (В x Ш x Г): 480x470x135мм. Масса без аккумуляторов 8 кг</t>
    </r>
  </si>
  <si>
    <t>SmartLoop1010/P</t>
  </si>
  <si>
    <r>
      <t xml:space="preserve">Приемо-контрольный прибор на </t>
    </r>
    <r>
      <rPr>
        <b/>
        <sz val="8"/>
        <color indexed="8"/>
        <rFont val="Arial"/>
        <family val="2"/>
        <charset val="204"/>
      </rPr>
      <t>1 кольцо, без возможности расширения</t>
    </r>
    <r>
      <rPr>
        <sz val="8"/>
        <color indexed="8"/>
        <rFont val="Arial"/>
        <family val="2"/>
        <charset val="204"/>
      </rPr>
      <t xml:space="preserve">. </t>
    </r>
    <r>
      <rPr>
        <b/>
        <sz val="8"/>
        <color indexed="8"/>
        <rFont val="Arial"/>
        <family val="2"/>
        <charset val="204"/>
      </rPr>
      <t>Оснащен командной клавиатурой, LCD-дисплеем, светодиодной индикаторной панелью и местом для установки принтера</t>
    </r>
    <r>
      <rPr>
        <sz val="8"/>
        <color indexed="8"/>
        <rFont val="Arial"/>
        <family val="2"/>
        <charset val="204"/>
      </rPr>
      <t xml:space="preserve"> SmartLoopPRN. </t>
    </r>
    <r>
      <rPr>
        <b/>
        <sz val="8"/>
        <color indexed="8"/>
        <rFont val="Arial"/>
        <family val="2"/>
        <charset val="204"/>
      </rPr>
      <t>240 устройств в кольце.</t>
    </r>
    <r>
      <rPr>
        <sz val="8"/>
        <color indexed="8"/>
        <rFont val="Arial"/>
        <family val="2"/>
        <charset val="204"/>
      </rPr>
      <t xml:space="preserve"> Мультипроцессорная аппаратная платформа, 32-битный центральный процессор, резервный процессор. Открытый протокол. Структура маркерной кольцевой сети HorNet. Управление до 30 панелей маркерной кольцевой сети с помощью платы Smartloop/NET (один из аксессуаров). Удаленный доступ при использовании платы  SmartLAN (один из аксессуаров). 2-х или 4-х проводное подключение извещателей. Поддерживает 240 устройств в кольце, до 8-ми панелей-ретрансляторов. 3  выхода NAC общего назначения. 1 выход сигнализации NAC. 1  контролируемый выход  (NAC). 1 сухой контакт реле сигнализации. 1 сухой контакт реле неисправности. Управляет контрольными панелями пожаротушения SmartLine020-4EXT и SmartLine036-4EXT. 1 выход питания 24В для внешних устройств. 1 переустанавливаемый выход 24В. RS232 и USB-разъемы для загрузки/выгрузки данных через ПК. Саморегистрация, самоадресация. Управляет безадресными извещателями через плату Smartloop/INOUT (один из аксессуаров). Вызов экстренной помощи через плату Smartloop/PSTN  (один из аксессуаров). Питание от сети питания переменного тока 230 В  ± 10% или 2-х аккумуляторов - 12В -  17Aч. Размеры (В x Ш x Г): 480x470x135мм. Масса без аккумуляторов 8 кг</t>
    </r>
  </si>
  <si>
    <t>SmartLoop2080/S</t>
  </si>
  <si>
    <r>
      <t xml:space="preserve">Приемо-контрольный прибор на </t>
    </r>
    <r>
      <rPr>
        <b/>
        <sz val="8"/>
        <color indexed="8"/>
        <rFont val="Arial"/>
        <family val="2"/>
        <charset val="204"/>
      </rPr>
      <t>2 кольца, с возможностью расширения до 8</t>
    </r>
    <r>
      <rPr>
        <sz val="8"/>
        <color indexed="8"/>
        <rFont val="Arial"/>
        <family val="2"/>
        <charset val="204"/>
      </rPr>
      <t xml:space="preserve">. </t>
    </r>
    <r>
      <rPr>
        <b/>
        <sz val="8"/>
        <color indexed="8"/>
        <rFont val="Arial"/>
        <family val="2"/>
        <charset val="204"/>
      </rPr>
      <t>Без элементов управления на передней панели.</t>
    </r>
    <r>
      <rPr>
        <sz val="8"/>
        <color indexed="8"/>
        <rFont val="Arial"/>
        <family val="2"/>
        <charset val="204"/>
      </rPr>
      <t xml:space="preserve"> </t>
    </r>
    <r>
      <rPr>
        <b/>
        <sz val="8"/>
        <color indexed="8"/>
        <rFont val="Arial"/>
        <family val="2"/>
        <charset val="204"/>
      </rPr>
      <t>240 устройств в кольце</t>
    </r>
    <r>
      <rPr>
        <sz val="8"/>
        <color indexed="8"/>
        <rFont val="Arial"/>
        <family val="2"/>
        <charset val="204"/>
      </rPr>
      <t>. Мультипроцессорная аппаратная платформа, 32-битный центральный процессор, резервный процессор. Открытый протокол. Структура маркерной кольцевой сети HorNet. Управление до 30 панелей маркерной кольцевой сети с помощью платы Smartloop/NET (один из аксессуаров). Удаленный доступ при использовании платы  SmartLAN (один из аксессуаров). 2-х или 4-х проводное подключение извещателей. Поддерживает 240 устройств в кольце, до 8-ми панелей-ретрансляторов. 3  выхода NAC общего назначения. 1 выход сигнализации NAC. 1  контролируемый выход  (NAC). 1 сухой контакт реле сигнализации. 1 сухой контакт реле неисправности. Управляет контрольными панелями пожаротушения SmartLine020-4EXT и SmartLine036-4EXT. 1 выход питания 24В для внешних устройств. 1 переустанавливаемый выход 24В. RS232 и USB-разъемы для загрузки/выгрузки данных через ПК. Саморегистрация, самоадресация. Управляет безадресными извещателями через плату Smartloop/INOUT (один из аксессуаров). Вызов экстренной помощи через плату Smartloop/PSTN  (один из аксессуаров). Питание от сети питания переменного тока 230 В  ± 10% или 2-х аккумуляторов - 12В -  17Aч. Размеры (В x Ш x Г): 480x470x135мм. Масса без аккумуляторов 8 кг</t>
    </r>
  </si>
  <si>
    <t>SmartLoop2080/G</t>
  </si>
  <si>
    <r>
      <t xml:space="preserve">Приемо-контрольный прибор на </t>
    </r>
    <r>
      <rPr>
        <b/>
        <sz val="8"/>
        <color indexed="8"/>
        <rFont val="Arial"/>
        <family val="2"/>
        <charset val="204"/>
      </rPr>
      <t>2 кольца, с возможностью расширения до 8</t>
    </r>
    <r>
      <rPr>
        <sz val="8"/>
        <color indexed="8"/>
        <rFont val="Arial"/>
        <family val="2"/>
        <charset val="204"/>
      </rPr>
      <t>. Оснащен командной</t>
    </r>
    <r>
      <rPr>
        <b/>
        <sz val="8"/>
        <color indexed="8"/>
        <rFont val="Arial"/>
        <family val="2"/>
        <charset val="204"/>
      </rPr>
      <t xml:space="preserve"> клавиатурой и LCD-дисплеем. 240 устройств в кольце</t>
    </r>
    <r>
      <rPr>
        <sz val="8"/>
        <color indexed="8"/>
        <rFont val="Arial"/>
        <family val="2"/>
        <charset val="204"/>
      </rPr>
      <t>. Мультипроцессорная аппаратная платформа, 32-битный центральный процессор, резервный процессор. Открытый протокол. Структура маркерной кольцевой сети HorNet. Управление до 30 панелей маркерной кольцевой сети с помощью платы Smartloop/NET (один из аксессуаров). Удаленный доступ при использовании платы  SmartLAN (один из аксессуаров). 2-х или 4-х проводное подключение извещателей. Поддерживает 240 устройств в кольце, до 8-ми панелей-ретрансляторов. 3  выхода NAC общего назначения. 1 выход сигнализации NAC. 1  контролируемый выход  (NAC). 1 сухой контакт реле сигнализации. 1 сухой контакт реле неисправности. Управляет контрольными панелями пожаротушения SmartLine020-4EXT и SmartLine036-4EXT. 1 выход питания 24В для внешних устройств. 1 переустанавливаемый выход 24В. RS232 и USB-разъемы для загрузки/выгрузки данных через ПК. Саморегистрация, самоадресация. Управляет безадресными извещателями через плату Smartloop/INOUT (один из аксессуаров). Вызов экстренной помощи через плату Smartloop/PSTN  (один из аксессуаров). Питание от сети питания переменного тока 230 В  ± 10% или 2-х аккумуляторов - 12В -  17Aч. Размеры (В x Ш x Г): 480x470x135мм. Масса без аккумуляторов 8 кг</t>
    </r>
  </si>
  <si>
    <t>SmartLoop2080/P</t>
  </si>
  <si>
    <r>
      <t xml:space="preserve">Приемо-контрольный прибор на </t>
    </r>
    <r>
      <rPr>
        <b/>
        <sz val="8"/>
        <color indexed="8"/>
        <rFont val="Arial"/>
        <family val="2"/>
        <charset val="204"/>
      </rPr>
      <t>2 кольца, с возможностью расширения до 8</t>
    </r>
    <r>
      <rPr>
        <sz val="8"/>
        <color indexed="8"/>
        <rFont val="Arial"/>
        <family val="2"/>
        <charset val="204"/>
      </rPr>
      <t xml:space="preserve">. Оснащен командной </t>
    </r>
    <r>
      <rPr>
        <b/>
        <sz val="8"/>
        <color indexed="8"/>
        <rFont val="Arial"/>
        <family val="2"/>
        <charset val="204"/>
      </rPr>
      <t xml:space="preserve">клавиатурой, LCD-дисплеем, светодиодной индикаторной панелью и местом для установки принтера </t>
    </r>
    <r>
      <rPr>
        <sz val="8"/>
        <color indexed="8"/>
        <rFont val="Arial"/>
        <family val="2"/>
        <charset val="204"/>
      </rPr>
      <t xml:space="preserve">SmartLoopPRN. </t>
    </r>
    <r>
      <rPr>
        <b/>
        <sz val="8"/>
        <color indexed="8"/>
        <rFont val="Arial"/>
        <family val="2"/>
        <charset val="204"/>
      </rPr>
      <t xml:space="preserve">240 устройств в кольце. </t>
    </r>
    <r>
      <rPr>
        <sz val="8"/>
        <color indexed="8"/>
        <rFont val="Arial"/>
        <family val="2"/>
        <charset val="204"/>
      </rPr>
      <t>Мультипроцессорная аппаратная платформа, 32-битный центральный процессор, резервный процессор. Открытый протокол. Структура маркерной кольцевой сети HorNet. Управление до 30 панелей маркерной кольцевой сети с помощью платы Smartloop/NET (один из аксессуаров). Удаленный доступ при использовании платы  SmartLAN (один из аксессуаров). 2-х или 4-х проводное подключение извещателей. Поддерживает 240 устройств в кольце, до 8-ми панелей-ретрансляторов. 3  выхода NAC общего назначения. 1 выход сигнализации NAC. 1  контролируемый выход  (NAC). 1 сухой контакт реле сигнализации. 1 сухой контакт реле неисправности. Управляет контрольными панелями пожаротушения SmartLine020-4EXT и SmartLine036-4EXT. 1 выход питания 24В для внешних устройств. 1 переустанавливаемый выход 24В. RS232 и USB-разъемы для загрузки/выгрузки данных через ПК. Саморегистрация, самоадресация. Управляет безадресными извещателями через плату Smartloop/INOUT (один из аксессуаров). Вызов экстренной помощи через плату Smartloop/PSTN  (один из аксессуаров). Питание от сети питания переменного тока 230 В  ± 10% или 2-х аккумуляторов - 12В -  17Aч. Размеры (В x Ш x Г): 480x470x135мм. Масса без аккумуляторов 8 кг</t>
    </r>
  </si>
  <si>
    <t>Дополнительные устройства для SMARTLOOP</t>
  </si>
  <si>
    <t>Smart/LAN</t>
  </si>
  <si>
    <t>Плата подключения к сети Ethernet. Обеспечивает удаленный доступ (через Интернет) к системе управления пожаротушением. Отправляет электронную почту и, используя TCP/IP и UDP-протоколы, может отправлять отчеты в режиме реального времени. Позволяет удаленно загружать/скачивать информацию и является веб-сервером для веб-доступа к системе.</t>
  </si>
  <si>
    <t>SmartLAN/SF</t>
  </si>
  <si>
    <t>Плата подключения к сети Ethernet. Обеспечивает удаленный доступ (через Интернет) к системе управления пожаротушением. Позволяет удаленно загружать/скачивать информацию и осуществлять мониторинг системы с помощью программного обеспечения SmartLook.</t>
  </si>
  <si>
    <t>SmartLetUSee/LCD</t>
  </si>
  <si>
    <t>LCD-ретранслятор оснащен светодиодами, клавиатурой и дисплеем. Повторяет все функции главной панели управления. Может быть установлен на расстоянии до 1000 метров от основного блока.</t>
  </si>
  <si>
    <t>SmartLetUSee/LCD-RK</t>
  </si>
  <si>
    <r>
      <t xml:space="preserve">LCD-ретранслятор оснащен светодиодами, клавиатурой и дисплеем. Повторяет все функции главной панели управления. Может быть установлен на расстоянии до 1000 метров от основного блока. </t>
    </r>
    <r>
      <rPr>
        <b/>
        <sz val="8"/>
        <color indexed="8"/>
        <rFont val="Arial"/>
        <family val="2"/>
        <charset val="204"/>
      </rPr>
      <t>Предназначен для монтажа на стойке 19"</t>
    </r>
    <r>
      <rPr>
        <sz val="8"/>
        <color indexed="8"/>
        <rFont val="Arial"/>
        <family val="2"/>
        <charset val="204"/>
      </rPr>
      <t>.</t>
    </r>
  </si>
  <si>
    <t>SmartLetUSee/LED</t>
  </si>
  <si>
    <t>Визуальный ретранслятор на 48 программируемых светодиодов. Подключается к SmartLetUSee/LCD-ретранслятору.</t>
  </si>
  <si>
    <t>SmartLoop/2L</t>
  </si>
  <si>
    <t>Плата расширения на 2 кольца. Имеет открытый протокол.</t>
  </si>
  <si>
    <t>SmartLoop/INOUT</t>
  </si>
  <si>
    <t>Плата расширения количества входов/выходов, на 6 терминалов. Каждый терминал может быть настроен для работы в качестве контролируемого выхода. А так же контролируемого или линейного входа для безадресных извещателей. Выход сигналов триггера  и действия порожденные активацией входов, полностью программируемые.</t>
  </si>
  <si>
    <t>SmartLoop/NET</t>
  </si>
  <si>
    <t>Сетевая плата устанавливается в приемо-контрольном приборе и позволяет создать маркерную кольцевую сеть (до 30-ти панелей на расстоянии до 2000 метров).</t>
  </si>
  <si>
    <t>SmartLoop/PRN</t>
  </si>
  <si>
    <t>Тепловой принтер. Устанавливается на передней панели управления и подключается к материнской плате. Он использует 82-мм рулон термочувствительной бумаги  и обеспечивает непрерывную, в режиме реального времени распечатку событий и/или распечатку заданного запроса.</t>
  </si>
  <si>
    <t>SmartLoop/PSTN</t>
  </si>
  <si>
    <t>Телекоммуникационная плата цифрового и речевого набора на 32 номера. Позволяет передавать сигнал от приемо-котрольного прибора по телефонной линии. Использует  протоколы (SIA, Contact ID, и т.д.). Имеет 8 слотов памяти для записи голосовых сообщений. Полностью управляется встроенным микроконтроллером, который генерирует сигнал экстренного вызова в случае неисправности процессора, и обеспечивает вызов службы экстренной помощи в случае тревоги при неисправности процессора ППК.</t>
  </si>
  <si>
    <t>SmartMimic</t>
  </si>
  <si>
    <t>Дублирующая плата для визуализации с помощью светодиодов. Подключается к порту RS-485 панели управления и состоит из 48-ми светодиодов.</t>
  </si>
  <si>
    <t>Панели управления пожаротушением</t>
  </si>
  <si>
    <t>SmartLight-EXT</t>
  </si>
  <si>
    <t>Одноканальная адресно-аналоговая панель управления системой пожаротушения на 1 кольцо. Получает сигнал от платы SmartLetLoose/ONE, находящейся в ПКП и управляет системой пожаротушения. Может использовать 2-х или 4-х проводное кольцо. Поддержка до 30 зон и 4-х ретрансляторов. 1 контролируемый выход тревоги (NAC). 1 выход для активации коммуникаторов/дозвона. 1 контролируемый выход неисправности. 1 выход неисправности с сухими контактами. 1 выход питания для подключения внешних устройств.  Контролируемые терминалы для подачи команды пожаротушения вручную. Контролируемые терминалы для команды остановки пожаротушения. Контролируемые терминалы для переключателя контроля давления. Выход для активации системы пожаротушения. Выход для активации сигнализации. Программируемый выход для системы пожаротушения. Саморегистрация и самоадресация устройств.  Разъем RS232 для загрузки/выгрузки данных через ПК. Питание от сети питания 230 В ± 10% или двух аккумуляторов  7Ач, 12В. Размеры (ВхШхГ) - 325х325х80мм. Масса без аккумуляторов 3 кг.</t>
  </si>
  <si>
    <t>SmartLine020-4EXT</t>
  </si>
  <si>
    <t>Одноканальная  панель управления системой пожаротушения на 4 зоны безадресных извещателей с возможностью расширения до 20 зон . До 32-х устройств в зоне. Обладает всеми функциями ПКП SmartLine 020-4. Получает сигнал от платы SmartLetLoose/ONE, находящейся в ПКП и управляет системой пожаротушения. Может быть сопряжена с адресно-аналоговым ПКП SmartLoop и дополнить его функцией пожаротушения. Сединение с ПКП осуществляется через разъем RS485. Поддерживает до 4-х ретрансляторов. 1 контролируемый выход тревоги (NAC). 1 выход для активации коммуникаторов/дозвона. 1 выход тревоги с сухими контактами. 1 выход неисправности с сухими контактами.1 выход питания для подключения внешних устройств. 1 выход сброса питания. 1 терминал в зоне может быть настроен как: выход с открытым коллектором, контролируемый выход, вход детектора газа с 4-20мА подключением, вход детектора газа с открытым коллектором выходного разъема. Контролируемые терминалы для подачи команды пожаротушения вручную. Контролируемые терминалы для команды остановки пожаротушения. Контролируемые терминалы для переключателя контроля давления. Выход для активации системы пожаротушения. Выход для активации сигнализации. Программируемый выход для системы пожаротушения. Разъем RS232 для загрузки/выгрузки данных через ПК. Питание от сети питания 230 В ± 10% или двух аккумуляторов  7Ач, 12В. Размеры (ВхШхГ) - 325х325х80мм. Масса без аккумуляторов 3 кг.</t>
  </si>
  <si>
    <t>SmartLine036-4EXT</t>
  </si>
  <si>
    <t>Одноканальная  панель управления системой пожаротушения на 4 зоны безадресных извещателей с возможностью расширения до 36 зон . До 32-х устройств в зоне. Обладает всеми функциями ПКП SmartLine 020-4. Получает сигнал от платы SmartLetLoose/ONE, находящейся в ПКП и управляет системой пожаротушения. Может быть сопряжена с адресно-аналоговым ПКП SmartLoop и дополнить его функцией пожаротушения. Сединение с ПКП осуществляется через разъем RS485. Поддерживает до 4-х ретрансляторов. 1 контролируемый выход тревоги (NAC). 1 выход для активации коммуникаторов/дозвона. 1 выход тревоги с сухими контактами. 1 выход неисправности с сухими контактами.1 выход питания для подключения внешних устройств. 1 выход сброса питания. 1 терминал в зоне может быть настроен как: выход с открытым коллектором, контролируемый выход, вход детектора газа с 4-20мА подключением, вход детектора газа с открытым коллектором выходного разъема. Контролируемые терминалы для подачи команды пожаротушения вручную. Контролируемые терминалы для команды остановки пожаротушения. Контролируемые терминалы для переключателя контроля давления. Выход для активации системы пожаротушения. Выход для активации сигнализации. Программируемый выход для системы пожаротушения. Разъем RS232 для загрузки/выгрузки данных через ПК. Питание от сети питания 230 В ± 10% или двух аккумуляторов  7Ач, 12В. Размеры (ВхШхГ) - 325х325х80мм. Масса без аккумуляторов 3 кг.</t>
  </si>
  <si>
    <t>Адресные извещатели ENEA</t>
  </si>
  <si>
    <t>ED100</t>
  </si>
  <si>
    <r>
      <rPr>
        <b/>
        <sz val="8"/>
        <color indexed="8"/>
        <rFont val="Arial"/>
        <family val="2"/>
        <charset val="204"/>
      </rPr>
      <t xml:space="preserve">Оптический дымовой извещатель. </t>
    </r>
    <r>
      <rPr>
        <sz val="8"/>
        <color indexed="8"/>
        <rFont val="Arial"/>
        <family val="2"/>
        <charset val="204"/>
      </rPr>
      <t>Экран от насекомых с отверстиями 500 мкм. Трехцветный светодиод. Интегрированный изолятор короткого замыкания. Автоматическая адресация. Контролируемый удаленный выход. Автоматическое распознавание связи с выносной панелью. Компенсация в камере датчика загрязненности среды помещения. Тонкая настройка дымового порога чувствительности (0.08dB/м; 0.10dB/м; 0.12dB/м; 0.15dB/м). Определение уровня загрязнения в оптической камере и проверка данных в режиме реального времени. Память значений уровня дыма за последние 5 минут, предшествующие срабатыванию. Рабочее напряжение 19-30В. Потребление тока в режиме ожидания 200 µА, в режиме тревоги Max 10 mA. Рабочая температура -5°С +40°С, влажность (без образования конденсата) 95%. Высота (с учетом базы) 46мм, диаметр 110мм, масса с базой 160г, масса без базы 90г.</t>
    </r>
  </si>
  <si>
    <t>ED200</t>
  </si>
  <si>
    <r>
      <rPr>
        <b/>
        <sz val="8"/>
        <color indexed="8"/>
        <rFont val="Arial"/>
        <family val="2"/>
        <charset val="204"/>
      </rPr>
      <t>Тепловой извещатель.</t>
    </r>
    <r>
      <rPr>
        <sz val="8"/>
        <color indexed="8"/>
        <rFont val="Arial"/>
        <family val="2"/>
        <charset val="204"/>
      </rPr>
      <t xml:space="preserve"> Экран от насекомых с отверстиями 500 мкм. Трехцветный светодиод. Интегрированный изолятор короткого замыкания. Автоматическая адресация. Контролируемый удаленный выход. Автоматическое распознавание связи с выносной панелью. Настраивается в режимах: режим A1R (порог срабатывания 58 ° C, с определением скорости нарастания); режим В (порог срабатывания 72 ° С); режим A2S (порог срабатывания 58 ° С); режим BR (порог срабатывания 72 ° C, с определением скорости нарастания). Память значений уровня дыма за последние 5 минут, предшествующие срабатыванию. Рабочее напряжение 19-30В. Потребление тока в режиме ожидания 200 µА, в режиме тревоги Max 10 mA. Рабочая температура -5°С +40°С, влажность (без образования конденсата) 95%. Высота (с учетом базы) 54мм, диаметр 110мм, масса с базой 160г, масса без базы 90г.</t>
    </r>
  </si>
  <si>
    <t>ED300</t>
  </si>
  <si>
    <r>
      <rPr>
        <b/>
        <sz val="8"/>
        <color indexed="8"/>
        <rFont val="Arial"/>
        <family val="2"/>
        <charset val="204"/>
      </rPr>
      <t>Дымо-тепловой извещатель.</t>
    </r>
    <r>
      <rPr>
        <sz val="8"/>
        <color indexed="8"/>
        <rFont val="Arial"/>
        <family val="2"/>
        <charset val="204"/>
      </rPr>
      <t xml:space="preserve"> Может быть установлен на режим чувствительности:  Режим Плюс (устанавливается изготовителем): извещатель подаст сигнал тревоги при получении значений превышающих установленный дымовой порог, или когда полученные значения превышают установленный тепловой порог. Режим ИЛИ: извещатель подает сигнал тревоги, при получении значений превышающих установленный дымовой порог, или когда полученные значения превышают установленный тепловой порог. Этот рабочий режим характеризуется дискретным анализом чувствительности. Режим И: извещатель подаст сигнал только тогда, когда установленный дымовой и тепловой порог. Режим ДЫМ: извещатель будет работать в соответствии с ED100.  Режим ТЕПЛО: извещатель будет работать в соответствии с ED200. Рабочее напряжение 19-30В. Потребление тока в режиме ожидания 200 µА, в режиме тревоги Max 10 mA. Рабочая температура -5°С +40°С, влажность (без образования конденсата) 95%. Высота (с учетом базы) 54мм, диаметр 110мм, масса с базой 160г, масса без базы 90г.</t>
    </r>
  </si>
  <si>
    <t>EB0010</t>
  </si>
  <si>
    <t>База для извещателей серии IRIS и ENEA. Оснащена линией обвода, которая позволяет сохранить целостность цепи при демонтаже извещателя.</t>
  </si>
  <si>
    <t>EB0020</t>
  </si>
  <si>
    <t>Релейная база с программируемым одноканальным реле.</t>
  </si>
  <si>
    <t>EB0030</t>
  </si>
  <si>
    <t>Глубокая база с отверстиями под трубную проводку. Монтируется под базы EB0010 и EB0020.</t>
  </si>
  <si>
    <t>Адресные модули ENEA</t>
  </si>
  <si>
    <t>EM312SR</t>
  </si>
  <si>
    <t>Модуль входа-выхода, подключается непосредственно к кольцу и оснащен контролируемым входом, и контролируемым выходом.  1 контролируемый вход для внешнего источника питания. 1 свободный релейный выход. Встроенный изолятор короткого замыкания. 3 цветных светодиода. Автоматическая адресация. Рабочее напряжение 10-30В. Потребление тока в режиме ожидания 80 µА, в режиме тревоги 20 mA. Высота 53мм, ширина 100мм, глубина (включая терминалы) 29мм. Масса 66г.</t>
  </si>
  <si>
    <t xml:space="preserve">EM411R </t>
  </si>
  <si>
    <t xml:space="preserve">Устройство связи с безадресной зоной. Подключается непосредственно к кольцу и позволяет установить связь между безадресными зонами (максимум 32 устройства) и адресно-аналоговой системой INIM. 1 вход безадресной линии.  1 релейный выход (2 свободных контакта). Встроенный изолятор короткого замыкания. 3 цветных светодиода сигнализирующих состояние входа/выхода/изолятора.  Автоматическая адресация. </t>
  </si>
  <si>
    <t>EM344R</t>
  </si>
  <si>
    <t>Модуль на 4 входа и 4 выхода для подключения к безадресным зонам. Модуль подключается непосредственно к кольцу и обеспечивает 4 контролируемых входа и 4 релейных выхода. Этот модуль функционирует в качестве обычного линейного  интерфейса извещателей. Безадресная линия питается напрямую через кольцо и модуль автоматически отключает питание при сбросе контрольной панели.</t>
  </si>
  <si>
    <t>EM344S</t>
  </si>
  <si>
    <t>Модуль на 4 входа и 4 выхода для подключения к безадресной зоне. Модуль подключается непосредственно к кольцу и обеспечивает 4 контролируемых входа и 4 программируемых выхода 24 В. Этот модуль функционирует в качестве обычного линейного  интерфейса извещателей. Безадресная линия питается напрямую через кольцо и модуль автоматически отключает питание при сбросе контрольной панели.</t>
  </si>
  <si>
    <t>EM340</t>
  </si>
  <si>
    <t>Модуль на 4 входа 2 из которых могут использоваться для подключения к безадресной зоне. Модуль подключается непосредственно к кольцу и обеспечивает 4 контролируемых входа. Этот модуль функционирует в качестве обычного линейного  интерфейса извещателей. Безадресная линия питается напрямую через кольцо и модуль автоматически отключает питание при сбросе контрольной панели.</t>
  </si>
  <si>
    <t>EM304S</t>
  </si>
  <si>
    <t>Модуль на 4 выхода. Модуль подключается непосредственно к кольцу и обеспечивает 4 программируемых выхода 24 В. Этот модуль функционирует в качестве обычного линейного  интерфейса извещателей. Модуль автоматически отключает питание на выходах при сбросе контрольной панели.</t>
  </si>
  <si>
    <t>EM304R</t>
  </si>
  <si>
    <t xml:space="preserve">Модуль на 4 выхода. Модуль подключается непосредственно к кольцу и обеспечивает 4 релейных выхода. Этот модуль функционирует в качестве обычного линейного  интерфейса извещателей. </t>
  </si>
  <si>
    <t>EM110</t>
  </si>
  <si>
    <t>Модуль входа, подключается непосредственно к кольцу и оснащен контролируемым входом (способен контролировать состояние внешних устройств).  Встроенный изолятор короткого замыкания. 3 цветных светодиода. Автоматическая адресация.</t>
  </si>
  <si>
    <t>EU311</t>
  </si>
  <si>
    <t>Микромодуль, может быть размещен непосредственно в корпусе устройства. Он подключается непосредственно к кольцу и оснащен контролируетмым входом. Выход с кольцевым питанием (способен управлять одним устройством звуковой/визуальной сигнализации). Встроенный изолятор короткого замыкания. Автоматическая адресация.Рабочее напряжение 10-30В. Потребление тока в режиме ожидания 80 µА, в режиме тревоги 20 mA. Высота 37мм, ширина 40мм, глубина (включая терминалы) 15мм. Масса 15г.</t>
  </si>
  <si>
    <t>Адресные ручные извещатели ENEA</t>
  </si>
  <si>
    <t>EC0010</t>
  </si>
  <si>
    <t>Адресный ручной извещатель со сбрасываемым элементом, который взводится ключом. Без разбития стекла. Красный.</t>
  </si>
  <si>
    <t>EC0010E</t>
  </si>
  <si>
    <r>
      <t>Адресный ручной извещатель со сбрасываемым элементом, который взводится ключом. Без разбития стекла.</t>
    </r>
    <r>
      <rPr>
        <b/>
        <sz val="8"/>
        <color indexed="8"/>
        <rFont val="Arial"/>
        <family val="2"/>
        <charset val="204"/>
      </rPr>
      <t xml:space="preserve"> Всепогодный (IP67)</t>
    </r>
    <r>
      <rPr>
        <sz val="8"/>
        <color indexed="8"/>
        <rFont val="Arial"/>
        <family val="2"/>
        <charset val="204"/>
      </rPr>
      <t>, подходит для наружной установки. Красный.</t>
    </r>
  </si>
  <si>
    <t>Световые и свето-звуковые оповещатели ENEA</t>
  </si>
  <si>
    <t>ESB010</t>
  </si>
  <si>
    <r>
      <rPr>
        <b/>
        <sz val="8"/>
        <color indexed="8"/>
        <rFont val="Arial"/>
        <family val="2"/>
        <charset val="204"/>
      </rPr>
      <t>База - звуковой оповещатель.</t>
    </r>
    <r>
      <rPr>
        <sz val="8"/>
        <color indexed="8"/>
        <rFont val="Arial"/>
        <family val="2"/>
        <charset val="204"/>
      </rPr>
      <t xml:space="preserve"> Подключается к удаленному выходу извещателя. При использовании с адресными извещателями база запитывается непосредственно от кольца. При использовании с безадресными извещателями, она должна запитываться по отдельной линии (контролируемый выход).</t>
    </r>
  </si>
  <si>
    <t>ESB020</t>
  </si>
  <si>
    <r>
      <rPr>
        <b/>
        <sz val="8"/>
        <color indexed="8"/>
        <rFont val="Arial"/>
        <family val="2"/>
        <charset val="204"/>
      </rPr>
      <t>База - свето-звуковой оповещатель.</t>
    </r>
    <r>
      <rPr>
        <sz val="8"/>
        <color indexed="8"/>
        <rFont val="Arial"/>
        <family val="2"/>
        <charset val="204"/>
      </rPr>
      <t xml:space="preserve"> Подключается к удаленному выходу извещателя. При использовании с адресными извещателями база запитывается непосредственно от кольца. При использовании с безадресными извещателями, она должна запитываться по отдельной линии (контролируемый выход).</t>
    </r>
  </si>
  <si>
    <t>ES0010RE</t>
  </si>
  <si>
    <r>
      <rPr>
        <b/>
        <sz val="8"/>
        <color indexed="8"/>
        <rFont val="Arial"/>
        <family val="2"/>
        <charset val="204"/>
      </rPr>
      <t>Адресный звуковой оповещатель</t>
    </r>
    <r>
      <rPr>
        <sz val="8"/>
        <color indexed="8"/>
        <rFont val="Arial"/>
        <family val="2"/>
        <charset val="204"/>
      </rPr>
      <t xml:space="preserve"> с питанием от кольца, в </t>
    </r>
    <r>
      <rPr>
        <b/>
        <sz val="8"/>
        <color indexed="8"/>
        <rFont val="Arial"/>
        <family val="2"/>
        <charset val="204"/>
      </rPr>
      <t>красном</t>
    </r>
    <r>
      <rPr>
        <sz val="8"/>
        <color indexed="8"/>
        <rFont val="Arial"/>
        <family val="2"/>
        <charset val="204"/>
      </rPr>
      <t xml:space="preserve"> корпусе. Подключается непосредственно к кольцу. Регулируемый уровень звукового сигнала (до 106 дБ). 32 мелодии. Рабочее напряжение 9-60В. Потребяемый ток 4-41 мA (в зависимости от мелодии). Всепогодный (IP67), подходит для наружной установки.</t>
    </r>
  </si>
  <si>
    <t>ES0020RE</t>
  </si>
  <si>
    <r>
      <rPr>
        <b/>
        <sz val="8"/>
        <color indexed="8"/>
        <rFont val="Arial"/>
        <family val="2"/>
        <charset val="204"/>
      </rPr>
      <t>Адресный свето-звуковой оповещатель</t>
    </r>
    <r>
      <rPr>
        <sz val="8"/>
        <color indexed="8"/>
        <rFont val="Arial"/>
        <family val="2"/>
        <charset val="204"/>
      </rPr>
      <t xml:space="preserve"> с питанием от кольца, в </t>
    </r>
    <r>
      <rPr>
        <b/>
        <sz val="8"/>
        <color indexed="8"/>
        <rFont val="Arial"/>
        <family val="2"/>
        <charset val="204"/>
      </rPr>
      <t>красном</t>
    </r>
    <r>
      <rPr>
        <sz val="8"/>
        <color indexed="8"/>
        <rFont val="Arial"/>
        <family val="2"/>
        <charset val="204"/>
      </rPr>
      <t xml:space="preserve"> корпусе. Подключается непосредственно к кольцу. Регулируемый уровень звукового сигнала (до 106 дБ). 32 мелодии. Рабочее напряжение 17-60В. Потребяемый ток 9-46 мA (в зависимости от мелодии). Всепогодный (IP67), подходит для наружной установки.</t>
    </r>
  </si>
  <si>
    <t>ES0010WE</t>
  </si>
  <si>
    <r>
      <rPr>
        <b/>
        <sz val="8"/>
        <color indexed="8"/>
        <rFont val="Arial"/>
        <family val="2"/>
        <charset val="204"/>
      </rPr>
      <t>Адресный звуковой оповещатель</t>
    </r>
    <r>
      <rPr>
        <sz val="8"/>
        <color indexed="8"/>
        <rFont val="Arial"/>
        <family val="2"/>
        <charset val="204"/>
      </rPr>
      <t xml:space="preserve"> с питанием от кольца, в </t>
    </r>
    <r>
      <rPr>
        <b/>
        <sz val="8"/>
        <color indexed="8"/>
        <rFont val="Arial"/>
        <family val="2"/>
        <charset val="204"/>
      </rPr>
      <t>белом</t>
    </r>
    <r>
      <rPr>
        <sz val="8"/>
        <color indexed="8"/>
        <rFont val="Arial"/>
        <family val="2"/>
        <charset val="204"/>
      </rPr>
      <t xml:space="preserve"> корпусе. Подключается непосредственно к кольцу. Регулируемый уровень звукового сигнала (до 106 дБ). 32 мелодии. Рабочее напряжение 9-60В. Потребяемый ток 4-41 мA (в зависимости от мелодии). Всепогодный (IP67), подходит для наружной установки.</t>
    </r>
  </si>
  <si>
    <t>ES0020WE</t>
  </si>
  <si>
    <r>
      <rPr>
        <b/>
        <sz val="8"/>
        <color indexed="8"/>
        <rFont val="Arial"/>
        <family val="2"/>
        <charset val="204"/>
      </rPr>
      <t>Адресный свето-звуковой оповещатель</t>
    </r>
    <r>
      <rPr>
        <sz val="8"/>
        <color indexed="8"/>
        <rFont val="Arial"/>
        <family val="2"/>
        <charset val="204"/>
      </rPr>
      <t xml:space="preserve"> с питанием от кольца, в </t>
    </r>
    <r>
      <rPr>
        <b/>
        <sz val="8"/>
        <color indexed="8"/>
        <rFont val="Arial"/>
        <family val="2"/>
        <charset val="204"/>
      </rPr>
      <t>белом</t>
    </r>
    <r>
      <rPr>
        <sz val="8"/>
        <color indexed="8"/>
        <rFont val="Arial"/>
        <family val="2"/>
        <charset val="204"/>
      </rPr>
      <t xml:space="preserve"> корпусе. Подключается непосредственно к кольцу. Регулируемый уровень звукового сигнала (до 106 дБ). 32 мелодии. Рабочее напряжение 17-60В. Потребяемый ток 9-46 мA (в зависимости от мелодии). Всепогодный (IP67), подходит для наружной установки.</t>
    </r>
  </si>
  <si>
    <t>ESS020</t>
  </si>
  <si>
    <r>
      <rPr>
        <b/>
        <sz val="8"/>
        <color indexed="8"/>
        <rFont val="Arial"/>
        <family val="2"/>
        <charset val="204"/>
      </rPr>
      <t>Адресный световой-звуковой указатель.</t>
    </r>
    <r>
      <rPr>
        <sz val="8"/>
        <color indexed="8"/>
        <rFont val="Arial"/>
        <family val="2"/>
        <charset val="204"/>
      </rPr>
      <t xml:space="preserve"> Включает в себя модуль EM312SR, который должен быть подключен к кольцу и к источнику питания постоянного тока 24В. Это устройство срабатывает от безадресного ручного извещателя и реле для управления электромагнитными устройствами (двери). Уровень звукового сигнала 85 дБ. Размеры (ВхШхГ) 365х170х50мм. Рабочее напряжение 11-28В. Потребяемый ток 100 мА.</t>
    </r>
  </si>
  <si>
    <t>Безадресные извещатели IRIS</t>
  </si>
  <si>
    <t>ID100</t>
  </si>
  <si>
    <r>
      <rPr>
        <b/>
        <sz val="8"/>
        <color indexed="8"/>
        <rFont val="Arial"/>
        <family val="2"/>
        <charset val="204"/>
      </rPr>
      <t>Оптический дымовой извещатель.</t>
    </r>
    <r>
      <rPr>
        <sz val="8"/>
        <color indexed="8"/>
        <rFont val="Arial"/>
        <family val="2"/>
        <charset val="204"/>
      </rPr>
      <t xml:space="preserve"> Экран от насекомых с отверстиями 500 мкм. Двухцветный светодиод. Интегрированный изолятор короткого замыкания.  Компенсация в камере датчика загрязненности среды помещения. Тонкая настройка дымового порога чувствительности (0.08dB/м; 0.10dB/м; 0.12dB/м; 0.15dB/м). Определение уровня загрязнения в оптической камере и проверка данных в режиме реального времени. Память значений уровня дыма за последние 5 минут, предшествующие срабатыванию. Рабочее напряжение 10-30В. Потребление тока в режиме ожидания 90 µА, в режиме тревоги Max 40 mA. Рабочая температура -5°С +40°С, влажность (без образования конденсата) 95%. Высота (с учетом базы) 46мм, диаметр 110мм, масса с базой 160г, масса без базы 90г.</t>
    </r>
  </si>
  <si>
    <t>ID200</t>
  </si>
  <si>
    <r>
      <rPr>
        <b/>
        <sz val="8"/>
        <color indexed="8"/>
        <rFont val="Arial"/>
        <family val="2"/>
        <charset val="204"/>
      </rPr>
      <t>Тепловой извещатель.</t>
    </r>
    <r>
      <rPr>
        <sz val="8"/>
        <color indexed="8"/>
        <rFont val="Arial"/>
        <family val="2"/>
        <charset val="204"/>
      </rPr>
      <t xml:space="preserve"> Экран от насекомых с отверстиями 500 мкм. Двухцветный светодиод. Интегрированный изолятор короткого замыкания. Настраивается в режимах: режим A1R (порог срабатывания 58 ° C, с определением скорости нарастания); режим В (порог срабатывания 72 ° С); режим A2S (порог срабатывания 58 ° С); режим BR (порог срабатывания 72 ° C, с определением скорости нарастания). Память значений уровня дыма за последние 5 минут, предшествующие срабатыванию. Рабочее напряжение 10-30В. Потребление тока в режиме ожидания 70 µА, в режиме тревоги Max 40 mA. Рабочая температура -5°С +40°С, влажность (без образования конденсата) 95%. Высота (с учетом базы) 54мм, диаметр 110мм, масса с базой 160г, масса без базы 90г.</t>
    </r>
  </si>
  <si>
    <t>ID300</t>
  </si>
  <si>
    <r>
      <rPr>
        <b/>
        <sz val="8"/>
        <color indexed="8"/>
        <rFont val="Arial"/>
        <family val="2"/>
        <charset val="204"/>
      </rPr>
      <t>Дымо-тепловой извещатель.</t>
    </r>
    <r>
      <rPr>
        <sz val="8"/>
        <color indexed="8"/>
        <rFont val="Arial"/>
        <family val="2"/>
        <charset val="204"/>
      </rPr>
      <t xml:space="preserve"> Может быть установлен на режим чувствительности:  Режим Плюс (устанавливается изготовителем): извещатель подаст сигнал тревоги при получении значений превышающих установленный дымовой порог, или когда полученные значения превышают установленный тепловой порог. Режим ИЛИ: извещатель подает сигнал тревоги, при получении значений превышающих установленный дымовой порог, или когда полученные значения превышают установленный тепловой порог. Этот рабочий режим характеризуется дискретным анализом чувствительности. Режим И: извещатель подаст сигнал только тогда, когда установленный дымовой и тепловой порог. Режим ДЫМ: извещатель будет работать в соответствии с ID100.  Режим ТЕПЛО: извещатель будет работать в соответствии с ID200. Рабочее напряжение 10-30В. Потребление тока в режиме ожидания 90 µА, в режиме тревоги Max 40 mA. Рабочая температура -5°С +40°С, влажность (без образования конденсата) 95%. Высота (с учетом базы) 54мм, диаметр 110мм, масса с базой 160г, масса без базы 90г.</t>
    </r>
  </si>
  <si>
    <t>Безадресные ручные извещатели IRIS</t>
  </si>
  <si>
    <t>IC0010</t>
  </si>
  <si>
    <r>
      <rPr>
        <b/>
        <sz val="8"/>
        <color indexed="8"/>
        <rFont val="Arial"/>
        <family val="2"/>
        <charset val="204"/>
      </rPr>
      <t>Безадресный ручной извещатель</t>
    </r>
    <r>
      <rPr>
        <sz val="8"/>
        <color indexed="8"/>
        <rFont val="Arial"/>
        <family val="2"/>
        <charset val="204"/>
      </rPr>
      <t xml:space="preserve"> со сбрасываемым элементом, который взводится ключом. Не требует разбития стекла. </t>
    </r>
    <r>
      <rPr>
        <b/>
        <sz val="8"/>
        <color indexed="8"/>
        <rFont val="Arial"/>
        <family val="2"/>
        <charset val="204"/>
      </rPr>
      <t>Красный</t>
    </r>
    <r>
      <rPr>
        <sz val="8"/>
        <color indexed="8"/>
        <rFont val="Arial"/>
        <family val="2"/>
        <charset val="204"/>
      </rPr>
      <t>.</t>
    </r>
  </si>
  <si>
    <t>IC0010E</t>
  </si>
  <si>
    <r>
      <rPr>
        <b/>
        <sz val="8"/>
        <color indexed="8"/>
        <rFont val="Arial"/>
        <family val="2"/>
        <charset val="204"/>
      </rPr>
      <t>Безадресный ручной извещатель</t>
    </r>
    <r>
      <rPr>
        <sz val="8"/>
        <color indexed="8"/>
        <rFont val="Arial"/>
        <family val="2"/>
        <charset val="204"/>
      </rPr>
      <t xml:space="preserve"> со сбрасываемым элементом, который взводится ключом. Не требует разбития стекла. </t>
    </r>
    <r>
      <rPr>
        <b/>
        <sz val="8"/>
        <color indexed="8"/>
        <rFont val="Arial"/>
        <family val="2"/>
        <charset val="204"/>
      </rPr>
      <t>Всепогодный (IP67)</t>
    </r>
    <r>
      <rPr>
        <sz val="8"/>
        <color indexed="8"/>
        <rFont val="Arial"/>
        <family val="2"/>
        <charset val="204"/>
      </rPr>
      <t xml:space="preserve">, подходит для наружной установки. </t>
    </r>
    <r>
      <rPr>
        <b/>
        <sz val="8"/>
        <color indexed="8"/>
        <rFont val="Arial"/>
        <family val="2"/>
        <charset val="204"/>
      </rPr>
      <t>Красный</t>
    </r>
    <r>
      <rPr>
        <sz val="8"/>
        <color indexed="8"/>
        <rFont val="Arial"/>
        <family val="2"/>
        <charset val="204"/>
      </rPr>
      <t>.</t>
    </r>
  </si>
  <si>
    <t>IC0010Y</t>
  </si>
  <si>
    <r>
      <rPr>
        <b/>
        <sz val="8"/>
        <color indexed="8"/>
        <rFont val="Arial"/>
        <family val="2"/>
        <charset val="204"/>
      </rPr>
      <t>Безадресный ручной извещател</t>
    </r>
    <r>
      <rPr>
        <sz val="8"/>
        <color indexed="8"/>
        <rFont val="Arial"/>
        <family val="2"/>
        <charset val="204"/>
      </rPr>
      <t xml:space="preserve">ь со сбрасываемым элементом, который взводится ключом. Не требует разбития стекла. </t>
    </r>
    <r>
      <rPr>
        <b/>
        <sz val="8"/>
        <color indexed="8"/>
        <rFont val="Arial"/>
        <family val="2"/>
        <charset val="204"/>
      </rPr>
      <t>Желтый</t>
    </r>
    <r>
      <rPr>
        <sz val="8"/>
        <color indexed="8"/>
        <rFont val="Arial"/>
        <family val="2"/>
        <charset val="204"/>
      </rPr>
      <t>.</t>
    </r>
  </si>
  <si>
    <t>IC0010G</t>
  </si>
  <si>
    <r>
      <rPr>
        <b/>
        <sz val="8"/>
        <color indexed="8"/>
        <rFont val="Arial"/>
        <family val="2"/>
        <charset val="204"/>
      </rPr>
      <t>Безадресный ручной извещатель</t>
    </r>
    <r>
      <rPr>
        <sz val="8"/>
        <color indexed="8"/>
        <rFont val="Arial"/>
        <family val="2"/>
        <charset val="204"/>
      </rPr>
      <t xml:space="preserve"> со сбрасываемым элементом, который взводится ключом. Не требует разбития стекла. </t>
    </r>
    <r>
      <rPr>
        <b/>
        <sz val="8"/>
        <color indexed="8"/>
        <rFont val="Arial"/>
        <family val="2"/>
        <charset val="204"/>
      </rPr>
      <t>Зеленый</t>
    </r>
    <r>
      <rPr>
        <sz val="8"/>
        <color indexed="8"/>
        <rFont val="Arial"/>
        <family val="2"/>
        <charset val="204"/>
      </rPr>
      <t>.</t>
    </r>
  </si>
  <si>
    <t>IC0010B</t>
  </si>
  <si>
    <r>
      <rPr>
        <b/>
        <sz val="8"/>
        <color indexed="8"/>
        <rFont val="Arial"/>
        <family val="2"/>
        <charset val="204"/>
      </rPr>
      <t>Безадресный ручной извещатель</t>
    </r>
    <r>
      <rPr>
        <sz val="8"/>
        <color indexed="8"/>
        <rFont val="Arial"/>
        <family val="2"/>
        <charset val="204"/>
      </rPr>
      <t xml:space="preserve"> со сбрасываемым элементом, который взводится ключом. Не требует разбития стекла. </t>
    </r>
    <r>
      <rPr>
        <b/>
        <sz val="8"/>
        <color indexed="8"/>
        <rFont val="Arial"/>
        <family val="2"/>
        <charset val="204"/>
      </rPr>
      <t>Голубой</t>
    </r>
    <r>
      <rPr>
        <sz val="8"/>
        <color indexed="8"/>
        <rFont val="Arial"/>
        <family val="2"/>
        <charset val="204"/>
      </rPr>
      <t>.</t>
    </r>
  </si>
  <si>
    <t>IC0010W</t>
  </si>
  <si>
    <r>
      <rPr>
        <b/>
        <sz val="8"/>
        <color indexed="8"/>
        <rFont val="Arial"/>
        <family val="2"/>
        <charset val="204"/>
      </rPr>
      <t>Безадресный ручной извещатель</t>
    </r>
    <r>
      <rPr>
        <sz val="8"/>
        <color indexed="8"/>
        <rFont val="Arial"/>
        <family val="2"/>
        <charset val="204"/>
      </rPr>
      <t xml:space="preserve"> со сбрасываемым элементом, который взводится ключом. Не требует разбития стекла.</t>
    </r>
    <r>
      <rPr>
        <b/>
        <sz val="8"/>
        <color indexed="8"/>
        <rFont val="Arial"/>
        <family val="2"/>
        <charset val="204"/>
      </rPr>
      <t xml:space="preserve"> Белый</t>
    </r>
    <r>
      <rPr>
        <sz val="8"/>
        <color indexed="8"/>
        <rFont val="Arial"/>
        <family val="2"/>
        <charset val="204"/>
      </rPr>
      <t>.</t>
    </r>
  </si>
  <si>
    <t>ICB010Y</t>
  </si>
  <si>
    <r>
      <rPr>
        <b/>
        <sz val="8"/>
        <color indexed="8"/>
        <rFont val="Arial"/>
        <family val="2"/>
        <charset val="204"/>
      </rPr>
      <t>Безадресный ручной извещатель</t>
    </r>
    <r>
      <rPr>
        <sz val="8"/>
        <color indexed="8"/>
        <rFont val="Arial"/>
        <family val="2"/>
        <charset val="204"/>
      </rPr>
      <t xml:space="preserve"> </t>
    </r>
    <r>
      <rPr>
        <b/>
        <sz val="8"/>
        <color indexed="8"/>
        <rFont val="Arial"/>
        <family val="2"/>
        <charset val="204"/>
      </rPr>
      <t>без фиксации</t>
    </r>
    <r>
      <rPr>
        <sz val="8"/>
        <color indexed="8"/>
        <rFont val="Arial"/>
        <family val="2"/>
        <charset val="204"/>
      </rPr>
      <t xml:space="preserve">. Автоматически восстанавливается после сброса сигнала. </t>
    </r>
    <r>
      <rPr>
        <b/>
        <sz val="8"/>
        <color indexed="8"/>
        <rFont val="Arial"/>
        <family val="2"/>
        <charset val="204"/>
      </rPr>
      <t>Желтый</t>
    </r>
    <r>
      <rPr>
        <sz val="8"/>
        <color indexed="8"/>
        <rFont val="Arial"/>
        <family val="2"/>
        <charset val="204"/>
      </rPr>
      <t>.</t>
    </r>
  </si>
  <si>
    <t>ICB010G</t>
  </si>
  <si>
    <r>
      <rPr>
        <b/>
        <sz val="8"/>
        <color indexed="8"/>
        <rFont val="Arial"/>
        <family val="2"/>
        <charset val="204"/>
      </rPr>
      <t>Безадресный ручной извещатель без фиксации</t>
    </r>
    <r>
      <rPr>
        <sz val="8"/>
        <color indexed="8"/>
        <rFont val="Arial"/>
        <family val="2"/>
        <charset val="204"/>
      </rPr>
      <t xml:space="preserve">. Автоматически восстанавливается после сброса сигнала. </t>
    </r>
    <r>
      <rPr>
        <b/>
        <sz val="8"/>
        <color indexed="8"/>
        <rFont val="Arial"/>
        <family val="2"/>
        <charset val="204"/>
      </rPr>
      <t>Зеленый</t>
    </r>
    <r>
      <rPr>
        <sz val="8"/>
        <color indexed="8"/>
        <rFont val="Arial"/>
        <family val="2"/>
        <charset val="204"/>
      </rPr>
      <t>.</t>
    </r>
  </si>
  <si>
    <t>ICB010B</t>
  </si>
  <si>
    <r>
      <rPr>
        <b/>
        <sz val="8"/>
        <color indexed="8"/>
        <rFont val="Arial"/>
        <family val="2"/>
        <charset val="204"/>
      </rPr>
      <t>Безадресный ручной извещатель без фиксации</t>
    </r>
    <r>
      <rPr>
        <sz val="8"/>
        <color indexed="8"/>
        <rFont val="Arial"/>
        <family val="2"/>
        <charset val="204"/>
      </rPr>
      <t xml:space="preserve">. Автоматически восстанавливается после сброса сигнала. </t>
    </r>
    <r>
      <rPr>
        <b/>
        <sz val="8"/>
        <color indexed="8"/>
        <rFont val="Arial"/>
        <family val="2"/>
        <charset val="204"/>
      </rPr>
      <t>Голубой</t>
    </r>
    <r>
      <rPr>
        <sz val="8"/>
        <color indexed="8"/>
        <rFont val="Arial"/>
        <family val="2"/>
        <charset val="204"/>
      </rPr>
      <t>.</t>
    </r>
  </si>
  <si>
    <t>ICB010W</t>
  </si>
  <si>
    <r>
      <rPr>
        <b/>
        <sz val="8"/>
        <color indexed="8"/>
        <rFont val="Arial"/>
        <family val="2"/>
        <charset val="204"/>
      </rPr>
      <t>Безадресный ручной извещатель без фиксации</t>
    </r>
    <r>
      <rPr>
        <sz val="8"/>
        <color indexed="8"/>
        <rFont val="Arial"/>
        <family val="2"/>
        <charset val="204"/>
      </rPr>
      <t xml:space="preserve">. Автоматически восстанавливается после сброса сигнала. </t>
    </r>
    <r>
      <rPr>
        <b/>
        <sz val="8"/>
        <color indexed="8"/>
        <rFont val="Arial"/>
        <family val="2"/>
        <charset val="204"/>
      </rPr>
      <t>Белый</t>
    </r>
    <r>
      <rPr>
        <sz val="8"/>
        <color indexed="8"/>
        <rFont val="Arial"/>
        <family val="2"/>
        <charset val="204"/>
      </rPr>
      <t>.</t>
    </r>
  </si>
  <si>
    <t>ICK010Y</t>
  </si>
  <si>
    <t>Кнопка переключателя. Желтая.</t>
  </si>
  <si>
    <t>ICK010G</t>
  </si>
  <si>
    <t>Кнопка переключателя. Зеленая.</t>
  </si>
  <si>
    <t>ICK010B</t>
  </si>
  <si>
    <t>Кнопка переключателя. Голубая.</t>
  </si>
  <si>
    <t>ICK010W</t>
  </si>
  <si>
    <t>Кнопка переключателя. Белая.</t>
  </si>
  <si>
    <t>Световые и свето-звуковые оповещатели IRIS</t>
  </si>
  <si>
    <t>IS0010RE</t>
  </si>
  <si>
    <r>
      <rPr>
        <b/>
        <sz val="8"/>
        <color indexed="8"/>
        <rFont val="Arial"/>
        <family val="2"/>
        <charset val="204"/>
      </rPr>
      <t>Безадресный звуковой оповещатель</t>
    </r>
    <r>
      <rPr>
        <sz val="8"/>
        <color indexed="8"/>
        <rFont val="Arial"/>
        <family val="2"/>
        <charset val="204"/>
      </rPr>
      <t xml:space="preserve">. В комплекте с монтажным основанием. </t>
    </r>
    <r>
      <rPr>
        <b/>
        <sz val="8"/>
        <color indexed="8"/>
        <rFont val="Arial"/>
        <family val="2"/>
        <charset val="204"/>
      </rPr>
      <t>Красный</t>
    </r>
    <r>
      <rPr>
        <sz val="8"/>
        <color indexed="8"/>
        <rFont val="Arial"/>
        <family val="2"/>
        <charset val="204"/>
      </rPr>
      <t xml:space="preserve">. 32 мелодии. Рабочее напряжение </t>
    </r>
    <r>
      <rPr>
        <b/>
        <sz val="8"/>
        <color indexed="8"/>
        <rFont val="Arial"/>
        <family val="2"/>
        <charset val="204"/>
      </rPr>
      <t>9-60 В</t>
    </r>
    <r>
      <rPr>
        <sz val="8"/>
        <color indexed="8"/>
        <rFont val="Arial"/>
        <family val="2"/>
        <charset val="204"/>
      </rPr>
      <t xml:space="preserve"> постоянного тока. Потребляемый ток 4-41 мА (в зависимости от мелодии). Класс защиты IP65. Рабочая температура -25°С +70°С.  Регулируемый уровень звукового сигнала (86-106 дБ). Диаметр 98мм, высота 104мм. Масса 250г.</t>
    </r>
  </si>
  <si>
    <t>IS0010WE</t>
  </si>
  <si>
    <r>
      <rPr>
        <b/>
        <sz val="8"/>
        <color indexed="8"/>
        <rFont val="Arial"/>
        <family val="2"/>
        <charset val="204"/>
      </rPr>
      <t>Безадресный звуковой оповещатель.</t>
    </r>
    <r>
      <rPr>
        <sz val="8"/>
        <color indexed="8"/>
        <rFont val="Arial"/>
        <family val="2"/>
        <charset val="204"/>
      </rPr>
      <t xml:space="preserve">  В комплекте с монтажным основанием. </t>
    </r>
    <r>
      <rPr>
        <b/>
        <sz val="8"/>
        <color indexed="8"/>
        <rFont val="Arial"/>
        <family val="2"/>
        <charset val="204"/>
      </rPr>
      <t>Белый</t>
    </r>
    <r>
      <rPr>
        <sz val="8"/>
        <color indexed="8"/>
        <rFont val="Arial"/>
        <family val="2"/>
        <charset val="204"/>
      </rPr>
      <t xml:space="preserve">. 32 мелодии. Рабочее напряжение </t>
    </r>
    <r>
      <rPr>
        <b/>
        <sz val="8"/>
        <color indexed="8"/>
        <rFont val="Arial"/>
        <family val="2"/>
        <charset val="204"/>
      </rPr>
      <t>17-60 В</t>
    </r>
    <r>
      <rPr>
        <sz val="8"/>
        <color indexed="8"/>
        <rFont val="Arial"/>
        <family val="2"/>
        <charset val="204"/>
      </rPr>
      <t xml:space="preserve"> постоянного тока. Потребляемый ток 4-41 мА (в зависимости от мелодии). Класс защиты IP65. Рабочая температура -25°С +70°С.  Регулируемый уровень звукового сигнала (86-106 дБ). Диаметр 98мм, высота 104мм. Масса 250г.</t>
    </r>
  </si>
  <si>
    <t>IS0020RE</t>
  </si>
  <si>
    <r>
      <rPr>
        <b/>
        <sz val="8"/>
        <color indexed="8"/>
        <rFont val="Arial"/>
        <family val="2"/>
        <charset val="204"/>
      </rPr>
      <t>Безадресный свето-звуковой оповещатель</t>
    </r>
    <r>
      <rPr>
        <sz val="8"/>
        <color indexed="8"/>
        <rFont val="Arial"/>
        <family val="2"/>
        <charset val="204"/>
      </rPr>
      <t xml:space="preserve">.  В комплекте с монтажным основанием. </t>
    </r>
    <r>
      <rPr>
        <b/>
        <sz val="8"/>
        <color indexed="8"/>
        <rFont val="Arial"/>
        <family val="2"/>
        <charset val="204"/>
      </rPr>
      <t>Красный</t>
    </r>
    <r>
      <rPr>
        <sz val="8"/>
        <color indexed="8"/>
        <rFont val="Arial"/>
        <family val="2"/>
        <charset val="204"/>
      </rPr>
      <t xml:space="preserve">. 32 мелодии. Рабочее напряжение </t>
    </r>
    <r>
      <rPr>
        <b/>
        <sz val="8"/>
        <color indexed="8"/>
        <rFont val="Arial"/>
        <family val="2"/>
        <charset val="204"/>
      </rPr>
      <t>17-60В</t>
    </r>
    <r>
      <rPr>
        <sz val="8"/>
        <color indexed="8"/>
        <rFont val="Arial"/>
        <family val="2"/>
        <charset val="204"/>
      </rPr>
      <t xml:space="preserve"> постоянного тока. Потребляемый ток 9-46 мА (в зависимости от мелодии). Класс защиты IP65. Рабочая температура -25°С +70°С.  Регулируемый уровень звукового сигнала (86-106 дБ). Диаметр 98мм, высота 104мм. Масса 250г.</t>
    </r>
  </si>
  <si>
    <t>IS0020WE</t>
  </si>
  <si>
    <r>
      <rPr>
        <b/>
        <sz val="8"/>
        <color indexed="8"/>
        <rFont val="Arial"/>
        <family val="2"/>
        <charset val="204"/>
      </rPr>
      <t>Безадресный свето-звуковой оповещатель</t>
    </r>
    <r>
      <rPr>
        <sz val="8"/>
        <color indexed="8"/>
        <rFont val="Arial"/>
        <family val="2"/>
        <charset val="204"/>
      </rPr>
      <t xml:space="preserve">.  В комплекте с монтажным основанием. </t>
    </r>
    <r>
      <rPr>
        <b/>
        <sz val="8"/>
        <color indexed="8"/>
        <rFont val="Arial"/>
        <family val="2"/>
        <charset val="204"/>
      </rPr>
      <t>Белый</t>
    </r>
    <r>
      <rPr>
        <sz val="8"/>
        <color indexed="8"/>
        <rFont val="Arial"/>
        <family val="2"/>
        <charset val="204"/>
      </rPr>
      <t xml:space="preserve">. 32 мелодии. Рабочее напряжение </t>
    </r>
    <r>
      <rPr>
        <b/>
        <sz val="8"/>
        <color indexed="8"/>
        <rFont val="Arial"/>
        <family val="2"/>
        <charset val="204"/>
      </rPr>
      <t>17-60 В</t>
    </r>
    <r>
      <rPr>
        <sz val="8"/>
        <color indexed="8"/>
        <rFont val="Arial"/>
        <family val="2"/>
        <charset val="204"/>
      </rPr>
      <t xml:space="preserve"> постоянного тока. Потребляемый ток 9-46 мА (в зависимости от мелодии). Класс защиты IP65. Рабочая температура -25°С +70°С. Регулируемый уровень звукового сигнала (86-106 дБ). Диаметр 98мм, высота 104мм. Масса 250г.</t>
    </r>
  </si>
  <si>
    <t>IS0030RE</t>
  </si>
  <si>
    <r>
      <rPr>
        <b/>
        <sz val="8"/>
        <color indexed="8"/>
        <rFont val="Arial"/>
        <family val="2"/>
        <charset val="204"/>
      </rPr>
      <t>Безадресный звуковой оповещатель</t>
    </r>
    <r>
      <rPr>
        <sz val="8"/>
        <color indexed="8"/>
        <rFont val="Arial"/>
        <family val="2"/>
        <charset val="204"/>
      </rPr>
      <t xml:space="preserve"> в высоким уровнем звукового сигнала.  В комплекте с монтажным основанием. </t>
    </r>
    <r>
      <rPr>
        <b/>
        <sz val="8"/>
        <color indexed="8"/>
        <rFont val="Arial"/>
        <family val="2"/>
        <charset val="204"/>
      </rPr>
      <t>Красный</t>
    </r>
    <r>
      <rPr>
        <sz val="8"/>
        <color indexed="8"/>
        <rFont val="Arial"/>
        <family val="2"/>
        <charset val="204"/>
      </rPr>
      <t xml:space="preserve">. 64 мелодии. Рабочее напряжение </t>
    </r>
    <r>
      <rPr>
        <b/>
        <sz val="8"/>
        <color indexed="8"/>
        <rFont val="Arial"/>
        <family val="2"/>
        <charset val="204"/>
      </rPr>
      <t>10-60 В</t>
    </r>
    <r>
      <rPr>
        <sz val="8"/>
        <color indexed="8"/>
        <rFont val="Arial"/>
        <family val="2"/>
        <charset val="204"/>
      </rPr>
      <t xml:space="preserve"> постоянного тока.  Потребляемый ток до 500 мА (в зависимости от мелодии). Класс защиты IP66. Рабочая температура -25°С +70°С. Регулируемый уровень звукового сигнала 120 дБ. Размеры 166х150мм. Масса1,8 кг.</t>
    </r>
  </si>
  <si>
    <t>ISC010</t>
  </si>
  <si>
    <r>
      <rPr>
        <b/>
        <sz val="8"/>
        <color indexed="8"/>
        <rFont val="Arial"/>
        <family val="2"/>
        <charset val="204"/>
      </rPr>
      <t>Моторизованный звонок</t>
    </r>
    <r>
      <rPr>
        <sz val="8"/>
        <color indexed="8"/>
        <rFont val="Arial"/>
        <family val="2"/>
        <charset val="204"/>
      </rPr>
      <t xml:space="preserve"> с низким потреблением тока, содержит диод поляризации. Рабочее напряжение </t>
    </r>
    <r>
      <rPr>
        <b/>
        <sz val="8"/>
        <color indexed="8"/>
        <rFont val="Arial"/>
        <family val="2"/>
        <charset val="204"/>
      </rPr>
      <t>19-28 В</t>
    </r>
    <r>
      <rPr>
        <sz val="8"/>
        <color indexed="8"/>
        <rFont val="Arial"/>
        <family val="2"/>
        <charset val="204"/>
      </rPr>
      <t xml:space="preserve"> постоянного тока.  Потребляемый ток 20 мА. Класс защиты </t>
    </r>
    <r>
      <rPr>
        <b/>
        <sz val="8"/>
        <color indexed="8"/>
        <rFont val="Arial"/>
        <family val="2"/>
        <charset val="204"/>
      </rPr>
      <t>IP21</t>
    </r>
    <r>
      <rPr>
        <sz val="8"/>
        <color indexed="8"/>
        <rFont val="Arial"/>
        <family val="2"/>
        <charset val="204"/>
      </rPr>
      <t>. Рабочая температура -10°С +55°С. Уровень звукового сигнала 95 дБ. Размеры 160х64мм. Масса 920г.</t>
    </r>
  </si>
  <si>
    <t>ISC010E</t>
  </si>
  <si>
    <r>
      <rPr>
        <b/>
        <sz val="8"/>
        <color indexed="8"/>
        <rFont val="Arial"/>
        <family val="2"/>
        <charset val="204"/>
      </rPr>
      <t>Моторизованный звонок</t>
    </r>
    <r>
      <rPr>
        <sz val="8"/>
        <color indexed="8"/>
        <rFont val="Arial"/>
        <family val="2"/>
        <charset val="204"/>
      </rPr>
      <t xml:space="preserve"> с низким потреблением тока, содержит диод поляризации. Для внешней установки. Рабочее напряжение </t>
    </r>
    <r>
      <rPr>
        <b/>
        <sz val="8"/>
        <color indexed="8"/>
        <rFont val="Arial"/>
        <family val="2"/>
        <charset val="204"/>
      </rPr>
      <t>19-28 В</t>
    </r>
    <r>
      <rPr>
        <sz val="8"/>
        <color indexed="8"/>
        <rFont val="Arial"/>
        <family val="2"/>
        <charset val="204"/>
      </rPr>
      <t xml:space="preserve"> постоянного тока.  Потребляемый ток 20 мА. Класс защиты </t>
    </r>
    <r>
      <rPr>
        <b/>
        <sz val="8"/>
        <color indexed="8"/>
        <rFont val="Arial"/>
        <family val="2"/>
        <charset val="204"/>
      </rPr>
      <t>IP33.</t>
    </r>
    <r>
      <rPr>
        <sz val="8"/>
        <color indexed="8"/>
        <rFont val="Arial"/>
        <family val="2"/>
        <charset val="204"/>
      </rPr>
      <t xml:space="preserve"> Рабочая температура -10°С +55°С. Уровень звукового сигнала 95 дБ. Размеры 160х64мм. Масса 920г.</t>
    </r>
  </si>
  <si>
    <r>
      <rPr>
        <b/>
        <sz val="8"/>
        <color indexed="8"/>
        <rFont val="Arial"/>
        <family val="2"/>
        <charset val="204"/>
      </rPr>
      <t>База - звуковой оповещатель</t>
    </r>
    <r>
      <rPr>
        <sz val="8"/>
        <color indexed="8"/>
        <rFont val="Arial"/>
        <family val="2"/>
        <charset val="204"/>
      </rPr>
      <t>. Подключается к удаленному выходу извещателя. При использовании с адресными извещателями база запитывается непосредственно от кольца. При использовании с безадресными извещателями, она должна запитываться по отдельной линии (контролируемый выход).</t>
    </r>
  </si>
  <si>
    <t>ESBC010</t>
  </si>
  <si>
    <t>Крышка для базы звукового оповещателя. Белая.</t>
  </si>
  <si>
    <t>ESBC020</t>
  </si>
  <si>
    <t>Крышка для базы свето-звукового оповещателя. Белая.</t>
  </si>
  <si>
    <t>IVY-R</t>
  </si>
  <si>
    <t>Безадресный свето-звуковой оповещатель с автономным питанием. Для наружной установки. Рабочее напряжение 24 В постоянного тока. Уровень звукового сигнала 103 дБ. Класс защиты IP34.  Размеры (ВхШхГх) 288x207x107мм. Масса 2,7 кг.</t>
  </si>
  <si>
    <t>SMARTY-GFR</t>
  </si>
  <si>
    <t>Безадресный свето-звуковой оповещатель. Для внутренней установки. Рабочее напряжение 24 В постоянного тока. Потребляемый ток 50 мА. Уровень звукового сигнала 105 дБ. Интенсивность свечения 25 люксов. Класс защиты IP31. Рабочая температура 0°С +50°С. Размеры (ВхШхГх) 75x112x30мм. Масса 110г.</t>
  </si>
  <si>
    <t>Световые и свето-звуковые оповещатели</t>
  </si>
  <si>
    <t>ISS020</t>
  </si>
  <si>
    <t>Свето-звуковой указатель. Красный. Рабочее напряжение 11-28 В постоянного тока. Потребляемый ток 100 мА. Класс защиты IP54. Рабочая температура -10°С +50°С.  Уровень звукового сигнала 88 дБ. Размеры (ВхШхГх) 365x170x50мм. Масса 900г.</t>
  </si>
  <si>
    <t>TAO10</t>
  </si>
  <si>
    <t>Безадресный свето-звуковой указатель. Рабочее напряжение 19-30 В постоянного тока. Потребляемый ток 45 мА. Класс защиты IP44. Рабочая температура -10°С +55°С.  Уровень звукового сигнала 90 дБ. Размеры (ВхШхГх) 110x285x68мм. Масса 500г.</t>
  </si>
  <si>
    <t>TAOA10</t>
  </si>
  <si>
    <t>Безадресный свето-звуковой указатель с автономным питанием. Рабочее напряжение 19-30 В постоянного тока. Потребляемый ток 45 мА. Класс защиты IP44. Рабочая температура -10°С +55°С.  Уровень звукового сигнала 90 дБ. Размеры (ВхШхГх) 110x285x68мм. Масса 500г.</t>
  </si>
  <si>
    <t>TAOB10</t>
  </si>
  <si>
    <t>Двухсторонний безадресный свето-звуковой указатель. Рабочее напряжение 19-30 В постоянного тока. Потребляемый ток 45 мА. Класс защиты IP44. Рабочая температура -10°С +55°С.  Уровень звукового сигнала 90 дБ. Размеры (ВхШхГх) 110x285x68мм. Масса 500г.</t>
  </si>
  <si>
    <t>TAOAB10</t>
  </si>
  <si>
    <t>Двухсторонний безадресный свето-звуковой указатель с автономным питанием. Рабочее напряжение 19-30 В постоянного тока. Потребляемый ток 45 мА.  Аккумулятор 4,8v 800 мAч. Класс защиты IP44. Рабочая температура -10°С +55°С.  Уровень звукового сигнала 90 дБ. Размеры (ВхШхГх) 110x285x68мм. Масса 500г.</t>
  </si>
  <si>
    <t>TAOFLAT</t>
  </si>
  <si>
    <t>Ультра плоский свето-звуковой указатель.  Рабочее напряжение 19-30 В постоянного тока. Потребляемый ток 50 мА.  Рабочая температура -10°С +55°С.  Уровень звукового сигнала 105 дБ. Размеры (ВхШхГх) 300x150x10мм.</t>
  </si>
  <si>
    <t>TAOST1</t>
  </si>
  <si>
    <t>Кронштейн для крепления свето-звукового указателя.</t>
  </si>
  <si>
    <t>Дополнительные аксессуары</t>
  </si>
  <si>
    <t>LINK232F9F9</t>
  </si>
  <si>
    <t>Соединительный кабель RS232 для связи между ПК и контрольно-приемным прибором.</t>
  </si>
  <si>
    <t>LINKUSB232CONV</t>
  </si>
  <si>
    <t>Адаптер USB/RS232</t>
  </si>
  <si>
    <t>LINKUSBAB</t>
  </si>
  <si>
    <t>Соединительный кабель USB для связи между ПК и контрольно-приемным прибором.</t>
  </si>
  <si>
    <t>ProbeTH</t>
  </si>
  <si>
    <t>Тепловой датчик для оптимизации заряда аккумулятора.</t>
  </si>
  <si>
    <t>REL1INT</t>
  </si>
  <si>
    <t>Одноканальная релейная плата. Преобразовает выход с открытым коллектором в свободный контакт. Работает на 12 или 24 В (выбирается с помощью перемычки). Габаритные размеры платы 45x35мм.</t>
  </si>
  <si>
    <t>Smart420-ma</t>
  </si>
  <si>
    <t>Плата с разъемом для подключения извещателей газа 4-20мА.</t>
  </si>
  <si>
    <t>Smart485-in</t>
  </si>
  <si>
    <t>Адаптер для стандартных интерфейсов.</t>
  </si>
  <si>
    <t>SmartLeague</t>
  </si>
  <si>
    <t>Программное обеспечение для программирования и управления устройствами INIM. Позволяет управлять приемо-контрольными приборами серий SmartLine, SmartLight и Smartloop, выполнять диагностику и настройку всех устройств в системе в режиме реального времени. Выполняет импорт и экспорт настроек между ПК и системой. Программа открыта для всех каналов связи, в том числе через Интернет.</t>
  </si>
  <si>
    <t>EITK1000</t>
  </si>
  <si>
    <t xml:space="preserve">Инструмент для настройки, обслуживания и диагностики. Подключается непосредственно к кольцу или извещателю. Имеет возможность подключения к ПК. Включает в себя драйвер EDRV1000 и программное обеспечение FireGenius. Позволяет построить схему разводки кольца, изменить порядок подключений по кабелю, идентифицировать и отслеживать возможные Т-образные соединения, выполнить диагностику и настройку всех устройств в системе в режиме реального времени. Выполняет импорт и экспорт настроек между ПК и системой. Определяет точное местонахождение порывов кабеля и коротких замыканий. Позволяет измерять возможное текущее рассеивание и провести цикл тестов с целью выявления ошибок связи и отклонений. Драйвер EDRV1000 способен работать автономно с внутренним аккумулятором, клавиатурой и дисплеем. Когда драйвер EDRV1000 подключен к ПК, он получает питание через порт USB. </t>
  </si>
  <si>
    <t>IACPP10</t>
  </si>
  <si>
    <t>Прозрачная крышка предохраняющая ручной извещатель от осадков, подходит для наружного применения.  Доступ к устройству достигается простым поднятием крышки.</t>
  </si>
  <si>
    <t>IACPP20</t>
  </si>
  <si>
    <t>Прозрачная крышка предохраняющая ручной извещатель от осадков, подходит для наружного применения.  Доступ к устройству достигается простым поднятием крышки. Имеет сирену с автономным питанием, которая срабатывает при поднятии крышки (в целях исключения ложного нажатия извещателя).</t>
  </si>
  <si>
    <t>SmartLook/F01L</t>
  </si>
  <si>
    <r>
      <t xml:space="preserve">Административное програмное обеспечение для централизованного управления </t>
    </r>
    <r>
      <rPr>
        <b/>
        <sz val="8"/>
        <color indexed="8"/>
        <rFont val="Arial"/>
        <family val="2"/>
        <charset val="204"/>
      </rPr>
      <t>одним</t>
    </r>
    <r>
      <rPr>
        <sz val="8"/>
        <color indexed="8"/>
        <rFont val="Arial"/>
        <family val="2"/>
        <charset val="204"/>
      </rPr>
      <t xml:space="preserve"> из приемо-контрольных приборов Smart Loop или SmartLine. Без возможности расширения функций. Использует графические карты в совокупности со структурой систем. Имеет возможность импорта конфигурации системы, как с приемо-контрольных приборов, так и из базы данных програмного обеспечения SmartLeague. Система обеспечивает функции самодиагностики. Программное обеспечение SmartLook состоит из двух отдельных приложений. Одно из приложений, позволяет настроить систему в то время как другое, предоставлено пользователю, обеспечивая все необходимые функции наблюдения. Минимальные системные требования: процессор Pentium 4 (3,2 ГГц), ОЗУ 2 ГБ, звуковая карта, ОС Windows 2000 Professional (MDAC) 2.8 или выше, XP, XP &amp;4, Vista, Vista 64, Seven, Seven 64, жесткий диск 500 МБ; максимальное число обслуживаемыз ПКП - 25, подключение RS232, Ethernet.</t>
    </r>
  </si>
  <si>
    <t>SmartLook/F01E</t>
  </si>
  <si>
    <r>
      <t xml:space="preserve">Административное програмное обеспечение для централизованного управления </t>
    </r>
    <r>
      <rPr>
        <b/>
        <sz val="8"/>
        <color indexed="8"/>
        <rFont val="Arial"/>
        <family val="2"/>
        <charset val="204"/>
      </rPr>
      <t>одним</t>
    </r>
    <r>
      <rPr>
        <sz val="8"/>
        <color indexed="8"/>
        <rFont val="Arial"/>
        <family val="2"/>
        <charset val="204"/>
      </rPr>
      <t xml:space="preserve"> из приемо-контрольных приборов Smart Loop или SmartLine. </t>
    </r>
    <r>
      <rPr>
        <b/>
        <sz val="8"/>
        <color indexed="8"/>
        <rFont val="Arial"/>
        <family val="2"/>
        <charset val="204"/>
      </rPr>
      <t>С возможностью расширения функций</t>
    </r>
    <r>
      <rPr>
        <sz val="8"/>
        <color indexed="8"/>
        <rFont val="Arial"/>
        <family val="2"/>
        <charset val="204"/>
      </rPr>
      <t>. Использует графические карты в совокупности со структурой систем. Имеет возможность импорта конфигурации системы, как с приемо-контрольных приборов, так и из базы данных програмного обеспечения SmartLeague. Система обеспечивает функции самодиагностики. Программное обеспечение SmartLook состоит из двух отдельных приложений. Одно из приложений, позволяет настроить систему в то время как другое, предоставлено пользователю, обеспечивая все необходимые функции наблюдения. Минимальные системные требования: процессор Pentium 4 (3,2 ГГц), ОЗУ 2 ГБ, звуковая карта, ОС Windows 2000 Professional (MDAC) 2.8 или выше, XP, XP &amp;4, Vista, Vista 64, Seven, Seven 64, жесткий диск 500 МБ; максимальное число обслуживаемыз ПКП - 25, подключение RS232, Ethernet.</t>
    </r>
  </si>
  <si>
    <t>SmartLook/F02E</t>
  </si>
  <si>
    <r>
      <t xml:space="preserve">Административное програмное обеспечение для централизованного управления </t>
    </r>
    <r>
      <rPr>
        <b/>
        <sz val="8"/>
        <color indexed="8"/>
        <rFont val="Arial"/>
        <family val="2"/>
        <charset val="204"/>
      </rPr>
      <t>двумя</t>
    </r>
    <r>
      <rPr>
        <sz val="8"/>
        <color indexed="8"/>
        <rFont val="Arial"/>
        <family val="2"/>
        <charset val="204"/>
      </rPr>
      <t xml:space="preserve"> приемо-контрольными прибороми Smart Loop или SmartLine. </t>
    </r>
    <r>
      <rPr>
        <b/>
        <sz val="8"/>
        <color indexed="8"/>
        <rFont val="Arial"/>
        <family val="2"/>
        <charset val="204"/>
      </rPr>
      <t>С возможностью расширения функций</t>
    </r>
    <r>
      <rPr>
        <sz val="8"/>
        <color indexed="8"/>
        <rFont val="Arial"/>
        <family val="2"/>
        <charset val="204"/>
      </rPr>
      <t>. Использует графические карты в совокупности со структурой систем. Имеет возможность импорта конфигурации системы, как с приемо-контрольных приборов, так и из базы данных програмного обеспечения SmartLeague. Система обеспечивает функции самодиагностики. Программное обеспечение SmartLook состоит из двух отдельных приложений. Одно из приложений, позволяет настроить систему в то время как другое, предоставлено пользователю, обеспечивая все необходимые функции наблюдения. Минимальные системные требования: процессор Pentium 4 (3,2 ГГц), ОЗУ 2 ГБ, звуковая карта, ОС Windows 2000 Professional (MDAC) 2.8 или выше, XP, XP &amp;4, Vista, Vista 64, Seven, Seven 64, жесткий диск 500 МБ; максимальное число обслуживаемыз ПКП - 25, подключение RS232, Ethernet.</t>
    </r>
  </si>
  <si>
    <t>SmartLook/F05E</t>
  </si>
  <si>
    <r>
      <t xml:space="preserve">Административное програмное обеспечение для централизованного управления </t>
    </r>
    <r>
      <rPr>
        <b/>
        <sz val="8"/>
        <color indexed="8"/>
        <rFont val="Arial"/>
        <family val="2"/>
        <charset val="204"/>
      </rPr>
      <t>пятью</t>
    </r>
    <r>
      <rPr>
        <sz val="8"/>
        <color indexed="8"/>
        <rFont val="Arial"/>
        <family val="2"/>
        <charset val="204"/>
      </rPr>
      <t xml:space="preserve"> приемо-контрольными прибороми Smart Loop или SmartLine. </t>
    </r>
    <r>
      <rPr>
        <b/>
        <sz val="8"/>
        <color indexed="8"/>
        <rFont val="Arial"/>
        <family val="2"/>
        <charset val="204"/>
      </rPr>
      <t>С возможностью расширения функций</t>
    </r>
    <r>
      <rPr>
        <sz val="8"/>
        <color indexed="8"/>
        <rFont val="Arial"/>
        <family val="2"/>
        <charset val="204"/>
      </rPr>
      <t>. Использует графические карты в совокупности со структурой систем. Имеет возможность импорта конфигурации системы, как с приемо-контрольных приборов, так и из базы данных програмного обеспечения SmartLeague. Система обеспечивает функции самодиагностики. Программное обеспечение SmartLook состоит из двух отдельных приложений. Одно из приложений, позволяет настроить систему в то время как другое, предоставлено пользователю, обеспечивая все необходимые функции наблюдения. Минимальные системные требования: процессор Pentium 4 (3,2 ГГц), ОЗУ 2 ГБ, звуковая карта, ОС Windows 2000 Professional (MDAC) 2.8 или выше, XP, XP &amp;4, Vista, Vista 64, Seven, Seven 64, жесткий диск 500 МБ; максимальное число обслуживаемыз ПКП - 25, подключение RS232, Ethernet.</t>
    </r>
  </si>
  <si>
    <t>SmartLook/F10E</t>
  </si>
  <si>
    <r>
      <t xml:space="preserve">Административное програмное обеспечение для централизованного управления </t>
    </r>
    <r>
      <rPr>
        <b/>
        <sz val="8"/>
        <color indexed="8"/>
        <rFont val="Arial"/>
        <family val="2"/>
        <charset val="204"/>
      </rPr>
      <t>десятью</t>
    </r>
    <r>
      <rPr>
        <sz val="8"/>
        <color indexed="8"/>
        <rFont val="Arial"/>
        <family val="2"/>
        <charset val="204"/>
      </rPr>
      <t xml:space="preserve"> приемо-контрольными прибороми Smart Loop или SmartLine. </t>
    </r>
    <r>
      <rPr>
        <b/>
        <sz val="8"/>
        <color indexed="8"/>
        <rFont val="Arial"/>
        <family val="2"/>
        <charset val="204"/>
      </rPr>
      <t>С возможностью расширения функций</t>
    </r>
    <r>
      <rPr>
        <sz val="8"/>
        <color indexed="8"/>
        <rFont val="Arial"/>
        <family val="2"/>
        <charset val="204"/>
      </rPr>
      <t>. Использует графические карты в совокупности со структурой систем. Имеет возможность импорта конфигурации системы, как с приемо-контрольных приборов, так и из базы данных програмного обеспечения SmartLeague. Система обеспечивает функции самодиагностики. Программное обеспечение SmartLook состоит из двух отдельных приложений. Одно из приложений, позволяет настроить систему в то время как другое, предоставлено пользователю, обеспечивая все необходимые функции наблюдения. Минимальные системные требования: процессор Pentium 4 (3,2 ГГц), ОЗУ 2 ГБ, звуковая карта, ОС Windows 2000 Professional (MDAC) 2.8 или выше, XP, XP &amp;4, Vista, Vista 64, Seven, Seven 64, жесткий диск 500 МБ; максимальное число обслуживаемыз ПКП - 25, подключение RS232, Ethernet.</t>
    </r>
  </si>
  <si>
    <t>Источники питания</t>
  </si>
  <si>
    <t>BPS24040</t>
  </si>
  <si>
    <r>
      <rPr>
        <b/>
        <sz val="8"/>
        <color indexed="8"/>
        <rFont val="Arial"/>
        <family val="2"/>
        <charset val="204"/>
      </rPr>
      <t>Блок питания/зарядное устройство</t>
    </r>
    <r>
      <rPr>
        <sz val="8"/>
        <color indexed="8"/>
        <rFont val="Arial"/>
        <family val="2"/>
        <charset val="204"/>
      </rPr>
      <t xml:space="preserve">. Состоит из импульсного блока питания размещенного в металлическом шкафу, где педусмотрено </t>
    </r>
    <r>
      <rPr>
        <b/>
        <sz val="8"/>
        <color indexed="8"/>
        <rFont val="Arial"/>
        <family val="2"/>
        <charset val="204"/>
      </rPr>
      <t>место для установки 2-х аккумуляторов 7 Ач</t>
    </r>
    <r>
      <rPr>
        <sz val="8"/>
        <color indexed="8"/>
        <rFont val="Arial"/>
        <family val="2"/>
        <charset val="204"/>
      </rPr>
      <t>, 12 В. Тепловой датчик обеспечивает защиту аккумуляторов от перегрева. Входное напряжение: 230 В ± 15%, 50 Гц. Потребление тока от сети: 0.4 A. Выходное напряжение:  - 27.6 В. Максимальный выходной ток:  - 1.4 A. Стабильность: более 1%. Защита от высокого напряжения и короткого замыкания. Выходное напряжение регулируется в зависимости от температуры аккумуляторов (управляет тепловой датчик ProbeTH). Размеры (ВхШxГ): 325x325x80 мм.  Масса без аккумуляторов: 3 кг.</t>
    </r>
  </si>
  <si>
    <t>BPS24140</t>
  </si>
  <si>
    <r>
      <rPr>
        <b/>
        <sz val="8"/>
        <color indexed="8"/>
        <rFont val="Arial"/>
        <family val="2"/>
        <charset val="204"/>
      </rPr>
      <t>Блок питания/зарядное устройство</t>
    </r>
    <r>
      <rPr>
        <sz val="8"/>
        <color indexed="8"/>
        <rFont val="Arial"/>
        <family val="2"/>
        <charset val="204"/>
      </rPr>
      <t xml:space="preserve">. Состоит из импульсного блока питания размещенного в металлическом шкафу, где педусмотрено </t>
    </r>
    <r>
      <rPr>
        <b/>
        <sz val="8"/>
        <color indexed="8"/>
        <rFont val="Arial"/>
        <family val="2"/>
        <charset val="204"/>
      </rPr>
      <t>место для установки 2-х аккумуляторов</t>
    </r>
    <r>
      <rPr>
        <sz val="8"/>
        <color indexed="8"/>
        <rFont val="Arial"/>
        <family val="2"/>
        <charset val="204"/>
      </rPr>
      <t xml:space="preserve"> </t>
    </r>
    <r>
      <rPr>
        <b/>
        <sz val="8"/>
        <color indexed="8"/>
        <rFont val="Arial"/>
        <family val="2"/>
        <charset val="204"/>
      </rPr>
      <t>17 Ач</t>
    </r>
    <r>
      <rPr>
        <sz val="8"/>
        <color indexed="8"/>
        <rFont val="Arial"/>
        <family val="2"/>
        <charset val="204"/>
      </rPr>
      <t>, 12 В. Тепловой датчик обеспечивает защиту аккумуляторов от перегрева. Входное напряжение: 230 В ± 15%, 50 Гц. Потребление тока от сети: 0,9 A. Выходное напряжение:  - 27.6 В. Максимальный выходной ток:  - 4 A. Стабильность: более 1%. Защита от высокого напряжения и короткого замыкания. Выходное напряжение регулируется в зависимости от температуры аккумуляторов (управляет тепловой датчик ProbeTH). Размеры (ВхШxГ): 497x325x80 мм.  Масса без аккумуляторов: 6 кг.</t>
    </r>
  </si>
  <si>
    <t>IPS24040</t>
  </si>
  <si>
    <r>
      <rPr>
        <b/>
        <sz val="8"/>
        <color indexed="8"/>
        <rFont val="Arial"/>
        <family val="2"/>
        <charset val="204"/>
      </rPr>
      <t>Импульсный блок питания/зарядное устройство.</t>
    </r>
    <r>
      <rPr>
        <sz val="8"/>
        <color indexed="8"/>
        <rFont val="Arial"/>
        <family val="2"/>
        <charset val="204"/>
      </rPr>
      <t xml:space="preserve"> Входное напряжение: 230 В ± 15%, 50 Гц. Потребление тока от сети: 0.4 A. Выходное напряжение:  - 27.6 В. Максимальный выходной ток:  - </t>
    </r>
    <r>
      <rPr>
        <b/>
        <sz val="8"/>
        <color indexed="8"/>
        <rFont val="Arial"/>
        <family val="2"/>
        <charset val="204"/>
      </rPr>
      <t>1.4 A</t>
    </r>
    <r>
      <rPr>
        <sz val="8"/>
        <color indexed="8"/>
        <rFont val="Arial"/>
        <family val="2"/>
        <charset val="204"/>
      </rPr>
      <t>. Стабильность: более 1%. Защита от высокого напряжения и короткого замыкания. Выходное напряжение регулируется в зависимости от температуры аккумуляторов (управляет тепловой датчик ProbeTH).</t>
    </r>
  </si>
  <si>
    <t>IPS24140</t>
  </si>
  <si>
    <r>
      <rPr>
        <b/>
        <sz val="8"/>
        <color indexed="8"/>
        <rFont val="Arial"/>
        <family val="2"/>
        <charset val="204"/>
      </rPr>
      <t>Импульсный блок питания/зарядное устройство</t>
    </r>
    <r>
      <rPr>
        <sz val="8"/>
        <color indexed="8"/>
        <rFont val="Arial"/>
        <family val="2"/>
        <charset val="204"/>
      </rPr>
      <t xml:space="preserve">. Входное напряжение: 230 В ± 15%, 50 Гц. Потребление тока от сети: 0.9 A. Выходное напряжение:  - 27.6 В. Максимальный выходной ток:  - </t>
    </r>
    <r>
      <rPr>
        <b/>
        <sz val="8"/>
        <color indexed="8"/>
        <rFont val="Arial"/>
        <family val="2"/>
        <charset val="204"/>
      </rPr>
      <t>4 A</t>
    </r>
    <r>
      <rPr>
        <sz val="8"/>
        <color indexed="8"/>
        <rFont val="Arial"/>
        <family val="2"/>
        <charset val="204"/>
      </rPr>
      <t>. Стабильность: более 1%. Защита от высокого напряжения и короткого замыкания. Выходное напряжение регулируется в зависимости от температуры аккумуляторов (управляет тепловой датчик ProbeTH).</t>
    </r>
  </si>
  <si>
    <t>SPS24040</t>
  </si>
  <si>
    <r>
      <rPr>
        <b/>
        <sz val="8"/>
        <color indexed="8"/>
        <rFont val="Arial"/>
        <family val="2"/>
        <charset val="204"/>
      </rPr>
      <t>Станция энегроснабжения.</t>
    </r>
    <r>
      <rPr>
        <sz val="8"/>
        <color indexed="8"/>
        <rFont val="Arial"/>
        <family val="2"/>
        <charset val="204"/>
      </rPr>
      <t xml:space="preserve"> Входное напряжение 230 В +10% -15% 50/60 Гц. Стабильность более 1%. 3 выхода, каждый из которых защищен от короткого замыкания и тока не более 4 А. LCD графический дисплей. Зуммер. Мониторинг текущего потребления тока на каждом выходе. Журнал на последние 50 событий. Встроенное зарядное устройство.  Контроль заряда аккумуляторов, отключение в случае глубокого разряда. Сигнал о неисправности релейных выходов. Входы для  переключателя питания вкл. /выкл. Возможность подключения к кольцу, добавив модуль входа / выхода. Возможность подключения к разъему панели RS485.  Внутренний блок питания выдает до 1,4 A@27.6 В. Предусмотрено </t>
    </r>
    <r>
      <rPr>
        <b/>
        <sz val="8"/>
        <color indexed="8"/>
        <rFont val="Arial"/>
        <family val="2"/>
        <charset val="204"/>
      </rPr>
      <t>место для двух аккумуляторов 7 Ач</t>
    </r>
    <r>
      <rPr>
        <sz val="8"/>
        <color indexed="8"/>
        <rFont val="Arial"/>
        <family val="2"/>
        <charset val="204"/>
      </rPr>
      <t>, 12 В. Размеры (ВхШxГ): 325x325x80 мм. Масса без аккумуляторов: 3 кг.</t>
    </r>
  </si>
  <si>
    <t>SPS24140</t>
  </si>
  <si>
    <r>
      <rPr>
        <b/>
        <sz val="8"/>
        <color indexed="8"/>
        <rFont val="Arial"/>
        <family val="2"/>
        <charset val="204"/>
      </rPr>
      <t>Станция энегроснабжения</t>
    </r>
    <r>
      <rPr>
        <sz val="8"/>
        <color indexed="8"/>
        <rFont val="Arial"/>
        <family val="2"/>
        <charset val="204"/>
      </rPr>
      <t xml:space="preserve">. Входное напряжение 230 В +10% -15% 50/60 Гц. Стабильность более 1%. 3 выхода, каждый из которых защищен от короткого замыкания и тока не более 4 А. LCD графический дисплей. Зуммер. Мониторинг текущего потребления тока на каждом выходе. Журнал на последние 50 событий. Встроенное зарядное устройство.  Контроль заряда аккумуляторов, отключение в случае глубокого разряда. Сигнал о неисправности релейных выходов. Входы для  переключателя питания вкл. /выкл. Возможность подключения к кольцу, добавив модуль входа / выхода. Возможность подключения к разъему панели RS485.  Внутренний блок питания выдает до 4 A@27.6 В. Предусмотрено </t>
    </r>
    <r>
      <rPr>
        <b/>
        <sz val="8"/>
        <color indexed="8"/>
        <rFont val="Arial"/>
        <family val="2"/>
        <charset val="204"/>
      </rPr>
      <t>место для двух аккумуляторов 17 Ач</t>
    </r>
    <r>
      <rPr>
        <sz val="8"/>
        <color indexed="8"/>
        <rFont val="Arial"/>
        <family val="2"/>
        <charset val="204"/>
      </rPr>
      <t>, 12 В. Размеры (ВхШxГ): 497x325x87 мм. Масса без аккумуляторов: 6 кг.</t>
    </r>
  </si>
  <si>
    <t>STD241201</t>
  </si>
  <si>
    <t>Модуль пошагового понижения питания @ 24 В - 12 В. Подходит для управления 12 В устройствами (внешние свето-звуковые оповещатели, дозвонщики и т.д.) приемо-контрольных приборов. Максимальный выходной ток 1А.</t>
  </si>
  <si>
    <t>Беспроводная система</t>
  </si>
  <si>
    <t>SG100</t>
  </si>
  <si>
    <t>Беспроводной адресно-аналоговый дымовой оптический извещатель.  Поддерживает связь с приемо-контрольным прибором через транслятор, который поддерживает до 32 устройств, и использует тот же протокол, что и проводные системы. Имеет возможность местного программирования. Двусторонняя связь с беспроводным транслятором. Настройка чувствительности. Две батареи (основная и вспомогательная) поддерживают качественное питание в течение 7-ми лет. Состояние батареи контролируется устройством. Рабочая частота 868 МГц. Излучаемая мощность 0,01 - 5 мВт. Тип модуляции GFSK. Частотный канал 7. Основная батарея CR123A. Вспомогательная батарея CR2032A.  Рабочая температура -30°С +70°С.</t>
  </si>
  <si>
    <t>SG200</t>
  </si>
  <si>
    <t>Беспроводной адресно-аналоговый оптический дымо-тепловой  извещатель.  Поддерживает связь с приемо-контрольным прибором через транслятор, который поддерживает до 32 устройств, и использует тот же протокол, что и проводные системы. Имеет возможность местного программирования. Двусторонняя связь с беспроводным транслятором. Настройка чувствительности. Две батареи (основная и вспомогательная) поддерживают качественное питание в течение 7-ми лет. Состояние батареи контролируется устройством. Рабочая частота 868 МГц. Излучаемая мощность 0,01 - 5 мВт. Тип модуляции GFSK. Частотный канал 7. Основная батарея CR123A. Вспомогательная батарея CR2032A.  Рабочая температура -30°С +70°С.</t>
  </si>
  <si>
    <t>SG350</t>
  </si>
  <si>
    <t>Беспроводной адресно-аналоговый тепловой  извещатель.  Поддерживает связь с приемо-контрольным прибором через транслятор, который поддерживает до 32 устройств, и использует тот же протокол, что и проводные системы. Имеет возможность местного программирования. Двусторонняя связь с беспроводным транслятором. Настройка чувствительности. Две батареи (основная и вспомогательная) поддерживают качественное питание в течение 7-ми лет. Состояние батареи контролируется устройством. Рабочая частота 868 МГц. Излучаемая мощность 0,01 - 5 мВт. Тип модуляции GFSK. Частотный канал 7. Основная батарея CR123A. Вспомогательная батарея CR2032A.  Рабочая температура -30°С +70°С.</t>
  </si>
  <si>
    <t>SGCP100</t>
  </si>
  <si>
    <t>Беспроводной адресно-аналоговый ручной  извещатель.  Поддерживает связь с приемо-контрольным прибором через транслятор, который поддерживает до 32 устройств, и использует тот же протокол, что и проводные системы. Двусторонняя связь с беспроводным транслятором. Две батареи (основная и вспомогательная) поддерживают качественное питание в течение 7-ми лет. Состояние батареи контролируется устройством. Рабочая частота 868 МГц. Излучаемая мощность 0,01 - 5 мВт. Тип модуляции GFSK. Частотный канал 7. Основная батарея CR123A. Вспомогательная батарея CR2032A.  Рабочая температура -30°С +70°С.</t>
  </si>
  <si>
    <t>SGCWE</t>
  </si>
  <si>
    <t>Беспроводной транслятор. Оснащен двумя контактами: неисправности и тревоги. Интерфейсы поддерживают как системы с безадресными ПКП, так и системы любого другого типа.</t>
  </si>
  <si>
    <t>SGMC100</t>
  </si>
  <si>
    <t>Беспроводной модуль вывода.</t>
  </si>
  <si>
    <t>SGMI100</t>
  </si>
  <si>
    <t>Беспроводной модуль ввода.</t>
  </si>
  <si>
    <t>SGRS100</t>
  </si>
  <si>
    <t>Беспроводной звуковой оповещатель.</t>
  </si>
  <si>
    <t>SGWE</t>
  </si>
  <si>
    <t>Беспроводной расширитель радиуса действия транслятора. В систему может быть добавлено до 6-ти расширителей.</t>
  </si>
  <si>
    <t>VW2W</t>
  </si>
  <si>
    <t>Кольцевой транслятор беспроводной связи. Обрабатывает сигналы от извещателей, модулей и всех беспроводных устройств, затем передает информацию о устройствах и собственном состоянии в ПКП.</t>
  </si>
  <si>
    <t>SGFI100</t>
  </si>
  <si>
    <t>Беспрводной выносной светодиодный индикатор.</t>
  </si>
  <si>
    <t>SGMCB100</t>
  </si>
  <si>
    <t>Беспроводной модуль вывода на 2 выхода.</t>
  </si>
  <si>
    <t>SGRBS100</t>
  </si>
  <si>
    <t>Беспроводная база звукового оповещателя.</t>
  </si>
  <si>
    <t>SGRBS100-AV</t>
  </si>
  <si>
    <t>Беспроводная база свето-звукового оповещателя.</t>
  </si>
  <si>
    <t>SGVA100</t>
  </si>
  <si>
    <t>Беспроводной голосовой оповещатель.</t>
  </si>
  <si>
    <t>СИСТЕМЫ ПОЖАРНОЙ СИГНАЛИЗАЦИИ APOLLO</t>
  </si>
  <si>
    <t>Адресные извещатели серии XP95</t>
  </si>
  <si>
    <t>29600-098</t>
  </si>
  <si>
    <t>Искрозащитный барьер для адресных извещателей.</t>
  </si>
  <si>
    <t>45681-215</t>
  </si>
  <si>
    <t>Монтажная база для извещателей серии ХР95 I.S.</t>
  </si>
  <si>
    <t>55000-401</t>
  </si>
  <si>
    <t>Низкопрофильный аналоговый высокотемпературный извещатель в белом корпусе. Легко монтируется к адресной базе. Оснащен  светодиодами сигнализации состояния и удаленным выводом 17 мА. Встроенная защита от снятия.</t>
  </si>
  <si>
    <t>55000-420</t>
  </si>
  <si>
    <t>Низкопрофильный аналоговый тепловой извещатель в белом корпусе. Легко монтируется к адресной базе. Оснащен  светодиодами сигнализации состояния и удаленным выводом 17 мА. Встроенная защита от снятия.</t>
  </si>
  <si>
    <t>55000-440</t>
  </si>
  <si>
    <t>Адресный тепловой извещатель I.S.,cat. II 1G Ex ia IIC T5 (T4 a Ta &lt; 60°C)</t>
  </si>
  <si>
    <t>55000-620</t>
  </si>
  <si>
    <t>Низкопрофильный аналоговый оптический дымовой извещатель в белом корпусе. Легко монтируется к адресной базе. Оснащен  светодиодами сигнализации состояния и удаленным выводом 17 мА. Встроенная защита от снятия. Съемная оптическая камера обеспечивает легкую очистку и обслуживание.</t>
  </si>
  <si>
    <t>55000-640</t>
  </si>
  <si>
    <t>Адресный оптический дымовой извещатель I.S.,cat. II 1G Ex ia IIC T5 (T4 a Ta &lt; 60°C)</t>
  </si>
  <si>
    <t>55000-855</t>
  </si>
  <si>
    <t>Одноканальный транслятор протокола.</t>
  </si>
  <si>
    <t>55000-856</t>
  </si>
  <si>
    <t>Двухканальный транслятор протокола.</t>
  </si>
  <si>
    <t>55100-940</t>
  </si>
  <si>
    <t>Адресный ручной извещатель I.S., Cat. E Ex ia IIC T5 (T4 a Ta &lt; 60°C)</t>
  </si>
  <si>
    <t>Звуковые оповещатели ATEX</t>
  </si>
  <si>
    <t>17-970234</t>
  </si>
  <si>
    <t>Сирена во взрывобезопасном исполнении. Категория 2 (для зон типа 1 и 2). Ex II 2G и EExd IIC T6. Рабочее напряжение 24 В постоянного тока. Потребляемый ток 320 мА. Класс защиты IP66. Рабочая температура -20°С +40°С. Уровень звукового сигнала 105 дБ. Диаметр 200 мм, высота 270 мм. Масса 3,5 кг.</t>
  </si>
  <si>
    <t>17-970271</t>
  </si>
  <si>
    <t>Мощная сирена во взрывобезопасном исполнении. Категория 2 (для зон типа 1 и 2). Ex II 2G EEx IIC T4. 32 мелодии. Рабочее напряжение 24 В постоянного тока. Потребляемый ток 265 мА. Класс защиты IP67. Рабочая температура -50°С +55°С. Уровень звукового сигнала 117 дБ. Диаметр 181 мм, высота 262 мм. Масса 3,4 кг.</t>
  </si>
  <si>
    <t>17-970274</t>
  </si>
  <si>
    <t>Световой оповещатель во взрывобезопасном исполнении. Категория 2 (для зон типа 1 и 2). Ex II 2G EEx IIC T4. Рабочее напряжение 24 В постоянного тока. Потребляемый ток 300 мА. Класс защиты IP67. Рабочая температура -50°С +40°С. Уровень светового сигнала 5 J. Диаметр 153 мм, высота 246 мм. Масса 2,45 кг.</t>
  </si>
  <si>
    <t>17-970328</t>
  </si>
  <si>
    <t>Сирена во взрывобезопасном исполнении. Категория 1 (для зон типа 0, 1 и 2). Ex II EEx ia IIC T4. 49 мелодий. Рабочее напряжение 6-28 В постоянного тока. Потребляемый ток 25 мА. Класс защиты IP65. Рабочая температура -40°С +60°С. Уровень звукового сигнала 100 дБ. Диаметр 88,7 мм, высота 100 мм. Масса 350 г.</t>
  </si>
  <si>
    <t>17-970330</t>
  </si>
  <si>
    <t>Свето-зваковой оповещатель во взрывобезопасном исполнении. Категория 1 (для зон типа 0, 1 и 2). Ex II EEx ia IIC T. 49 мелодий. Рабочее напряжение 6-28 В постоянного тока. Потребляемый ток 48 мА. Класс защиты IP65. Рабочая температура -40°С +60°С. Уровень звукового сигнала 100 дБ. Диаметр 88,7 мм, высота 85 мм. Масса 350 г.</t>
  </si>
  <si>
    <t>17-970392</t>
  </si>
  <si>
    <t>Барьер Зинера. Подходит для установки 2-х звуковых оповещателей.</t>
  </si>
  <si>
    <t>Адресные извещатели серии Discovery</t>
  </si>
  <si>
    <t>55000-885</t>
  </si>
  <si>
    <t>Низкопрофильный аналоговый оптический дымо-тепловой извещатель в белом корпусе. Легко монтируется к адресной базе. Оснащен  светодиодами сигнализации состояния и удаленным выводом 17 мА. Встроенная защита от снятия. Съемная оптическая камера обеспечивает легкую очистку и обслуживание.</t>
  </si>
  <si>
    <t>58000-400</t>
  </si>
  <si>
    <t>Низкопрофильный тепловой извещатель со встроенным интеллектом в белом корпусе . Легко монтируется к адресной базе. Оснащен  светодиодами сигнализации состояния и удаленным выводом 17 мА. Встроенная защита от снятия.</t>
  </si>
  <si>
    <t>58000-600</t>
  </si>
  <si>
    <t>Низкопрофильный оптический дымовой извещатель со встроенным интеллектом в белом корпусе . Легко монтируется к адресной базе. Оснащен  светодиодами сигнализации состояния и удаленным выводом 17 мА. Рабочее напряжение 14-28 В (без соблюдения полярности). Съемная оптическая камера обеспечивает легкую очистку и обслуживание. Встроенная защита от снятия.</t>
  </si>
  <si>
    <t>58000-700</t>
  </si>
  <si>
    <t>Низкопрофильный оптический дымо-тепловой извещатель со встроенным интеллектом в белом корпусе . Легко монтируется к адресной базе. Оснащен  светодиодами сигнализации состояния и удаленным выводом 17 мА. Рабочее напряжение 14-28 В (без соблюдения полярности). Съемная оптическая камера обеспечивает легкую очистку и обслуживание. Встроенная защита от снятия.</t>
  </si>
  <si>
    <t>Линейные дымовые извещатели ATEX</t>
  </si>
  <si>
    <t>ARDEA Eex S-SF</t>
  </si>
  <si>
    <t>Линейный дымовой извещатель ATEX. Барьер TX - RX. Cat. 2GD-EXD IICT6. От 5 до 100 м.</t>
  </si>
  <si>
    <t>29600-131</t>
  </si>
  <si>
    <t>Металлическая монтажная  коробка для подводок из труб PG 16</t>
  </si>
  <si>
    <t>29600-139</t>
  </si>
  <si>
    <t>Металлическая монтажная  коробка для подводок из труб М 20</t>
  </si>
  <si>
    <t>29600-196</t>
  </si>
  <si>
    <t>Пластиковая монтажная  коробка для подводок из труб PG 16</t>
  </si>
  <si>
    <t>38531-771</t>
  </si>
  <si>
    <t>Карта адресации</t>
  </si>
  <si>
    <t>45681-210</t>
  </si>
  <si>
    <t>Монтажная база для извещателей APOLLO</t>
  </si>
  <si>
    <t>45681-242</t>
  </si>
  <si>
    <t>Релейная база для извещателей APOLLO</t>
  </si>
  <si>
    <t>45681-321</t>
  </si>
  <si>
    <t>База-изолятор для извещателей APOLLO</t>
  </si>
  <si>
    <t>53546-022</t>
  </si>
  <si>
    <t>Адаптер для установки извещателей в вентиляционных каналах</t>
  </si>
  <si>
    <t>Модули</t>
  </si>
  <si>
    <t>55000-760</t>
  </si>
  <si>
    <t>Мини-модуль входа</t>
  </si>
  <si>
    <t>55000-845</t>
  </si>
  <si>
    <t>Модуль с разъемом для аналоговых панелей, способных управлять безадреснными извещателями</t>
  </si>
  <si>
    <t>55000-847</t>
  </si>
  <si>
    <t>Модуль входа/выхода</t>
  </si>
  <si>
    <t>55000-852</t>
  </si>
  <si>
    <t>Модуль с контролируемым выходом</t>
  </si>
  <si>
    <t>Ручные извещатели</t>
  </si>
  <si>
    <t>55100-908</t>
  </si>
  <si>
    <t>Адресный ручной извещатель</t>
  </si>
  <si>
    <t>45681-330</t>
  </si>
  <si>
    <t>Адресная база свето-звукового оповещателя. Дополнительный источник питания не требуется. Белый корпус. В комплекте с изолятором.</t>
  </si>
  <si>
    <t>55000-278</t>
  </si>
  <si>
    <t>Адресный звуковой оповещатель. Уровень звукового сигнала 100 дБ. Подключается непосредственно к кольцу.  Дополнительный источник питания не требуется. Белый корпус.</t>
  </si>
  <si>
    <t>55000-878</t>
  </si>
  <si>
    <t>Световой оповещатель с высокоэффективными светодиодами. Подключается непосредственно к кольцу. Требуется адресная монтажная база. Издает красный прерывистый свет с одно-секундным интервалом. Дополнительный источник питания не требуется.</t>
  </si>
  <si>
    <t>XPA-CB-11170</t>
  </si>
  <si>
    <t>Беспроводной аналоговый  тепловой извещатель с определением скорости наростания. Подключается к адресной базе в которой находятся батареи. Оснащен сигнальным светодиодом состояния и удаленным выходом 17 мА. Встроенная защита от снятия.</t>
  </si>
  <si>
    <t>XPA-CB-11171</t>
  </si>
  <si>
    <t>Беспроводной аналоговый  тепловой извещатель. Подключается к адресной базе в которой находятся батареи. Оснащен сигнальным светодиодом состояния и удаленным выходом 17 мА. Встроенная защита от снятия.</t>
  </si>
  <si>
    <t>XPA-CB-12034</t>
  </si>
  <si>
    <t>Беспроводной аналоговый  оптический дымовой извещатель. Подключается к адресной базе в которой находятся батареи. Оснащен сигнальным светодиодом состояния и удаленным выходом 17 мА. Съемная оптическая камера для легкой очистки и обслуживания. Встроенная защита от снятия.</t>
  </si>
  <si>
    <t>XPA-CB-13032</t>
  </si>
  <si>
    <t>Беспроводной аналоговый  оптический дымо-тепловой извещатель. Подключается к адресной базе в которой находятся батареи. Оснащен сигнальным светодиодом состояния и удаленным выходом 17 мА. Съемная оптическая камера для легкой очистки и обслуживания. Встроенная защита от снятия.</t>
  </si>
  <si>
    <t>XPA-CB-14005</t>
  </si>
  <si>
    <t>Беспроводной свето-звуковой оповещатель в прозрачном пластиковом корпусе, в котором находятся батареи. Адрес программируется с помощью DIP-переключателя.</t>
  </si>
  <si>
    <t>XPA-IN-14007</t>
  </si>
  <si>
    <t>Приемопередатчик для беспроводных аналоговых извещателей. Подключается непосредственно к кольцу ПКП. Управляет 31-м адресом. Дополнительный источник питания не требуется. Передача данных включает в себя также состояние устройства, уровень заряда батареи и необходимость технического обслуживания. Рабочая частота 868 МГц.</t>
  </si>
  <si>
    <t>XPA-MC-14006</t>
  </si>
  <si>
    <t>Беспроводной ручной извещатель</t>
  </si>
  <si>
    <t>Безадресные извещатели во взрывобезопасном исполнении серии ORBIS</t>
  </si>
  <si>
    <t>29600-378</t>
  </si>
  <si>
    <t>Гальванический барьер для безадресных извещателей</t>
  </si>
  <si>
    <t>ORB-HT-51145</t>
  </si>
  <si>
    <t>Безадресный тепловой извещатель с определением скорости наростания. A1R, I.S.,cat. II 1G Ex ia IIC T5 (T4 a Ta &lt; 60°C)</t>
  </si>
  <si>
    <t>ORB-HT-51151</t>
  </si>
  <si>
    <t>Безадресный тепловой извещатель с фиксированным тепловым порогом. BS, I.S.,cat. II 1G Ex ia IIC T5 (T4 a Ta &lt; 60°C)</t>
  </si>
  <si>
    <t>ORB-MB-50018</t>
  </si>
  <si>
    <t>Монтажная база для извещателей ORBIS</t>
  </si>
  <si>
    <t>ORB-OH-53027</t>
  </si>
  <si>
    <t>Безадресный оптический дымо-тепловой извещатель. I.S.,cat. II 1G Ex ia IIC T5 (T4 a Ta &lt; 60°C)</t>
  </si>
  <si>
    <t>ORB-OP-52027</t>
  </si>
  <si>
    <t>Безадресный оптический дымовой извещатель. I.S.,cat. II 1G Ex ia IIC T5 (T4 a Ta &lt; 60°C)</t>
  </si>
  <si>
    <t>THE FIRE BEAM</t>
  </si>
  <si>
    <t>Дымовые линейные извещатели</t>
  </si>
  <si>
    <t>BDE4080</t>
  </si>
  <si>
    <t>Набор для удлинения до 80 м.</t>
  </si>
  <si>
    <t>BDE80100</t>
  </si>
  <si>
    <t>Набор для удлинения до 100 м.</t>
  </si>
  <si>
    <t>BDH100</t>
  </si>
  <si>
    <t>Дымовой оптический линейный извещатель 5-40 м. Электропривод головки.</t>
  </si>
  <si>
    <t>BDHADAPT</t>
  </si>
  <si>
    <t>Монтажная база для набора для удлинения.</t>
  </si>
  <si>
    <t>FB-BRACKET</t>
  </si>
  <si>
    <t>Шарнирная консоль.</t>
  </si>
  <si>
    <t>ДОПОЛНИТЕЛЬНЫЕ АКСЕССУАРЫ</t>
  </si>
  <si>
    <t>Тесты для извещателей</t>
  </si>
  <si>
    <t>SOLO A3</t>
  </si>
  <si>
    <t>Аэрозоль для проверки дымовых извещателей.</t>
  </si>
  <si>
    <t>SOLO C3</t>
  </si>
  <si>
    <t>Аэрозоль для проверки извещателей на СО.</t>
  </si>
  <si>
    <t>SOLO100</t>
  </si>
  <si>
    <t>Телескопический держатель 4,5 м.</t>
  </si>
  <si>
    <t>SOLO101</t>
  </si>
  <si>
    <t>Удлинитель телескопического держателя 1,13  м. Может использоваться как сомостоятельно, так и совместно с SOLO100.</t>
  </si>
  <si>
    <t>SOLO108</t>
  </si>
  <si>
    <t>Телескопический держатель 2,5 м. Раскладывается от 1.26 м до 2,5 м. Может использоваться как сомостоятельно, так и совместно с SOLO 101.</t>
  </si>
  <si>
    <t>SOLO200</t>
  </si>
  <si>
    <t>Инструмент для замены извещателей. При использовании совместно с телескопическим держателем можно менять извещатели на высоте до 9 метров.</t>
  </si>
  <si>
    <t>SOLO330</t>
  </si>
  <si>
    <t>Корзина для поднесения аэрозоля к извещателю. При использовании совместно с телескопическим держателем можно тестировать извещатели на высоте до 9 метров.</t>
  </si>
  <si>
    <t>SOLO461</t>
  </si>
  <si>
    <t>Беспроводной тестер теплового извещателя. Аккумуляторный инструмент для функционального тестирования тепловых извещателей. Обеспечивает эффективную активацию извещателей: дует горячий воздух прямо на датчик извещателя. При использовании совместно с телескопическим держателем можно тестировать извещатели на высоте до 9 метров.</t>
  </si>
  <si>
    <t>SOLO610</t>
  </si>
  <si>
    <t>Защитная сумка для хранения/транспортировки</t>
  </si>
  <si>
    <t>Извещатели газа</t>
  </si>
  <si>
    <t>INA55-101</t>
  </si>
  <si>
    <t xml:space="preserve"> Интерфейс 4-20 мА. Подключается к плате извещателя газа и обеспечивает выходной ток 4-20 мА, пропорциональный количеству обнаруженого газа.</t>
  </si>
  <si>
    <t>INA55-103</t>
  </si>
  <si>
    <t>Однорелейный интерфейс 12/24 В. Подключается к плате извещателя газа и превращает один из выходов с открытым коллектором в сухой контакт.</t>
  </si>
  <si>
    <t>INA55-104</t>
  </si>
  <si>
    <t>8-ми мм кран для одноразовых боллонов</t>
  </si>
  <si>
    <t>INA55-105</t>
  </si>
  <si>
    <t>Чаша для извещателей газа G55, с 8-ми мм краном.</t>
  </si>
  <si>
    <t>INA55-106</t>
  </si>
  <si>
    <t>Чаша для извещателей газа E55, которая использует 8-ми мм кран.</t>
  </si>
  <si>
    <t>INA55-500</t>
  </si>
  <si>
    <t>Переходник для подключения извещателя газа к компьютеру через порт RS232. Позволяет читать и измененять параметры извещателя,  моделировать предварительный и аварийный уровень сигнализации. В комплект входит компакт-диск с соответствующим программным обеспечением.</t>
  </si>
  <si>
    <t>INA55-501</t>
  </si>
  <si>
    <t>Ручной программатор для извещателей газа. Позволяет читать и измененять параметры извещателя,  моделировать предварительный  и аварийный уровень сигнализации. Идеально подходит для прямого вмешательства.</t>
  </si>
  <si>
    <t>INA55-503</t>
  </si>
  <si>
    <t>3-х релейная плата. Подключается к плате извещателя газа и обеспечивает 3 свободных реле напряжения (сухие контакты). Активирует предварительное оповещениее, тревогу  и неисправность.</t>
  </si>
  <si>
    <t>INA55-504</t>
  </si>
  <si>
    <t>Аналоговый интерфейс. Подключается к плате извещателя газа и позволяет подключить газоанализатор  напрямую к кольцу системы INIM.</t>
  </si>
  <si>
    <t>INA55-505</t>
  </si>
  <si>
    <t>Интерфейс модуля входа Аргус. Подключается к плате извещателя газа и позволяет подключить извещатель газа напрямую к входному модулю серии Аргус.</t>
  </si>
  <si>
    <t>INB55-100</t>
  </si>
  <si>
    <t>1 литровый баллон для тестирования извещателей газа (пропан 20% L.I.E.)</t>
  </si>
  <si>
    <t>INB55-101</t>
  </si>
  <si>
    <t>1 литровый баллон для тестирования извещателей газа (пропан 40% L.I.E.)</t>
  </si>
  <si>
    <t>INB55-102</t>
  </si>
  <si>
    <t>1 литровый баллон для тестирования извещателей газа (метан 20% L.I.E.)</t>
  </si>
  <si>
    <t>INB55-103</t>
  </si>
  <si>
    <t>1 литровый баллон для тестирования извещателей газа (метан 40% L.I.E.)</t>
  </si>
  <si>
    <t>INB55-104</t>
  </si>
  <si>
    <t>1 литровый баллон для тестирования извещателей газа (водород 20% L.I.E.)</t>
  </si>
  <si>
    <t>INB55-105</t>
  </si>
  <si>
    <t>1 литровый баллон для тестирования извещателей газа (водород 40% L.I.E.)</t>
  </si>
  <si>
    <t>INB55-106</t>
  </si>
  <si>
    <t>1 литровый баллон для тестирования извещателей газа (ацетилен 20% L.I.E.)</t>
  </si>
  <si>
    <t>INB55-107</t>
  </si>
  <si>
    <t>1 литровый баллон для тестирования извещателей газа (ацетилен 40% L.I.E.)</t>
  </si>
  <si>
    <t>INB55-108</t>
  </si>
  <si>
    <t>1 литровый баллон для тестирования извещателей газа (окись углерода, 100 p.p.m.)</t>
  </si>
  <si>
    <t>INB55-109</t>
  </si>
  <si>
    <t>1 литровый баллон для тестирования извещателей газа (окись углерода, 200 p.p.m.)</t>
  </si>
  <si>
    <t>INB55-110</t>
  </si>
  <si>
    <t>1 литровый баллон для тестирования извещателей газа (Кислород 27% объема)</t>
  </si>
  <si>
    <t>INB55-111</t>
  </si>
  <si>
    <t>1 литровый баллон для тестирования извещателей газа (изобутан 20% L.I.E.)</t>
  </si>
  <si>
    <t>INB55-112</t>
  </si>
  <si>
    <t>1 литровый баллон для тестирования извещателей газа (изобутан 40% L.I.E.)</t>
  </si>
  <si>
    <t>INE55-500</t>
  </si>
  <si>
    <t>Извещатель метана во взрывозащищенном корпусе</t>
  </si>
  <si>
    <t>INE55-501</t>
  </si>
  <si>
    <t>Извещатель взрывоопасных газов во взрывозащищенном корпусе</t>
  </si>
  <si>
    <t>INE55-502</t>
  </si>
  <si>
    <t>Извещатель паров бензина во взрывозащищенном корпусе</t>
  </si>
  <si>
    <t>INE55-503</t>
  </si>
  <si>
    <t>Извещатель окиси углерода во взрывозащищенном корпусе</t>
  </si>
  <si>
    <t>INE55-504</t>
  </si>
  <si>
    <t>Извещатель водорода во взрывозащищенном корпусе</t>
  </si>
  <si>
    <t>INE55-505</t>
  </si>
  <si>
    <t>Извещатель сжиженного нефтяного газа (GPL) во взрывозащищенном корпусе</t>
  </si>
  <si>
    <t>INE55-506</t>
  </si>
  <si>
    <t>Извещатель пропана во взрывозащищенном корпусе</t>
  </si>
  <si>
    <t>INE55-507</t>
  </si>
  <si>
    <t>Извещатель аммиака 100/200 p.p.m. в исполнении IP55 .</t>
  </si>
  <si>
    <t>INE55-508</t>
  </si>
  <si>
    <t>Извещатель аммиака 1000/2000 p.p.m. во взрывозащищенном корпусе</t>
  </si>
  <si>
    <t>INE55-509</t>
  </si>
  <si>
    <t>Извещатель ацетилена во взрывозащищенном корпусе</t>
  </si>
  <si>
    <t>INE55-510</t>
  </si>
  <si>
    <t>Извещатель избытка кислорода во взрывозащищенном корпусе</t>
  </si>
  <si>
    <t>INE55-511</t>
  </si>
  <si>
    <t>Извещатель нехватки кислорода во взрывозащищенном корпусе</t>
  </si>
  <si>
    <t>ING55-500</t>
  </si>
  <si>
    <t>Извещатель метана в исполнении IP55 .</t>
  </si>
  <si>
    <t>ING55-501</t>
  </si>
  <si>
    <t>Извещатель взрывоопасных газов в исполнении IP55 .</t>
  </si>
  <si>
    <t>ING55-502</t>
  </si>
  <si>
    <t>Извещатель впаров бензина в исполнении IP55 .</t>
  </si>
  <si>
    <t>ING55-503</t>
  </si>
  <si>
    <t>Извещатель окиси углерода в исполнении IP55 .</t>
  </si>
  <si>
    <t>ING55-504</t>
  </si>
  <si>
    <t>Извещатель водорода в исполнении IP55 .</t>
  </si>
  <si>
    <t>ING55-505</t>
  </si>
  <si>
    <t>Извещатель сжиженного нефтяного газа (GPL) в исполнении IP55 .</t>
  </si>
  <si>
    <t>ING55-506</t>
  </si>
  <si>
    <t>Извещатель пропана в исполнении IP55 .</t>
  </si>
  <si>
    <t>ING55-507</t>
  </si>
  <si>
    <t>Извещатель аммиака в исполнении IP55 .</t>
  </si>
  <si>
    <t>ING55-508</t>
  </si>
  <si>
    <t>ING55-509</t>
  </si>
  <si>
    <t>Извещатель ацетилена в исполнении IP55 .</t>
  </si>
  <si>
    <t>ING55-510</t>
  </si>
  <si>
    <t>Извещатель избытка кислорода в исполнении IP55 .</t>
  </si>
  <si>
    <t>ING55-511</t>
  </si>
  <si>
    <t>Извещатель нехватки кислородав исполнении IP55 .</t>
  </si>
  <si>
    <t>INR55-200</t>
  </si>
  <si>
    <t>Запасной элемент для извещателя ING55-500: метан</t>
  </si>
  <si>
    <t>INR55-201</t>
  </si>
  <si>
    <t>Запасной элемент для извещателя ING55-501: взрывоопасные газы</t>
  </si>
  <si>
    <t>INR55-202</t>
  </si>
  <si>
    <t>Запасной элемент для извещателя ING55-502: пары бензина</t>
  </si>
  <si>
    <t>INR55-203</t>
  </si>
  <si>
    <t>Запасной элемент для извещателя ING55-503: окись углерода</t>
  </si>
  <si>
    <t>INR55-204</t>
  </si>
  <si>
    <t>Запасной элемент для извещателя ING55-504: водород</t>
  </si>
  <si>
    <t>INR55-205</t>
  </si>
  <si>
    <t>Запасной элемент для извещателя ING55-505: сжиженный нефтяной газ (GPL)</t>
  </si>
  <si>
    <t>INR55-206</t>
  </si>
  <si>
    <t>Запасной элемент для извещателя ING55-506: пропан</t>
  </si>
  <si>
    <t>INR55-207</t>
  </si>
  <si>
    <t>Запасной элемент для извещателя ING55-507: аммиак</t>
  </si>
  <si>
    <t>INR55-208</t>
  </si>
  <si>
    <t>Запасной элемент для извещателя ING55-508: аммиак</t>
  </si>
  <si>
    <t>INR55-209</t>
  </si>
  <si>
    <t>Запасной элемент для извещателя ING55-509: ацетилен</t>
  </si>
  <si>
    <t>INR55-300</t>
  </si>
  <si>
    <t>Запасной элемент для извещателя INE55-500: метан</t>
  </si>
  <si>
    <t>INR55-301</t>
  </si>
  <si>
    <t>Запасной элемент для извещателя INE55-501: взрывоопасные газы</t>
  </si>
  <si>
    <t>INR55-302</t>
  </si>
  <si>
    <t>Запасной элемент для извещателя INЕ55-502: пары бензина</t>
  </si>
  <si>
    <t>INR55-303</t>
  </si>
  <si>
    <t>Запасной элемент для извещателя INЕ55-503: окись углерода</t>
  </si>
  <si>
    <t>INR55-304</t>
  </si>
  <si>
    <t>Запасной элемент для извещателя INЕ55-504: водород</t>
  </si>
  <si>
    <t>INR55-305</t>
  </si>
  <si>
    <t>Запасной элемент для извещателя INЕ55-505: сжиженный нефтяной газ (GPL)</t>
  </si>
  <si>
    <t>INR55-306</t>
  </si>
  <si>
    <t>Запасной элемент для извещателя INЕ55-506: пропан</t>
  </si>
  <si>
    <t>INR55-307</t>
  </si>
  <si>
    <t>Запасной элемент для извещателя INЕ55-507: аммиак</t>
  </si>
  <si>
    <t>INR55-308</t>
  </si>
  <si>
    <t>Запасной элемент для извещателя INЕ55-508: аммиак</t>
  </si>
  <si>
    <t>INR55-309</t>
  </si>
  <si>
    <t>Запасной элемент для извещателя INЕ55-509: ацетилен</t>
  </si>
  <si>
    <t>INR55-400</t>
  </si>
  <si>
    <t>Запасной элемент для извещателя ING55-510/511: кислород</t>
  </si>
  <si>
    <t>АСПИРАЦИОННЫЕ СИСТЕМЫ</t>
  </si>
  <si>
    <t>CM 10900</t>
  </si>
  <si>
    <t>Трубка для отбора (3/4"), красная, 3 м.</t>
  </si>
  <si>
    <t>CM 10905</t>
  </si>
  <si>
    <r>
      <t>Отвод 45</t>
    </r>
    <r>
      <rPr>
        <sz val="8"/>
        <color indexed="8"/>
        <rFont val="Calibri"/>
        <family val="2"/>
        <charset val="204"/>
      </rPr>
      <t>°</t>
    </r>
  </si>
  <si>
    <t>CM 10906</t>
  </si>
  <si>
    <r>
      <t>Отвод 90</t>
    </r>
    <r>
      <rPr>
        <sz val="8"/>
        <color indexed="8"/>
        <rFont val="Calibri"/>
        <family val="2"/>
        <charset val="204"/>
      </rPr>
      <t>°</t>
    </r>
  </si>
  <si>
    <t>CM 10908</t>
  </si>
  <si>
    <t>Соединительная муфта, красная.</t>
  </si>
  <si>
    <t>CM 10909</t>
  </si>
  <si>
    <t>Тройник, красный.</t>
  </si>
  <si>
    <t>CM 10915</t>
  </si>
  <si>
    <t>Соединительный элемент</t>
  </si>
  <si>
    <t>CM 10925</t>
  </si>
  <si>
    <t>Гибкая трубка для отбора проб</t>
  </si>
  <si>
    <t>CM 10927</t>
  </si>
  <si>
    <t>Заглушка для тубки, красная.</t>
  </si>
  <si>
    <t>IN30621</t>
  </si>
  <si>
    <t>Аспирационный дымовой пожарный извещатель Stratos HSSD. Имеет отверстия для 4-х трубок. Длина каждой трубки до 100 м. Оснащен клавиатурой и дисплеем. Предоставляет информацию о состоянии системы и условиях тревоги.  Рабочее напряжение: 21.6 В - 26.4 В постоянного тока. Потребление тока: 450 мA.  Размеры: (ШхВхГ) 427х372х95. Масса: 5.2кг.  Диапазон рабочих температур: от -10 до +38 ° С (UL268) / -10 до + 60 ° C (CEA4022).  Рабочий диапазон влажности: 0 - 90% без конденсации.  Дальность обнаружения: (% затемнения / м) 0,0015% до 25%.  Максимальная прозрачность дыма: 0,0015%. Технология обнаружения: лазерное рассеивание света с обнаружением частиц и оценкой их массы. Чувствительность: 0.003 μ к 10 μ. Определение запыленности: 3D3 лазерное определение запыленности (LDD). Максимальная длина трубки отбора проб 100 м. Максимальная общая длина трубок: 250 м при 80-ти отверстиях или 200 м при 100 отверстиях. Диаметр трубки отбора проб: 3/4" (27 мм).  Уровни сигнализации: 4 (предупреждение, предварительная тревога, пожарная тревога 1 и пожарная тревога 2). Срок службы лазерных камер отбора проб : 10 лет. Срок службы лазерной системы (MTTF): 1000 лет. Последовательный порт загрузки/выгрузки информации: RS232/RS485. Разъем для подключения к сети: RS485. Максимальная длина проводки: 1,2 км. Исполнение: IP50.  Поставляется в комплекте с программным обеспечением PIPECAD.</t>
  </si>
  <si>
    <t>IN30760</t>
  </si>
  <si>
    <t>Аспирационный дымовой пожарный извещатель Micra 25 обладает всеми функциями Stratos (ClassiFire® чувствительный искусственный интеллект, состоящий из 2-х технологий LDD и 3D3 ).  Предназначен для установки в небольших помещениях, которые требуют индивидуального контроля. Имеет порт RS485 для подключения нескольких устройств в сеть. Поставляется в комплекте с платой релейного входа и программным обеспечением PIPECAD. Рабочее напряжение: 21.6 В - 26.4 В. Потребляемый ток: 250 мА. Размеры (ШхВхГ): 140х200х85. Масса: 1,7 кг.  Диапазон рабочих температур: от -10 до +38 ° С (UL268) / -10 до + 60 ° C (CEA4022). Рабочий диапазон влажности: 0 - 90% без конденсации. Дальность обнаружения: (% затемнения / м) 0,0015% до 25%. Максимальная прозрачность дыма: 0,0015%. Технология обнаружения: лазерное рассеивание света с обнаружением частиц и оценкой их массы. Чувствительность: 0.003 μ к 10 μ. Определение запыленности: 3D3 лазерное определение запыленности (LDD). Максимальная длина трубки отбора проб 50 м. Диаметр трубки отбора проб: 3/4" (27 мм).  Уровни сигнализации: 4 (предупреждение, предварительная тревога, пожарная тревога 1 и пожарная тревога 2). Срок службы лазерных камер отбора проб : 10 лет. Срок службы лазерной системы (MTTF): 1000 лет. Последовательный порт загрузки/выгрузки информации: RS232/RS485. Разъем для подключения к сети: RS485. Максимальная длина проводки: 1,2 км. Исполнение: IP50.</t>
  </si>
  <si>
    <t>IN30764</t>
  </si>
  <si>
    <t>Аспирационный дымовой пожарный извещатель Micra 100 подходит для малых и средних помещений. Имеет две трубки отбора до 100 м каждая. Рабочее напряжение: 21.6 В - 26.4 В. Потребляемый ток: 400 мА. Размеры (ШхВхГ): 300х220х85. Масса: 3,8 кг.  Диапазон рабочих температур: от -10 до +38 ° С (UL268) / -10 до + 60 ° C (CEA4022). Рабочий диапазон влажности: 0 - 90% без конденсации. Дальность обнаружения: (% затемнения / м) 0,0015% до 25%. Максимальная прозрачность дыма: 0,0015%. Технология обнаружения: лазерное рассеивание света с обнаружением частиц и оценкой их массы. Чувствительность: 0.003 μ к 10 μ. Определение запыленности: 3D3 лазерное определение запыленности (LDD). Максимальная длина трубки отбора проб 50 м. Диаметр трубки отбора проб: 3/4" (27 мм).  Уровни сигнализации: 4 (предупреждение, предварительная тревога, пожарная тревога 1 и пожарная тревога 2). Срок службы лазерных камер отбора проб : 10 лет. Срок службы лазерной системы (MTTF): 1000 лет. Последовательный порт загрузки/выгрузки информации: RS232/RS485. Разъем для подключения к сети: RS485. Максимальная длина проводки: 1,2 км. Исполнение: IP50.  Поставляется в комплекте с платой релейного входа и программным обеспечением PIPECAD.</t>
  </si>
  <si>
    <t>ТЕРМОЧУВСТВИТЕЛЬНЫЕ КАБЕЛИ</t>
  </si>
  <si>
    <t>EPC155</t>
  </si>
  <si>
    <r>
      <t>Прочная  внешняя виниловая изоляция. Предназначен для использования в офисных и промышленных помещениях. Хорошая стойкость к воздействию обычных химических веществ. Температура срабатывания +68</t>
    </r>
    <r>
      <rPr>
        <sz val="8"/>
        <color indexed="8"/>
        <rFont val="Calibri"/>
        <family val="2"/>
        <charset val="204"/>
      </rPr>
      <t xml:space="preserve">° </t>
    </r>
    <r>
      <rPr>
        <sz val="8"/>
        <color indexed="8"/>
        <rFont val="Arial"/>
        <family val="2"/>
        <charset val="204"/>
      </rPr>
      <t>С. Температура монтажа -40 ÷ +38° C.</t>
    </r>
  </si>
  <si>
    <t>EPC190</t>
  </si>
  <si>
    <r>
      <t>Прочная  внешняя виниловая изоляция. Предназначен для использования в офисных и промышленных помещениях. Хорошая стойкость к воздействию обычных химических веществ. Температура срабатывания +88</t>
    </r>
    <r>
      <rPr>
        <sz val="8"/>
        <color indexed="8"/>
        <rFont val="Calibri"/>
        <family val="2"/>
        <charset val="204"/>
      </rPr>
      <t xml:space="preserve">° </t>
    </r>
    <r>
      <rPr>
        <sz val="8"/>
        <color indexed="8"/>
        <rFont val="Arial"/>
        <family val="2"/>
        <charset val="204"/>
      </rPr>
      <t>С. Температура монтажа -40 ÷ +66° C.</t>
    </r>
  </si>
  <si>
    <t>EPC220</t>
  </si>
  <si>
    <r>
      <t>Прочная  внешняя виниловая изоляция. Предназначен для использования в офисных и промышленных помещениях. Хорошая стойкость к воздействию обычных химических веществ. Температура срабатывания +105</t>
    </r>
    <r>
      <rPr>
        <sz val="8"/>
        <color indexed="8"/>
        <rFont val="Calibri"/>
        <family val="2"/>
        <charset val="204"/>
      </rPr>
      <t xml:space="preserve">° </t>
    </r>
    <r>
      <rPr>
        <sz val="8"/>
        <color indexed="8"/>
        <rFont val="Arial"/>
        <family val="2"/>
        <charset val="204"/>
      </rPr>
      <t>С. Температура монтажа -40 ÷ +79° C.</t>
    </r>
  </si>
  <si>
    <t>EPC280</t>
  </si>
  <si>
    <r>
      <t>Прочная  внешняя виниловая изоляция. Предназначен для использования в офисных и промышленных помещениях. Хорошая стойкость к воздействию обычных химических веществ. Температура срабатывания +138</t>
    </r>
    <r>
      <rPr>
        <sz val="8"/>
        <color indexed="8"/>
        <rFont val="Calibri"/>
        <family val="2"/>
        <charset val="204"/>
      </rPr>
      <t xml:space="preserve">° </t>
    </r>
    <r>
      <rPr>
        <sz val="8"/>
        <color indexed="8"/>
        <rFont val="Arial"/>
        <family val="2"/>
        <charset val="204"/>
      </rPr>
      <t>С. Температура монтажа -40 ÷ +93° C.</t>
    </r>
  </si>
  <si>
    <t>EPC356</t>
  </si>
  <si>
    <r>
      <t>Прочная  внешняя виниловая изоляция. Предназначен для использования в офисных и промышленных помещениях. Хорошая стойкость к воздействию обычных химических веществ. Температура срабатывания +180</t>
    </r>
    <r>
      <rPr>
        <sz val="8"/>
        <color indexed="8"/>
        <rFont val="Calibri"/>
        <family val="2"/>
        <charset val="204"/>
      </rPr>
      <t xml:space="preserve">° </t>
    </r>
    <r>
      <rPr>
        <sz val="8"/>
        <color indexed="8"/>
        <rFont val="Arial"/>
        <family val="2"/>
        <charset val="204"/>
      </rPr>
      <t>С. Температура монтажа -40 ÷ +105° C.</t>
    </r>
  </si>
  <si>
    <t>EPR155</t>
  </si>
  <si>
    <t>Огнезащитная полипропиленовая внешняя изоляция. Хорошая стойкость к воздействию обычных химических веществ. Температура срабатывания +68° С. Температура монтажа -40 ÷ +38° C.</t>
  </si>
  <si>
    <t>EPR190</t>
  </si>
  <si>
    <t>Огнезащитная полипропиленовая внешняя изоляция. Хорошая стойкость к воздействию обычных химических веществ. Температура срабатывания +88° С. Температура монтажа -40 ÷ +66 C.</t>
  </si>
  <si>
    <t>EPR280</t>
  </si>
  <si>
    <t>Огнезащитная полипропиленовая внешняя изоляция. Хорошая стойкость к воздействию обычных химических веществ. Температура срабатывания +138° С. Температура монтажа -40 ÷ +93° C.</t>
  </si>
  <si>
    <t>EPR356</t>
  </si>
  <si>
    <t>Огнезащитная полипропиленовая внешняя изоляция. Хорошая стойкость к воздействию обычных химических веществ. Температура срабатывания +180° С. Температура монтажа -40 ÷ +121° C.</t>
  </si>
  <si>
    <t>TRY</t>
  </si>
  <si>
    <t>Прочная внешняя виниловая изоляция. Способен инициировать отдельный предупредительный сигнал и сигналы тревоги каждый раз при достижении температуры активации. Температура срабатывания +68° С (предтревога)  и +93° С (тревога). Температура монтажа -40 ÷ +38° C.</t>
  </si>
  <si>
    <t>XCR155</t>
  </si>
  <si>
    <t>Прочная внешняя фторполимерная изоляция. Хорошая стойкость к воздействию обычных химических веществ и кислот. Температура срабатывания +68° С. Температура монтажа -40 ÷ +38° C.</t>
  </si>
  <si>
    <t>XCR190</t>
  </si>
  <si>
    <t>Прочная внешняя фторполимерная изоляция. Хорошая стойкость к воздействию обычных химических веществ и кислот. Температура срабатывания +88° С. Температура монтажа -40 ÷ +66° C.</t>
  </si>
  <si>
    <t>XCR220</t>
  </si>
  <si>
    <t>Прочная внешняя фторполимерная изоляция. Хорошая стойкость к воздействию обычных химических веществ и кислот. Температура срабатывания +105° С. Температура монтажа -40 ÷ +79° C.</t>
  </si>
  <si>
    <t>XCR280</t>
  </si>
  <si>
    <t>Прочная внешняя фторполимерная изоляция. Хорошая стойкость к воздействию обычных химических веществ и кислот. Температура срабатывания +138° С. Температура монтажа -40 ÷ +93° C.</t>
  </si>
  <si>
    <t>XCR356</t>
  </si>
  <si>
    <t>Прочная внешняя фторполимерная изоляция. Хорошая стойкость к воздействию обычных химических веществ и кислот. Температура срабатывания +180° С. Температура монтажа -40 ÷ +121° C.</t>
  </si>
  <si>
    <t>XLT135</t>
  </si>
  <si>
    <t>Прочная внешняя фторполимерная изоляция. Предназначен для использования в холодных хранилищах и на объектах, которые требуют низкой температуры активации сигнализации, такие как железная дорога и тоннели автомагистралей. Температура срабатывания +57° С. Температура монтажа -57 ÷ +38° C.</t>
  </si>
  <si>
    <t>M210</t>
  </si>
  <si>
    <t>Ключ взвода ручных извещателей CP/VCP ARGUS</t>
  </si>
  <si>
    <t>IL0010</t>
  </si>
  <si>
    <t>Выносной светодиодный индикатор</t>
  </si>
  <si>
    <t>CA100</t>
  </si>
  <si>
    <t>Адаптер для установки извещателей в вентканалах</t>
  </si>
  <si>
    <t>CI100</t>
  </si>
  <si>
    <t>Чехол для ручного извещателя (VCP100 - CP100 )</t>
  </si>
  <si>
    <t>DC100</t>
  </si>
  <si>
    <t>Крышка от пыли для ручного извещателя (по 20 шт.)</t>
  </si>
  <si>
    <t>BDTB</t>
  </si>
  <si>
    <t>Монтажная коробка с подводками</t>
  </si>
  <si>
    <t>D100</t>
  </si>
  <si>
    <t>Консольный безадресный фотоизвещатель</t>
  </si>
  <si>
    <t>DMB100</t>
  </si>
  <si>
    <t>Коробка для монтажа в стене (глубокая)</t>
  </si>
  <si>
    <t>MB100</t>
  </si>
  <si>
    <t>Коробка для монтажа в стене</t>
  </si>
  <si>
    <t>WPMB100</t>
  </si>
  <si>
    <t>Крышка для внешней установки ручного извещателя (VCP100 - CP100)</t>
  </si>
  <si>
    <t>DECOR</t>
  </si>
  <si>
    <t>Декоративные корпуса извещателей</t>
  </si>
  <si>
    <t>FMB100</t>
  </si>
  <si>
    <t>Коробка для скрытого монтажа</t>
  </si>
  <si>
    <t>TDM-1</t>
  </si>
  <si>
    <t>Магнит для проверки извещателей</t>
  </si>
  <si>
    <t>XHS100</t>
  </si>
  <si>
    <t>Безадресный звуковой оповещатель с низким потреблением, регулируемой громкостью и 32-мя различными мелодиями.</t>
  </si>
  <si>
    <t>XSB100</t>
  </si>
  <si>
    <t>Моторизрванный звонок для сигнализации пожарной тревоги.</t>
  </si>
  <si>
    <t xml:space="preserve">     Оборудование Infinity/Tamron</t>
  </si>
  <si>
    <t>IP-видеокамеры и видеосерверы</t>
  </si>
  <si>
    <r>
      <t>Infinit</t>
    </r>
    <r>
      <rPr>
        <b/>
        <i/>
        <sz val="8"/>
        <color indexed="10"/>
        <rFont val="Arial"/>
        <family val="2"/>
        <charset val="204"/>
      </rPr>
      <t>y</t>
    </r>
    <r>
      <rPr>
        <b/>
        <sz val="8"/>
        <rFont val="Arial"/>
        <family val="2"/>
        <charset val="204"/>
      </rPr>
      <t xml:space="preserve"> eVideoClient</t>
    </r>
  </si>
  <si>
    <r>
      <t>ПО для организации централизованного наблюдения с использованием IP-видеокамер и видеосерверов</t>
    </r>
    <r>
      <rPr>
        <i/>
        <sz val="8"/>
        <color indexed="18"/>
        <rFont val="Arial"/>
        <family val="2"/>
        <charset val="204"/>
      </rPr>
      <t xml:space="preserve"> </t>
    </r>
    <r>
      <rPr>
        <b/>
        <i/>
        <sz val="8"/>
        <color indexed="18"/>
        <rFont val="Arial"/>
        <family val="2"/>
        <charset val="204"/>
      </rPr>
      <t>Infinit</t>
    </r>
    <r>
      <rPr>
        <b/>
        <sz val="8"/>
        <color indexed="10"/>
        <rFont val="Arial"/>
        <family val="2"/>
        <charset val="204"/>
      </rPr>
      <t>y</t>
    </r>
    <r>
      <rPr>
        <i/>
        <sz val="8"/>
        <rFont val="Arial"/>
        <family val="2"/>
        <charset val="204"/>
      </rPr>
      <t>.</t>
    </r>
    <r>
      <rPr>
        <sz val="8"/>
        <rFont val="Arial"/>
        <family val="2"/>
        <charset val="204"/>
      </rPr>
      <t xml:space="preserve"> Поддержка 16 видеоканалов, функции мониторинга, записи, оперативного управления.</t>
    </r>
  </si>
  <si>
    <t>Бесплатно</t>
  </si>
  <si>
    <r>
      <t>Infinit</t>
    </r>
    <r>
      <rPr>
        <b/>
        <i/>
        <sz val="8"/>
        <color indexed="10"/>
        <rFont val="Arial"/>
        <family val="2"/>
        <charset val="204"/>
      </rPr>
      <t xml:space="preserve">y </t>
    </r>
    <r>
      <rPr>
        <b/>
        <sz val="8"/>
        <rFont val="Arial"/>
        <family val="2"/>
        <charset val="204"/>
      </rPr>
      <t>IPX-100</t>
    </r>
  </si>
  <si>
    <r>
      <t>Цифровой IP видеосервер, 1-канальный + 1 канала звука</t>
    </r>
    <r>
      <rPr>
        <sz val="8"/>
        <rFont val="Arial"/>
        <family val="2"/>
        <charset val="204"/>
      </rPr>
      <t>, триплексный режим работы, разрешение 720х576, скорость передачи 25 к/сек(720х576 / 720x288 / 360x288), MPEG4; дет. движ., Ethernet 10/100MB, сетевой клиент (eVideoClient), IE 6.0, 1 вход видео (BNC), 1 вход аудио / 1 выход RCA, порт RS-485, тревожные и управляющие вх/вых - 2/1; DC 5В 4.4Вт, PoE, 165х30х97мм, 310г.</t>
    </r>
  </si>
  <si>
    <r>
      <t>Infinit</t>
    </r>
    <r>
      <rPr>
        <b/>
        <i/>
        <sz val="8"/>
        <color indexed="10"/>
        <rFont val="Arial"/>
        <family val="2"/>
        <charset val="204"/>
      </rPr>
      <t xml:space="preserve">y </t>
    </r>
    <r>
      <rPr>
        <b/>
        <sz val="8"/>
        <rFont val="Arial"/>
        <family val="2"/>
        <charset val="204"/>
      </rPr>
      <t>IPD-VPDN540SL 4-9</t>
    </r>
  </si>
  <si>
    <r>
      <t>Вандалозащищенная цветная сетевая купольная видеокамера со встроенным варифокальным объективом 4-9мм,</t>
    </r>
    <r>
      <rPr>
        <sz val="8"/>
        <rFont val="Arial"/>
        <family val="2"/>
        <charset val="204"/>
      </rPr>
      <t xml:space="preserve"> 1/3" Super HAD CCD, </t>
    </r>
    <r>
      <rPr>
        <b/>
        <sz val="8"/>
        <color indexed="10"/>
        <rFont val="Arial"/>
        <family val="2"/>
        <charset val="204"/>
      </rPr>
      <t>540ТВЛ</t>
    </r>
    <r>
      <rPr>
        <sz val="8"/>
        <rFont val="Arial"/>
        <family val="2"/>
        <charset val="204"/>
      </rPr>
      <t xml:space="preserve">, 0.3/0.002лк, BLC, WB, HQ1 DSP, детектор движения, MPEG-4, 25к/сек, разрешение: 720х576 / 720x288 / 360x288; 10/100 Base-T Ethernet; IE 6.0, сетевой клиент (eVideoClient), питание DC 12V, 6Вт, тревожные входы/выходы: 1/1; </t>
    </r>
    <r>
      <rPr>
        <b/>
        <sz val="8"/>
        <rFont val="Arial"/>
        <family val="2"/>
        <charset val="204"/>
      </rPr>
      <t xml:space="preserve"> IP66, 0°С +45°С,</t>
    </r>
    <r>
      <rPr>
        <sz val="8"/>
        <rFont val="Arial"/>
        <family val="2"/>
        <charset val="204"/>
      </rPr>
      <t xml:space="preserve"> d145x117.2мм, 1100гр.</t>
    </r>
  </si>
  <si>
    <r>
      <t>Infinit</t>
    </r>
    <r>
      <rPr>
        <b/>
        <i/>
        <sz val="8"/>
        <color indexed="10"/>
        <rFont val="Arial"/>
        <family val="2"/>
        <charset val="204"/>
      </rPr>
      <t xml:space="preserve">y </t>
    </r>
    <r>
      <rPr>
        <b/>
        <sz val="8"/>
        <rFont val="Arial"/>
        <family val="2"/>
        <charset val="204"/>
      </rPr>
      <t>IPD-S10ZVP540SL</t>
    </r>
  </si>
  <si>
    <r>
      <t>Вандалозащищенная цветная сетевая купольная поворотная видеокамера со встроенным трансфокатором,</t>
    </r>
    <r>
      <rPr>
        <sz val="8"/>
        <rFont val="Arial"/>
        <family val="2"/>
        <charset val="204"/>
      </rPr>
      <t xml:space="preserve"> 1/4" Sony SuperHAD CCD, 480 ТВЛ, 1.5лк (F1.6), </t>
    </r>
    <r>
      <rPr>
        <b/>
        <sz val="8"/>
        <rFont val="Arial"/>
        <family val="2"/>
        <charset val="204"/>
      </rPr>
      <t>10X</t>
    </r>
    <r>
      <rPr>
        <sz val="8"/>
        <rFont val="Arial"/>
        <family val="2"/>
        <charset val="204"/>
      </rPr>
      <t xml:space="preserve"> </t>
    </r>
    <r>
      <rPr>
        <b/>
        <sz val="8"/>
        <rFont val="Arial"/>
        <family val="2"/>
        <charset val="204"/>
      </rPr>
      <t>оптическое</t>
    </r>
    <r>
      <rPr>
        <sz val="8"/>
        <rFont val="Arial"/>
        <family val="2"/>
        <charset val="204"/>
      </rPr>
      <t xml:space="preserve"> (3.15mm ~ 31.5mm, автофокусировка) и </t>
    </r>
    <r>
      <rPr>
        <b/>
        <sz val="8"/>
        <rFont val="Arial"/>
        <family val="2"/>
        <charset val="204"/>
      </rPr>
      <t>10Х цифровое</t>
    </r>
    <r>
      <rPr>
        <sz val="8"/>
        <rFont val="Arial"/>
        <family val="2"/>
        <charset val="204"/>
      </rPr>
      <t xml:space="preserve"> увеличение; обзор 359°/90°, 60 предустановок, 4 туров, скорость до 120°/сек., MPEG-4, детектор движения, 25к/сек, разрешение: 720х576 / 720x288 / 360x288; 10/100 Base-T Ethernet; IE 6.0, сетевой клиент (eVideoClient), питание DC 12V, 14Вт,</t>
    </r>
    <r>
      <rPr>
        <b/>
        <sz val="8"/>
        <rFont val="Arial"/>
        <family val="2"/>
        <charset val="204"/>
      </rPr>
      <t xml:space="preserve"> </t>
    </r>
    <r>
      <rPr>
        <sz val="8"/>
        <rFont val="Arial"/>
        <family val="2"/>
        <charset val="204"/>
      </rPr>
      <t xml:space="preserve">тревожные входы/выходы: 1/1; </t>
    </r>
    <r>
      <rPr>
        <b/>
        <sz val="8"/>
        <rFont val="Arial"/>
        <family val="2"/>
        <charset val="204"/>
      </rPr>
      <t>IP66, 0°С +45°С</t>
    </r>
    <r>
      <rPr>
        <sz val="8"/>
        <rFont val="Arial"/>
        <family val="2"/>
        <charset val="204"/>
      </rPr>
      <t xml:space="preserve">, d145x117.2мм, 1300г
</t>
    </r>
    <r>
      <rPr>
        <b/>
        <sz val="8"/>
        <rFont val="Arial"/>
        <family val="2"/>
        <charset val="204"/>
      </rPr>
      <t>Опционально настенный/потолочный кронштейны IVPD-WB/CB</t>
    </r>
  </si>
  <si>
    <r>
      <t>Infinit</t>
    </r>
    <r>
      <rPr>
        <b/>
        <i/>
        <sz val="8"/>
        <color indexed="10"/>
        <rFont val="Arial"/>
        <family val="2"/>
        <charset val="204"/>
      </rPr>
      <t xml:space="preserve">y </t>
    </r>
    <r>
      <rPr>
        <b/>
        <sz val="8"/>
        <rFont val="Arial"/>
        <family val="2"/>
        <charset val="204"/>
      </rPr>
      <t>ISD-VPH22ZDN480SD</t>
    </r>
  </si>
  <si>
    <r>
      <t>Уличная вандалозащищенная</t>
    </r>
    <r>
      <rPr>
        <sz val="8"/>
        <color indexed="10"/>
        <rFont val="Arial"/>
        <family val="2"/>
        <charset val="204"/>
      </rPr>
      <t xml:space="preserve"> </t>
    </r>
    <r>
      <rPr>
        <b/>
        <sz val="8"/>
        <color indexed="10"/>
        <rFont val="Arial"/>
        <family val="2"/>
        <charset val="204"/>
      </rPr>
      <t>(IP-66)</t>
    </r>
    <r>
      <rPr>
        <sz val="8"/>
        <rFont val="Arial"/>
        <family val="2"/>
        <charset val="204"/>
      </rPr>
      <t xml:space="preserve"> высокоскоростная купольная цветная видеокамера </t>
    </r>
    <r>
      <rPr>
        <b/>
        <sz val="8"/>
        <rFont val="Arial"/>
        <family val="2"/>
        <charset val="204"/>
      </rPr>
      <t xml:space="preserve">ДЕНЬ-НОЧЬ </t>
    </r>
    <r>
      <rPr>
        <sz val="8"/>
        <rFont val="Arial"/>
        <family val="2"/>
        <charset val="204"/>
      </rPr>
      <t xml:space="preserve">1/4'' SONY Super HAD CCD; 480 ТВЛ, 1.0/0.02/0.02лк (Low shutter on), </t>
    </r>
    <r>
      <rPr>
        <b/>
        <sz val="8"/>
        <rFont val="Arial"/>
        <family val="2"/>
        <charset val="204"/>
      </rPr>
      <t>22X оптическое</t>
    </r>
    <r>
      <rPr>
        <sz val="8"/>
        <rFont val="Arial"/>
        <family val="2"/>
        <charset val="204"/>
      </rPr>
      <t xml:space="preserve"> (3.9mm ~ 85.8mm, 49,5°~2,4°, </t>
    </r>
    <r>
      <rPr>
        <b/>
        <sz val="8"/>
        <rFont val="Arial"/>
        <family val="2"/>
        <charset val="204"/>
      </rPr>
      <t>автофокусировка</t>
    </r>
    <r>
      <rPr>
        <sz val="8"/>
        <rFont val="Arial"/>
        <family val="2"/>
        <charset val="204"/>
      </rPr>
      <t xml:space="preserve">) и 11Х цифровое увеличение; S/N&gt;52 дБ, обзор 360°, 128 предустановок, 4 тура, скорость до 360°/сек., 8 приватных зон, 4 тревожных входов, 1 тревожных реле (24VAC x 1A max), протокол Pelco-D, Fastrax; -40°С +50°С, 3.3 кг, AC 24В, 70W, </t>
    </r>
    <r>
      <rPr>
        <b/>
        <sz val="8"/>
        <color indexed="10"/>
        <rFont val="Arial"/>
        <family val="2"/>
        <charset val="204"/>
      </rPr>
      <t>кронштейны в комплект не входят.</t>
    </r>
  </si>
  <si>
    <r>
      <t>Infinit</t>
    </r>
    <r>
      <rPr>
        <b/>
        <i/>
        <sz val="8"/>
        <color indexed="10"/>
        <rFont val="Arial"/>
        <family val="2"/>
        <charset val="204"/>
      </rPr>
      <t>y</t>
    </r>
    <r>
      <rPr>
        <b/>
        <sz val="8"/>
        <color indexed="10"/>
        <rFont val="Arial"/>
        <family val="2"/>
        <charset val="204"/>
      </rPr>
      <t xml:space="preserve"> </t>
    </r>
    <r>
      <rPr>
        <b/>
        <sz val="8"/>
        <rFont val="Arial"/>
        <family val="2"/>
        <charset val="204"/>
      </rPr>
      <t>CX-DN570REA</t>
    </r>
  </si>
  <si>
    <r>
      <t>Профессиональная видеокамера день/ночь (мех. IR-фильтр),</t>
    </r>
    <r>
      <rPr>
        <sz val="8"/>
        <rFont val="Arial"/>
        <family val="2"/>
        <charset val="204"/>
      </rPr>
      <t xml:space="preserve"> 1/3" </t>
    </r>
    <r>
      <rPr>
        <b/>
        <i/>
        <sz val="8"/>
        <rFont val="Arial"/>
        <family val="2"/>
        <charset val="204"/>
      </rPr>
      <t>Sony Ex-view CCD</t>
    </r>
    <r>
      <rPr>
        <sz val="8"/>
        <rFont val="Arial"/>
        <family val="2"/>
        <charset val="204"/>
      </rPr>
      <t>, 480/570 ТВЛ, 0.08/0.008лк (F1.2, IR-фильтр вкл/выкл), BLC x6 зон с варьир. чувствит., 3 зоны маскирования, АРД DС/VD, S/N&gt;50 дБ,</t>
    </r>
    <r>
      <rPr>
        <sz val="8"/>
        <color indexed="10"/>
        <rFont val="Arial"/>
        <family val="2"/>
        <charset val="204"/>
      </rPr>
      <t xml:space="preserve"> </t>
    </r>
    <r>
      <rPr>
        <b/>
        <sz val="8"/>
        <rFont val="Arial"/>
        <family val="2"/>
        <charset val="204"/>
      </rPr>
      <t>удаленное управление по RS-485</t>
    </r>
    <r>
      <rPr>
        <sz val="8"/>
        <rFont val="Arial"/>
        <family val="2"/>
        <charset val="204"/>
      </rPr>
      <t xml:space="preserve">, титры (до 16-ти символов), 63x73x122, 220 В </t>
    </r>
  </si>
  <si>
    <t xml:space="preserve">     Оборудование Samsung</t>
  </si>
  <si>
    <t>Цветные видеокамеры с функцией день/ночь</t>
  </si>
  <si>
    <r>
      <t>SAMSUNG</t>
    </r>
    <r>
      <rPr>
        <b/>
        <i/>
        <sz val="8"/>
        <rFont val="Arial"/>
        <family val="2"/>
        <charset val="204"/>
      </rPr>
      <t xml:space="preserve"> SDC-415PD</t>
    </r>
  </si>
  <si>
    <t xml:space="preserve">Цветная видеокамера с функцией день-ночь (электрон.), 1/3" Super HAD CCD, 530 ТВЛ, 0.3/0,002лк, DC/VD, C/CS, BLC, WB, AGC, OSD, WIII DSP, SSNR маскинг зон, детектор движения, S/N&gt;52дБ, эл.затвор 1/50~1/120,000 сек, DC 12V, 2.5Вт, 58х52х121мм, 310 гр.
</t>
  </si>
  <si>
    <r>
      <t xml:space="preserve">SAMSUNG </t>
    </r>
    <r>
      <rPr>
        <b/>
        <i/>
        <sz val="8"/>
        <rFont val="Arial Cyr"/>
        <family val="2"/>
        <charset val="204"/>
      </rPr>
      <t xml:space="preserve">SCC-B2331P </t>
    </r>
  </si>
  <si>
    <r>
      <t xml:space="preserve">Цветная видеокамера с функцией день-ночь (электрон.), 1/3" SONY Super-HAD IT CCD, </t>
    </r>
    <r>
      <rPr>
        <b/>
        <sz val="8"/>
        <color indexed="10"/>
        <rFont val="Arial"/>
        <family val="2"/>
        <charset val="204"/>
      </rPr>
      <t>600 ТВЛ Цвет</t>
    </r>
    <r>
      <rPr>
        <sz val="8"/>
        <color indexed="10"/>
        <rFont val="Arial"/>
        <family val="2"/>
        <charset val="204"/>
      </rPr>
      <t xml:space="preserve">, </t>
    </r>
    <r>
      <rPr>
        <b/>
        <sz val="8"/>
        <color indexed="10"/>
        <rFont val="Arial"/>
        <family val="2"/>
        <charset val="204"/>
      </rPr>
      <t>0.12 Lux</t>
    </r>
    <r>
      <rPr>
        <sz val="8"/>
        <color indexed="10"/>
        <rFont val="Arial"/>
        <family val="2"/>
        <charset val="204"/>
      </rPr>
      <t>/</t>
    </r>
    <r>
      <rPr>
        <sz val="8"/>
        <color indexed="8"/>
        <rFont val="Arial"/>
        <family val="2"/>
        <charset val="204"/>
      </rPr>
      <t xml:space="preserve"> 0.0002 Lux (Color sens-up), C/CS, DD&amp;VD, PiP, digital zoom 16-x (с шагом 0.1), AES, BLC, AWB, XDR, детектор движения, Private zone, </t>
    </r>
    <r>
      <rPr>
        <b/>
        <sz val="8"/>
        <color indexed="8"/>
        <rFont val="Arial"/>
        <family val="2"/>
        <charset val="204"/>
      </rPr>
      <t>DIS,</t>
    </r>
    <r>
      <rPr>
        <sz val="8"/>
        <color indexed="8"/>
        <rFont val="Arial"/>
        <family val="2"/>
        <charset val="204"/>
      </rPr>
      <t xml:space="preserve"> OSD, </t>
    </r>
    <r>
      <rPr>
        <b/>
        <sz val="8"/>
        <color indexed="8"/>
        <rFont val="Arial"/>
        <family val="2"/>
        <charset val="204"/>
      </rPr>
      <t>A1 DSP</t>
    </r>
    <r>
      <rPr>
        <sz val="8"/>
        <color indexed="8"/>
        <rFont val="Arial"/>
        <family val="2"/>
        <charset val="204"/>
      </rPr>
      <t xml:space="preserve">, </t>
    </r>
    <r>
      <rPr>
        <b/>
        <sz val="8"/>
        <color indexed="8"/>
        <rFont val="Arial"/>
        <family val="2"/>
        <charset val="204"/>
      </rPr>
      <t xml:space="preserve">SSNRIII 3D+2D </t>
    </r>
    <r>
      <rPr>
        <sz val="8"/>
        <color indexed="8"/>
        <rFont val="Arial"/>
        <family val="2"/>
        <charset val="204"/>
      </rPr>
      <t xml:space="preserve">(системa шумоподавления); s/n 52dB, CCVC, 12V DC/24V AC, 64x58x109 мм, 305г </t>
    </r>
  </si>
  <si>
    <r>
      <t xml:space="preserve">SAMSUNG </t>
    </r>
    <r>
      <rPr>
        <b/>
        <i/>
        <sz val="8"/>
        <rFont val="Arial Cyr"/>
        <family val="2"/>
        <charset val="204"/>
      </rPr>
      <t xml:space="preserve">SCC-B2031P </t>
    </r>
  </si>
  <si>
    <r>
      <t xml:space="preserve">Цветная видеокамера с функцией день-ночь (электрон.), 1/3" SONY Super-HAD IT CCD, </t>
    </r>
    <r>
      <rPr>
        <b/>
        <sz val="8"/>
        <color indexed="10"/>
        <rFont val="Arial"/>
        <family val="2"/>
        <charset val="204"/>
      </rPr>
      <t>600 ТВЛ Цвет</t>
    </r>
    <r>
      <rPr>
        <sz val="8"/>
        <color indexed="10"/>
        <rFont val="Arial"/>
        <family val="2"/>
        <charset val="204"/>
      </rPr>
      <t xml:space="preserve">, </t>
    </r>
    <r>
      <rPr>
        <b/>
        <sz val="8"/>
        <color indexed="10"/>
        <rFont val="Arial"/>
        <family val="2"/>
        <charset val="204"/>
      </rPr>
      <t>0.12 Lux</t>
    </r>
    <r>
      <rPr>
        <sz val="8"/>
        <color indexed="10"/>
        <rFont val="Arial"/>
        <family val="2"/>
        <charset val="204"/>
      </rPr>
      <t>/</t>
    </r>
    <r>
      <rPr>
        <sz val="8"/>
        <color indexed="8"/>
        <rFont val="Arial"/>
        <family val="2"/>
        <charset val="204"/>
      </rPr>
      <t xml:space="preserve"> 0.0002 Lux (Color sens-up), C/CS, DD&amp;VD, PiP, digital zoom 16-x (с шагом 0.1), AES, BLC, AWB, XDR, детектор движения, Private zone, </t>
    </r>
    <r>
      <rPr>
        <b/>
        <sz val="8"/>
        <color indexed="8"/>
        <rFont val="Arial"/>
        <family val="2"/>
        <charset val="204"/>
      </rPr>
      <t>DIS,</t>
    </r>
    <r>
      <rPr>
        <sz val="8"/>
        <color indexed="8"/>
        <rFont val="Arial"/>
        <family val="2"/>
        <charset val="204"/>
      </rPr>
      <t xml:space="preserve"> OSD, </t>
    </r>
    <r>
      <rPr>
        <b/>
        <sz val="8"/>
        <color indexed="8"/>
        <rFont val="Arial"/>
        <family val="2"/>
        <charset val="204"/>
      </rPr>
      <t>A1 DSP</t>
    </r>
    <r>
      <rPr>
        <sz val="8"/>
        <color indexed="8"/>
        <rFont val="Arial"/>
        <family val="2"/>
        <charset val="204"/>
      </rPr>
      <t xml:space="preserve">, </t>
    </r>
    <r>
      <rPr>
        <b/>
        <sz val="8"/>
        <color indexed="8"/>
        <rFont val="Arial"/>
        <family val="2"/>
        <charset val="204"/>
      </rPr>
      <t xml:space="preserve">SSNRIII 3D+2D </t>
    </r>
    <r>
      <rPr>
        <sz val="8"/>
        <color indexed="8"/>
        <rFont val="Arial"/>
        <family val="2"/>
        <charset val="204"/>
      </rPr>
      <t xml:space="preserve">(системa шумоподавления); s/n 52dB, CCVC, пит. напр. 230VAC, 64x58x109 мм, 305г </t>
    </r>
  </si>
  <si>
    <r>
      <t xml:space="preserve">SAMSUNG </t>
    </r>
    <r>
      <rPr>
        <b/>
        <i/>
        <sz val="8"/>
        <rFont val="Arial Cyr"/>
        <family val="2"/>
        <charset val="204"/>
      </rPr>
      <t>SDC-425P</t>
    </r>
  </si>
  <si>
    <t xml:space="preserve">Цветная видеокамера с функцией день-ночь (электрон.), 1/3" Super HAD CCD, 580/700ТВЛ, 0.15/0,001лк, DC/VD, C/CS, BLC, WB, AGC, OSD, WIV DSP, SSNR II маскинг зон, детектор движения, S/N&gt;52дБ, эл.затвор 1/50~1/120,000 сек,, выбор пит. напр. 24VAC / 12VDC,  58х52х121мм, 310 гр. </t>
  </si>
  <si>
    <r>
      <t xml:space="preserve">SAMSUNG </t>
    </r>
    <r>
      <rPr>
        <b/>
        <i/>
        <sz val="8"/>
        <rFont val="Arial Cyr"/>
        <family val="2"/>
        <charset val="204"/>
      </rPr>
      <t>SDN-550P</t>
    </r>
  </si>
  <si>
    <t>Цветная видеокамера с функцией день-ночь (эл.мех. ИК фильтр), 1/3" Super HAD CCD, 530/570 ТВЛ, 0.3/0.01/0.002лк, DC/VD, C/CS,  BLC, WB, AGC, OSD, WIII DSP, SSNR маскинг зон, детектор движения, цифровое увеличение 2X~10X  S/N&gt;50дБ, эл.затвор 1/50~1/120,000 сек, DC 12V / AC 24В , 3.5Вт, 60х52х130мм, 350гр.</t>
  </si>
  <si>
    <r>
      <t xml:space="preserve">SAMSUNG </t>
    </r>
    <r>
      <rPr>
        <b/>
        <i/>
        <sz val="8"/>
        <rFont val="Arial Cyr"/>
        <family val="2"/>
        <charset val="204"/>
      </rPr>
      <t>SDN-550PH</t>
    </r>
  </si>
  <si>
    <t xml:space="preserve">Цветная видеокамера с функцией день-ночь (эл.мех. ИК фильтр), 1/3" Super HAD CCD, 530/570 ТВЛ, 0.3/0.01/0.002лк, DC/VD, C/CS,  BLC, WB, AGC, OSD, WIII DSP, SSNR маскинг зон, детектор движения, цифровое увеличение 2X~10X  S/N&gt;50дБ, эл.затвор 1/50~1/120,000 сек, AC 230В , 4Вт, 60х52х130мм, 510гр.
</t>
  </si>
  <si>
    <r>
      <t xml:space="preserve">SAMSUNG </t>
    </r>
    <r>
      <rPr>
        <b/>
        <i/>
        <sz val="8"/>
        <rFont val="Arial Cyr"/>
        <family val="2"/>
        <charset val="204"/>
      </rPr>
      <t>SOC-4030P</t>
    </r>
  </si>
  <si>
    <t xml:space="preserve">Цветная видеокамера с функцией день-ночь (электрон.) и встроенным объективом, 1/3" Super HAD CCD, 530 ТВЛ, 0.3/0,002лк, АРД, f=3-9мм F1.2 , BLC, WB, AGC, OSD, WIII DSP, SSNR маскинг зон, детектор движения, S/N&gt;50дБ, эл.затвор 1/50~1/120,000 сек, DC 12V/AC 24В , 3.5Вт, 63х58х164мм, 310гр.
</t>
  </si>
  <si>
    <r>
      <t xml:space="preserve">SAMSUNG </t>
    </r>
    <r>
      <rPr>
        <b/>
        <i/>
        <sz val="8"/>
        <rFont val="Arial Cyr"/>
        <family val="2"/>
        <charset val="204"/>
      </rPr>
      <t>SDC-435PH</t>
    </r>
  </si>
  <si>
    <t xml:space="preserve">Цветная видеокамера с функцией день-ночь (электрон.), 1/3" Super HAD CCD, 600/700ТВЛ, 0.05/0,0001лк, DC/VD, C/CS, SSDR, BLC, WB, AGC, OSD, WV DSP, SSNR III, DIS, HLC, 12 маскинг зон, детектор движения, S/N&gt;52дБ, эл.затвор 1/50~1/120,000 сек, Coaxitron, пит. напр. 230VAC, 3.5Вт, 58х52х121мм, 310 гр.,
</t>
  </si>
  <si>
    <r>
      <t xml:space="preserve">SAMSUNG </t>
    </r>
    <r>
      <rPr>
        <b/>
        <i/>
        <sz val="8"/>
        <rFont val="Arial Cyr"/>
        <family val="2"/>
        <charset val="204"/>
      </rPr>
      <t>SCB-2001PH</t>
    </r>
  </si>
  <si>
    <r>
      <t>Цветная видеокамера с функцией день-ночь</t>
    </r>
    <r>
      <rPr>
        <sz val="8"/>
        <rFont val="Arial Cyr"/>
        <charset val="204"/>
      </rPr>
      <t xml:space="preserve"> (</t>
    </r>
    <r>
      <rPr>
        <sz val="8"/>
        <color indexed="10"/>
        <rFont val="Arial Cyr"/>
        <charset val="204"/>
      </rPr>
      <t>мех. ИК-фильтр</t>
    </r>
    <r>
      <rPr>
        <sz val="8"/>
        <rFont val="Arial Cyr"/>
        <charset val="204"/>
      </rPr>
      <t>.), 1/3" Super HAD CCD</t>
    </r>
    <r>
      <rPr>
        <b/>
        <sz val="8"/>
        <color indexed="10"/>
        <rFont val="Arial"/>
        <family val="2"/>
        <charset val="204"/>
      </rPr>
      <t>, 600/700ТВЛ</t>
    </r>
    <r>
      <rPr>
        <sz val="8"/>
        <color indexed="8"/>
        <rFont val="Arial"/>
        <family val="2"/>
        <charset val="204"/>
      </rPr>
      <t>,</t>
    </r>
    <r>
      <rPr>
        <b/>
        <sz val="8"/>
        <color indexed="10"/>
        <rFont val="Arial"/>
        <family val="2"/>
        <charset val="204"/>
      </rPr>
      <t xml:space="preserve"> </t>
    </r>
    <r>
      <rPr>
        <sz val="8"/>
        <color indexed="10"/>
        <rFont val="Arial"/>
        <family val="2"/>
        <charset val="204"/>
      </rPr>
      <t>0.05/0.005/0,0001лк</t>
    </r>
    <r>
      <rPr>
        <sz val="8"/>
        <rFont val="Arial"/>
        <family val="2"/>
        <charset val="204"/>
      </rPr>
      <t xml:space="preserve">, DC/VD, C/CS, XDR, BLC, WB, AGC, </t>
    </r>
    <r>
      <rPr>
        <sz val="8"/>
        <color indexed="12"/>
        <rFont val="Arial"/>
        <family val="2"/>
        <charset val="204"/>
      </rPr>
      <t>OSD русское меню</t>
    </r>
    <r>
      <rPr>
        <sz val="8"/>
        <rFont val="Arial"/>
        <family val="2"/>
        <charset val="204"/>
      </rPr>
      <t xml:space="preserve">, </t>
    </r>
    <r>
      <rPr>
        <b/>
        <sz val="8"/>
        <color indexed="10"/>
        <rFont val="Arial"/>
        <family val="2"/>
        <charset val="204"/>
      </rPr>
      <t>A1 DSP</t>
    </r>
    <r>
      <rPr>
        <sz val="8"/>
        <rFont val="Arial"/>
        <family val="2"/>
        <charset val="204"/>
      </rPr>
      <t xml:space="preserve">, SSNR  2D+3D, DIS, 12 маскинг зон, детектор движения, S/N&gt;52дБ, эл.затвор 1/50~1/120,000 сек, </t>
    </r>
    <r>
      <rPr>
        <b/>
        <sz val="8"/>
        <color indexed="10"/>
        <rFont val="Arial"/>
        <family val="2"/>
        <charset val="204"/>
      </rPr>
      <t>Coaxitron</t>
    </r>
    <r>
      <rPr>
        <sz val="8"/>
        <rFont val="Arial"/>
        <family val="2"/>
        <charset val="204"/>
      </rPr>
      <t xml:space="preserve">, RS485, </t>
    </r>
    <r>
      <rPr>
        <sz val="8"/>
        <color indexed="8"/>
        <rFont val="Arial"/>
        <family val="2"/>
        <charset val="204"/>
      </rPr>
      <t>AC 230V, 3.5Вт, 64х58х109,2мм, 530 гр.</t>
    </r>
  </si>
  <si>
    <r>
      <t xml:space="preserve">SAMSUNG </t>
    </r>
    <r>
      <rPr>
        <b/>
        <i/>
        <sz val="8"/>
        <rFont val="Arial Cyr"/>
        <family val="2"/>
        <charset val="204"/>
      </rPr>
      <t>SCB-2001P</t>
    </r>
  </si>
  <si>
    <r>
      <t>Цветная видеокамера с функцией день-ночь</t>
    </r>
    <r>
      <rPr>
        <sz val="8"/>
        <rFont val="Arial Cyr"/>
        <charset val="204"/>
      </rPr>
      <t xml:space="preserve"> (</t>
    </r>
    <r>
      <rPr>
        <sz val="8"/>
        <color indexed="10"/>
        <rFont val="Arial Cyr"/>
        <charset val="204"/>
      </rPr>
      <t>мех. ИК-фильтр</t>
    </r>
    <r>
      <rPr>
        <sz val="8"/>
        <rFont val="Arial Cyr"/>
        <charset val="204"/>
      </rPr>
      <t>.), 1/3" Super HAD CCD</t>
    </r>
    <r>
      <rPr>
        <b/>
        <sz val="8"/>
        <color indexed="10"/>
        <rFont val="Arial"/>
        <family val="2"/>
        <charset val="204"/>
      </rPr>
      <t>, 600/700ТВЛ</t>
    </r>
    <r>
      <rPr>
        <sz val="8"/>
        <color indexed="8"/>
        <rFont val="Arial"/>
        <family val="2"/>
        <charset val="204"/>
      </rPr>
      <t>,</t>
    </r>
    <r>
      <rPr>
        <sz val="8"/>
        <color indexed="10"/>
        <rFont val="Arial"/>
        <family val="2"/>
        <charset val="204"/>
      </rPr>
      <t xml:space="preserve"> 0.05/0.005/0,0001лк</t>
    </r>
    <r>
      <rPr>
        <sz val="8"/>
        <rFont val="Arial"/>
        <family val="2"/>
        <charset val="204"/>
      </rPr>
      <t xml:space="preserve">, DC/VD, C/CS, XDR, BLC, WB, AGC, </t>
    </r>
    <r>
      <rPr>
        <sz val="8"/>
        <color indexed="12"/>
        <rFont val="Arial"/>
        <family val="2"/>
        <charset val="204"/>
      </rPr>
      <t>OSD русское меню</t>
    </r>
    <r>
      <rPr>
        <sz val="8"/>
        <rFont val="Arial"/>
        <family val="2"/>
        <charset val="204"/>
      </rPr>
      <t xml:space="preserve">, </t>
    </r>
    <r>
      <rPr>
        <b/>
        <sz val="8"/>
        <color indexed="10"/>
        <rFont val="Arial"/>
        <family val="2"/>
        <charset val="204"/>
      </rPr>
      <t>A1 DSP</t>
    </r>
    <r>
      <rPr>
        <sz val="8"/>
        <rFont val="Arial"/>
        <family val="2"/>
        <charset val="204"/>
      </rPr>
      <t>, SSNR  2D+3D, DIS, 12 маскинг зон, детектор движения, S/N&gt;52дБ, эл.затвор 1/50~1/120,000 сек,</t>
    </r>
    <r>
      <rPr>
        <b/>
        <sz val="8"/>
        <color indexed="10"/>
        <rFont val="Arial"/>
        <family val="2"/>
        <charset val="204"/>
      </rPr>
      <t xml:space="preserve"> Coaxitron</t>
    </r>
    <r>
      <rPr>
        <sz val="8"/>
        <rFont val="Arial"/>
        <family val="2"/>
        <charset val="204"/>
      </rPr>
      <t>, RS48</t>
    </r>
    <r>
      <rPr>
        <sz val="8"/>
        <color indexed="8"/>
        <rFont val="Arial"/>
        <family val="2"/>
        <charset val="204"/>
      </rPr>
      <t>5, DC/AC 12/24V, 3.</t>
    </r>
    <r>
      <rPr>
        <sz val="8"/>
        <rFont val="Arial"/>
        <family val="2"/>
        <charset val="204"/>
      </rPr>
      <t>5Вт, 64х58х109,2мм, 305 гр.</t>
    </r>
  </si>
  <si>
    <r>
      <t>SAMSUNG</t>
    </r>
    <r>
      <rPr>
        <b/>
        <i/>
        <sz val="8"/>
        <rFont val="Arial Cyr"/>
        <family val="2"/>
        <charset val="204"/>
      </rPr>
      <t xml:space="preserve"> SCB-3000P</t>
    </r>
  </si>
  <si>
    <r>
      <t>Цветная видеокамера с функцией день-ночь</t>
    </r>
    <r>
      <rPr>
        <sz val="8"/>
        <rFont val="Arial Cyr"/>
        <charset val="204"/>
      </rPr>
      <t xml:space="preserve"> (</t>
    </r>
    <r>
      <rPr>
        <sz val="8"/>
        <color indexed="10"/>
        <rFont val="Arial Cyr"/>
        <charset val="204"/>
      </rPr>
      <t>мех. ИК фильтр</t>
    </r>
    <r>
      <rPr>
        <sz val="8"/>
        <rFont val="Arial Cyr"/>
        <charset val="204"/>
      </rPr>
      <t xml:space="preserve">), 1/3" VDD CCD, </t>
    </r>
    <r>
      <rPr>
        <b/>
        <sz val="8"/>
        <color indexed="10"/>
        <rFont val="Arial Cyr"/>
        <family val="2"/>
        <charset val="204"/>
      </rPr>
      <t>600/700 ТВЛ</t>
    </r>
    <r>
      <rPr>
        <sz val="8"/>
        <rFont val="Arial Cyr"/>
        <charset val="204"/>
      </rPr>
      <t>, 0.3/0.01/0.001лк, DC/VD, C/CS,  BLC, WB, AGC, OSD, SV V DSP, WDR, SSNRIII, DIS, 12 маскинг зон, RS-485/ Coaxitron; аналитический детектор движения, цифровое увеличение 2X~16X  S/N&gt;52дБ, эл.затвор 1/50~1/120,000 сек, 12/24В , 4Вт, 66х61х102мм, 315гр.</t>
    </r>
  </si>
  <si>
    <r>
      <t>SAMSUNG</t>
    </r>
    <r>
      <rPr>
        <b/>
        <i/>
        <sz val="8"/>
        <rFont val="Arial Cyr"/>
        <family val="2"/>
        <charset val="204"/>
      </rPr>
      <t xml:space="preserve"> SCB-4000P</t>
    </r>
  </si>
  <si>
    <r>
      <t>Цветная высокочувствительная видеокамера с функцией день-ночь</t>
    </r>
    <r>
      <rPr>
        <sz val="8"/>
        <rFont val="Arial"/>
        <family val="2"/>
        <charset val="204"/>
      </rPr>
      <t xml:space="preserve"> (</t>
    </r>
    <r>
      <rPr>
        <sz val="8"/>
        <color indexed="10"/>
        <rFont val="Arial"/>
        <family val="2"/>
        <charset val="204"/>
      </rPr>
      <t>эл.мех. ИК фильтр</t>
    </r>
    <r>
      <rPr>
        <sz val="8"/>
        <rFont val="Arial"/>
        <family val="2"/>
        <charset val="204"/>
      </rPr>
      <t>),</t>
    </r>
    <r>
      <rPr>
        <b/>
        <sz val="8"/>
        <color indexed="10"/>
        <rFont val="Arial"/>
        <family val="2"/>
        <charset val="204"/>
      </rPr>
      <t>1/2`` Ex-View HAD CCD</t>
    </r>
    <r>
      <rPr>
        <sz val="8"/>
        <rFont val="Arial"/>
        <family val="2"/>
        <charset val="204"/>
      </rPr>
      <t xml:space="preserve">, 600ТВЛ, 0.1/0.0002лк,  АРД, C/CS, BLC, DIS, WB, AGC, OSD, A1 DSP, XDR, DNR, 12 маскинг зон, аналитический детектор движения, зеркальное отображение, 16Х цифровое увеличение, </t>
    </r>
    <r>
      <rPr>
        <b/>
        <sz val="8"/>
        <color indexed="10"/>
        <rFont val="Arial"/>
        <family val="2"/>
        <charset val="204"/>
      </rPr>
      <t>RS-485/Coaxial</t>
    </r>
    <r>
      <rPr>
        <sz val="8"/>
        <rFont val="Arial"/>
        <family val="2"/>
        <charset val="204"/>
      </rPr>
      <t>, S/N&gt;52дБ, эл.затвор 1/50~1/10,000 сек, DC/AC 12/24V, 4Вт, 64х58х109мм, 305 гр.</t>
    </r>
  </si>
  <si>
    <r>
      <t>SAMSUNG</t>
    </r>
    <r>
      <rPr>
        <b/>
        <i/>
        <sz val="8"/>
        <rFont val="Arial Cyr"/>
        <family val="2"/>
        <charset val="204"/>
      </rPr>
      <t xml:space="preserve"> SOC-4160P</t>
    </r>
  </si>
  <si>
    <r>
      <t>Цветная видеокамера с функцией день-ночь</t>
    </r>
    <r>
      <rPr>
        <sz val="8"/>
        <rFont val="Arial Cyr"/>
        <charset val="204"/>
      </rPr>
      <t xml:space="preserve"> (</t>
    </r>
    <r>
      <rPr>
        <sz val="8"/>
        <color indexed="10"/>
        <rFont val="Arial Cyr"/>
        <charset val="204"/>
      </rPr>
      <t>эл.мех. ИК фильтр</t>
    </r>
    <r>
      <rPr>
        <sz val="8"/>
        <rFont val="Arial Cyr"/>
        <charset val="204"/>
      </rPr>
      <t>), 1/3" Super HAD CCD,</t>
    </r>
    <r>
      <rPr>
        <sz val="8"/>
        <color indexed="10"/>
        <rFont val="Arial Cyr"/>
        <charset val="204"/>
      </rPr>
      <t xml:space="preserve"> </t>
    </r>
    <r>
      <rPr>
        <b/>
        <sz val="8"/>
        <color indexed="10"/>
        <rFont val="Arial Cyr"/>
        <family val="2"/>
        <charset val="204"/>
      </rPr>
      <t>600/700 ТВЛ</t>
    </r>
    <r>
      <rPr>
        <sz val="8"/>
        <color indexed="8"/>
        <rFont val="Arial Cyr"/>
        <family val="2"/>
        <charset val="204"/>
      </rPr>
      <t>, 0.15/0,0003/0,01лк</t>
    </r>
    <r>
      <rPr>
        <sz val="8"/>
        <rFont val="Arial Cyr"/>
        <charset val="204"/>
      </rPr>
      <t xml:space="preserve">,  АРД, </t>
    </r>
    <r>
      <rPr>
        <b/>
        <sz val="8"/>
        <rFont val="Arial Cyr"/>
        <charset val="204"/>
      </rPr>
      <t xml:space="preserve">f=2.8-10мм </t>
    </r>
    <r>
      <rPr>
        <sz val="8"/>
        <rFont val="Arial Cyr"/>
        <charset val="204"/>
      </rPr>
      <t xml:space="preserve">(69,2-21,0 гр) F1.2, BLC, DIS, WB, AGC, </t>
    </r>
    <r>
      <rPr>
        <sz val="8"/>
        <color indexed="12"/>
        <rFont val="Arial Cyr"/>
        <family val="2"/>
        <charset val="1"/>
      </rPr>
      <t>OSD русское меню</t>
    </r>
    <r>
      <rPr>
        <sz val="8"/>
        <rFont val="Arial Cyr"/>
        <charset val="204"/>
      </rPr>
      <t xml:space="preserve">, </t>
    </r>
    <r>
      <rPr>
        <sz val="8"/>
        <color indexed="8"/>
        <rFont val="Arial Cyr"/>
        <family val="2"/>
        <charset val="204"/>
      </rPr>
      <t>W5 DSP</t>
    </r>
    <r>
      <rPr>
        <sz val="8"/>
        <rFont val="Arial Cyr"/>
        <charset val="204"/>
      </rPr>
      <t xml:space="preserve">, SDR, SSNRIII, 12 маскинг зон, детектор движения, зеркальное отображение, 16Х цифровое увеличение, </t>
    </r>
    <r>
      <rPr>
        <b/>
        <sz val="8"/>
        <color indexed="10"/>
        <rFont val="Arial Cyr"/>
        <family val="2"/>
        <charset val="204"/>
      </rPr>
      <t>RS485/</t>
    </r>
    <r>
      <rPr>
        <b/>
        <sz val="8"/>
        <color indexed="10"/>
        <rFont val="Arial Cyr"/>
        <family val="2"/>
        <charset val="204"/>
      </rPr>
      <t>Coaxitron</t>
    </r>
    <r>
      <rPr>
        <sz val="8"/>
        <rFont val="Arial Cyr"/>
        <charset val="204"/>
      </rPr>
      <t>, S/N&gt;52</t>
    </r>
    <r>
      <rPr>
        <sz val="8"/>
        <color indexed="8"/>
        <rFont val="Arial Cyr"/>
        <family val="2"/>
        <charset val="204"/>
      </rPr>
      <t>дБ, DC/AC 12/24V, 6.8Вт, 85.9 x 85.4 x 314.1мм, 1000 гр., исполнение IP66, -10°C ~ +50°C, ,козырек в комплекте.</t>
    </r>
  </si>
  <si>
    <t>Цветные купольные видеокамеры</t>
  </si>
  <si>
    <r>
      <t xml:space="preserve">SAMSUNG </t>
    </r>
    <r>
      <rPr>
        <b/>
        <i/>
        <sz val="8"/>
        <rFont val="Arial Cyr"/>
        <family val="2"/>
        <charset val="204"/>
      </rPr>
      <t>SID-45CP</t>
    </r>
  </si>
  <si>
    <t xml:space="preserve">Цветная купольная видеокамера с функцией день-ночь (электрон.) 1/3" Super HAD CCD, 530 ТВЛ, 0.3/0.002лк, f=3.7мм F2.0, BLC, WB, AGC, OSD, WIII DSP, SSNR маскинг зон, детектор движения, зеркальное отображение, S/N&gt;50дБ, эл.затвор 1/50~1.120.000 сек, DC 12V, 1.8Вт, D108х80мм, 210 гр.
</t>
  </si>
  <si>
    <r>
      <t>SAMSUNG</t>
    </r>
    <r>
      <rPr>
        <b/>
        <i/>
        <sz val="8"/>
        <rFont val="Arial Cyr"/>
        <family val="2"/>
        <charset val="204"/>
      </rPr>
      <t xml:space="preserve"> SCD-2080P</t>
    </r>
  </si>
  <si>
    <r>
      <t>Компактная</t>
    </r>
    <r>
      <rPr>
        <b/>
        <sz val="8"/>
        <color indexed="8"/>
        <rFont val="Arial Cyr"/>
        <family val="2"/>
        <charset val="204"/>
      </rPr>
      <t xml:space="preserve"> цветная купольная видеокамера</t>
    </r>
    <r>
      <rPr>
        <sz val="8"/>
        <color indexed="8"/>
        <rFont val="Arial Cyr"/>
        <family val="2"/>
        <charset val="204"/>
      </rPr>
      <t xml:space="preserve"> 1/3" Super HAD II CCD,  </t>
    </r>
    <r>
      <rPr>
        <b/>
        <sz val="8"/>
        <color indexed="10"/>
        <rFont val="Arial Cyr"/>
        <family val="2"/>
        <charset val="204"/>
      </rPr>
      <t>600/700 ТВЛ</t>
    </r>
    <r>
      <rPr>
        <sz val="8"/>
        <color indexed="8"/>
        <rFont val="Arial Cyr"/>
        <family val="2"/>
        <charset val="204"/>
      </rPr>
      <t>, 0.15/0.0003лк, день-ночь</t>
    </r>
    <r>
      <rPr>
        <b/>
        <sz val="8"/>
        <color indexed="8"/>
        <rFont val="Arial Cyr"/>
        <family val="2"/>
        <charset val="204"/>
      </rPr>
      <t xml:space="preserve"> </t>
    </r>
    <r>
      <rPr>
        <sz val="8"/>
        <color indexed="8"/>
        <rFont val="Arial Cyr"/>
        <family val="2"/>
        <charset val="204"/>
      </rPr>
      <t xml:space="preserve"> (</t>
    </r>
    <r>
      <rPr>
        <sz val="8"/>
        <color indexed="10"/>
        <rFont val="Arial Cyr"/>
        <charset val="204"/>
      </rPr>
      <t>мех. ИК-фильтр</t>
    </r>
    <r>
      <rPr>
        <sz val="8"/>
        <color indexed="8"/>
        <rFont val="Arial Cyr"/>
        <family val="2"/>
        <charset val="204"/>
      </rPr>
      <t>),</t>
    </r>
    <r>
      <rPr>
        <b/>
        <sz val="8"/>
        <color indexed="8"/>
        <rFont val="Arial Cyr"/>
        <family val="2"/>
        <charset val="204"/>
      </rPr>
      <t xml:space="preserve"> </t>
    </r>
    <r>
      <rPr>
        <sz val="8"/>
        <color indexed="8"/>
        <rFont val="Arial Cyr"/>
        <family val="2"/>
        <charset val="204"/>
      </rPr>
      <t>варифокал</t>
    </r>
    <r>
      <rPr>
        <b/>
        <sz val="8"/>
        <color indexed="10"/>
        <rFont val="Arial Cyr"/>
        <family val="2"/>
        <charset val="204"/>
      </rPr>
      <t xml:space="preserve"> </t>
    </r>
    <r>
      <rPr>
        <b/>
        <sz val="8"/>
        <color indexed="8"/>
        <rFont val="Arial Cyr"/>
        <family val="2"/>
        <charset val="204"/>
      </rPr>
      <t>f=2.8-10мм</t>
    </r>
    <r>
      <rPr>
        <b/>
        <sz val="8"/>
        <color indexed="10"/>
        <rFont val="Arial Cyr"/>
        <family val="2"/>
        <charset val="204"/>
      </rPr>
      <t xml:space="preserve"> </t>
    </r>
    <r>
      <rPr>
        <sz val="8"/>
        <color indexed="8"/>
        <rFont val="Arial Cyr"/>
        <family val="2"/>
        <charset val="204"/>
      </rPr>
      <t>(69,2-21 гр),</t>
    </r>
    <r>
      <rPr>
        <b/>
        <sz val="8"/>
        <color indexed="8"/>
        <rFont val="Arial Cyr"/>
        <family val="2"/>
        <charset val="204"/>
      </rPr>
      <t xml:space="preserve"> </t>
    </r>
    <r>
      <rPr>
        <sz val="8"/>
        <color indexed="8"/>
        <rFont val="Arial Cyr"/>
        <family val="2"/>
        <charset val="204"/>
      </rPr>
      <t xml:space="preserve">BLC, WB, AGC, </t>
    </r>
    <r>
      <rPr>
        <sz val="8"/>
        <color indexed="12"/>
        <rFont val="Arial Cyr"/>
        <family val="2"/>
        <charset val="1"/>
      </rPr>
      <t>OSD на русском языке</t>
    </r>
    <r>
      <rPr>
        <sz val="8"/>
        <color indexed="8"/>
        <rFont val="Arial Cyr"/>
        <family val="2"/>
        <charset val="204"/>
      </rPr>
      <t>, W</t>
    </r>
    <r>
      <rPr>
        <i/>
        <sz val="8"/>
        <color indexed="8"/>
        <rFont val="Arial Cyr"/>
        <family val="2"/>
        <charset val="204"/>
      </rPr>
      <t xml:space="preserve"> 5</t>
    </r>
    <r>
      <rPr>
        <sz val="8"/>
        <color indexed="8"/>
        <rFont val="Arial Cyr"/>
        <family val="2"/>
        <charset val="204"/>
      </rPr>
      <t xml:space="preserve"> DSP, SSNR III, HLC, DIS, детектор движения, зеркальное отображение, управление только Coaxitron,</t>
    </r>
    <r>
      <rPr>
        <sz val="8"/>
        <color indexed="12"/>
        <rFont val="Arial Cyr"/>
        <family val="2"/>
        <charset val="1"/>
      </rPr>
      <t xml:space="preserve"> исполнение накладно</t>
    </r>
    <r>
      <rPr>
        <sz val="8"/>
        <color indexed="8"/>
        <rFont val="Arial Cyr"/>
        <family val="2"/>
        <charset val="204"/>
      </rPr>
      <t>е, S/N&gt;50дБ, эл.затвор автоматический, 12 зон маскирования,  12VDC/24VAC, D115.8х92.7мм, 345 гр.</t>
    </r>
  </si>
  <si>
    <r>
      <t xml:space="preserve">SAMSUNG </t>
    </r>
    <r>
      <rPr>
        <b/>
        <i/>
        <sz val="8"/>
        <rFont val="Arial Cyr"/>
        <family val="2"/>
        <charset val="204"/>
      </rPr>
      <t>SIR-4250P</t>
    </r>
  </si>
  <si>
    <r>
      <t>Цветная купольная видеокамера с функцией день-ночь (эл.</t>
    </r>
    <r>
      <rPr>
        <b/>
        <sz val="8"/>
        <color indexed="10"/>
        <rFont val="Arial"/>
        <family val="2"/>
        <charset val="204"/>
      </rPr>
      <t>мех. ИК фильтр</t>
    </r>
    <r>
      <rPr>
        <sz val="8"/>
        <color indexed="8"/>
        <rFont val="Arial"/>
        <family val="2"/>
        <charset val="204"/>
      </rPr>
      <t xml:space="preserve">) и встроенной ИК-подсветкой, 1/3" Super HAD CCD, </t>
    </r>
    <r>
      <rPr>
        <b/>
        <sz val="8"/>
        <color indexed="10"/>
        <rFont val="Arial"/>
        <family val="2"/>
        <charset val="204"/>
      </rPr>
      <t>520/570 ТВЛ</t>
    </r>
    <r>
      <rPr>
        <sz val="8"/>
        <color indexed="8"/>
        <rFont val="Arial"/>
        <family val="2"/>
        <charset val="204"/>
      </rPr>
      <t xml:space="preserve">, 0.3/0.002/0.000лк (LED ON),  АРД, </t>
    </r>
    <r>
      <rPr>
        <b/>
        <sz val="8"/>
        <color indexed="10"/>
        <rFont val="Arial"/>
        <family val="2"/>
        <charset val="204"/>
      </rPr>
      <t xml:space="preserve">f=3.8-9.5мм </t>
    </r>
    <r>
      <rPr>
        <sz val="8"/>
        <color indexed="8"/>
        <rFont val="Arial"/>
        <family val="2"/>
        <charset val="204"/>
      </rPr>
      <t xml:space="preserve">F1.2, </t>
    </r>
    <r>
      <rPr>
        <b/>
        <sz val="8"/>
        <color indexed="8"/>
        <rFont val="Arial"/>
        <family val="2"/>
        <charset val="204"/>
      </rPr>
      <t>ИК-подсветка 10 СИД(до 30м</t>
    </r>
    <r>
      <rPr>
        <sz val="8"/>
        <color indexed="8"/>
        <rFont val="Arial"/>
        <family val="2"/>
        <charset val="204"/>
      </rPr>
      <t xml:space="preserve">), BLC, WB, AGC, OSD, </t>
    </r>
    <r>
      <rPr>
        <b/>
        <sz val="8"/>
        <color indexed="10"/>
        <rFont val="Arial"/>
        <family val="2"/>
        <charset val="204"/>
      </rPr>
      <t>WIII DSP</t>
    </r>
    <r>
      <rPr>
        <sz val="8"/>
        <color indexed="8"/>
        <rFont val="Arial"/>
        <family val="2"/>
        <charset val="204"/>
      </rPr>
      <t xml:space="preserve">, </t>
    </r>
    <r>
      <rPr>
        <b/>
        <sz val="8"/>
        <color indexed="8"/>
        <rFont val="Arial"/>
        <family val="2"/>
        <charset val="204"/>
      </rPr>
      <t>SSNR</t>
    </r>
    <r>
      <rPr>
        <sz val="8"/>
        <color indexed="8"/>
        <rFont val="Arial"/>
        <family val="2"/>
        <charset val="204"/>
      </rPr>
      <t xml:space="preserve"> маскинг зон, детектор движения, зеркальное отображение, S/N&gt;50дБ, эл.затвор 1/50 сек, DC 12V, 3.6Вт, D145.3х109.5мм, 985 гр. </t>
    </r>
    <r>
      <rPr>
        <b/>
        <i/>
        <sz val="8"/>
        <color indexed="10"/>
        <rFont val="Arial"/>
        <family val="2"/>
        <charset val="204"/>
      </rPr>
      <t>Акция. Наличие и стоимость уточняйте!</t>
    </r>
  </si>
  <si>
    <r>
      <t xml:space="preserve">SAMSUNG </t>
    </r>
    <r>
      <rPr>
        <b/>
        <i/>
        <sz val="8"/>
        <rFont val="Arial Cyr"/>
        <family val="2"/>
        <charset val="204"/>
      </rPr>
      <t>SIR-4260P</t>
    </r>
  </si>
  <si>
    <t>Цветная купольная вандалозащищенная видеокамера с функцией день-ночь (эл.мех. ИК фильтр), ИК-подсветкой (до 30 м) и 3-х координатным устройством позиционирования, 1/3" VDDI CCD, 600/700 ТВЛ, 0.015/0.001лк (F1.2), АРД, f=2.8mm ~ 10mm (F1.2), WDR, BLC, WB, AGC, OSD, WV DSP, SSDR, SSNRIII, DIS - цифровая стабилизация изображения, 8 маскинг зон, детектор движения, зеркальное отображение, Coaxitron, S/N&gt;52дБ, IP66, DC/AC 12/24V, 3,5Вт, D148х126мм, 1,3 кг</t>
  </si>
  <si>
    <r>
      <t xml:space="preserve">SAMSUNG </t>
    </r>
    <r>
      <rPr>
        <b/>
        <i/>
        <sz val="8"/>
        <rFont val="Arial Cyr"/>
        <family val="2"/>
        <charset val="204"/>
      </rPr>
      <t>SVD-4120APW</t>
    </r>
  </si>
  <si>
    <t xml:space="preserve">Цветная купольная вандалозащищенная видеокамера с функцией день-ночь (эл.мех. ИК фильтр) и 3-х координатным устройством позиционирования 1/3" Super HAD CCD, 500/570 ТВЛ, 0.3/0.003лк,  АРД, f=3.8-9.5мм (F1.3-1.9), WDR, BLC, WB, AGC, OSD, SVII PLUS DSP, SSNR, маскинг зон, детектор движения, зеркальное отображение, S/N&gt;50дБ, эл.затвор 1/50~1/120.000 сек, DC12V/AC24V, 3.8Вт, исполнение IP65, D148х126мм, 1400 гр.
</t>
  </si>
  <si>
    <r>
      <t>SAMSUNG</t>
    </r>
    <r>
      <rPr>
        <b/>
        <i/>
        <sz val="8"/>
        <rFont val="Arial Cyr"/>
        <family val="2"/>
        <charset val="204"/>
      </rPr>
      <t xml:space="preserve"> SCV-2081RP</t>
    </r>
  </si>
  <si>
    <r>
      <t>Цветная купольная уличная (-10...+50 град С) видеокамера</t>
    </r>
    <r>
      <rPr>
        <sz val="8"/>
        <rFont val="Arial"/>
        <family val="2"/>
        <charset val="204"/>
      </rPr>
      <t xml:space="preserve"> с функцией день-ночь </t>
    </r>
    <r>
      <rPr>
        <sz val="8"/>
        <color indexed="8"/>
        <rFont val="Arial"/>
        <family val="2"/>
        <charset val="204"/>
      </rPr>
      <t>(</t>
    </r>
    <r>
      <rPr>
        <sz val="8"/>
        <color indexed="10"/>
        <rFont val="Arial"/>
        <family val="2"/>
        <charset val="204"/>
      </rPr>
      <t>мех. ИК фильтр</t>
    </r>
    <r>
      <rPr>
        <sz val="8"/>
        <color indexed="8"/>
        <rFont val="Arial"/>
        <family val="2"/>
        <charset val="204"/>
      </rPr>
      <t>)</t>
    </r>
    <r>
      <rPr>
        <sz val="8"/>
        <rFont val="Arial"/>
        <family val="2"/>
        <charset val="204"/>
      </rPr>
      <t xml:space="preserve"> , 3-х координатным устройством позиционирования и ИК подсветкой, 1/3" Super HAD CCD, </t>
    </r>
    <r>
      <rPr>
        <b/>
        <sz val="8"/>
        <color indexed="10"/>
        <rFont val="Arial"/>
        <family val="2"/>
        <charset val="204"/>
      </rPr>
      <t>600/700 ТВЛ</t>
    </r>
    <r>
      <rPr>
        <sz val="8"/>
        <rFont val="Arial"/>
        <family val="2"/>
        <charset val="204"/>
      </rPr>
      <t>, 0.15/0.001/0.0003лк,  АРД, f=2.8-10.0мм (F1.2-2.8), 16x цифровой зум, SSDR, BLC, WB, AGC, OSD, W-V DSP, SSNR III, DIS, 12 маскинг зон, детектор движения, зеркальное отображение, S/N&gt;52дБ, эл.затвор 1/50~1/120.000 сек, RS-485/Coaxitron, DC 12V / AC 24V, 7.8Вт, исполнение IP66, D160х135мм, 1,28 кг</t>
    </r>
  </si>
  <si>
    <t>Цветные купольные высокоскоростные управляемые видеокамеры и аксессуары к ним</t>
  </si>
  <si>
    <r>
      <t xml:space="preserve">SAMSUNG </t>
    </r>
    <r>
      <rPr>
        <b/>
        <i/>
        <sz val="8"/>
        <rFont val="Arial Cyr"/>
        <family val="2"/>
        <charset val="204"/>
      </rPr>
      <t>SCP-3250P</t>
    </r>
  </si>
  <si>
    <t xml:space="preserve">Цветная высокоскоростная купольная видеокамера с функцией день-ночь (эл.мех. ИК фильтр) 1/4" двойной плотности CCD, 600/700 ТВЛ, 0.7/0.007/0.001лк,  25X оптическое (3,6mm ~ 91,0 mm, 42,1.°~1,696°, автофокусировка) и 16Х цифровое увеличение, SSDR,  HLC, VPS,  WB, AGC, OSD, A1 DSP, SSNR III, DIS — цифровая стабилизация изображения, маскинг зон, детектор движения, зеркальное отображение, скорость до 600°/сек, 512 предустановок, электронный авторазворот, протоколы: Samsung-T, Pelco-D, Pelco-P, Pelco Coaxitron, Panasonic, Honeywell, AD, Vicon, BOSCH, Gel, S/N&gt;52дБ, эл.затвор 1/50~1/120.000 сек, тревож.вх/вых 8/3, AC 24V, 11Вт,-10°C ~ +50°C , D178х219мм,2,0 кг.
</t>
  </si>
  <si>
    <r>
      <t xml:space="preserve">SAMSUNG </t>
    </r>
    <r>
      <rPr>
        <b/>
        <i/>
        <sz val="8"/>
        <rFont val="Arial Cyr"/>
        <family val="2"/>
        <charset val="204"/>
      </rPr>
      <t>SCP-3250HP</t>
    </r>
  </si>
  <si>
    <t xml:space="preserve">Цветная всепогодная высокоскоростная купольная видеокамера с функцией день-ночь (эл.мех. ИК фильтр) 1/4" двойной плотности CCD, 600/700 ТВЛ, 0.7/0.007/0.001лк,  25X оптическое (3,6mm ~ 91,0 mm, 42,1.°~1,696°, автофокусировка) и 16Х цифровое увеличение, SSDR,  HLC, VPS,  WB, AGC, OSD, A1 DSP, SSNR III, DIS — цифровая стабилизация изображения, маскинг зон, детектор движения, зеркальное отображение, скорость до 600°/сек, 512 предустановок, электронный авторазворот, протоколы: Samsung-T, Pelco-D, Pelco-P, Pelco Coaxitron, Panasonic, Honeywell, AD, Vicon, BOSCH, Gel, S/N&gt;52дБ, эл.затвор 1/50~1/120.000 сек, тревож.вх/вых 8/3, AC 24V, 47Вт,IP66,-50°C ~ +50°C , D228х256мм,3,0 кг.
</t>
  </si>
  <si>
    <r>
      <t xml:space="preserve">SAMSUNG </t>
    </r>
    <r>
      <rPr>
        <b/>
        <i/>
        <sz val="8"/>
        <rFont val="Arial Cyr"/>
        <family val="2"/>
        <charset val="204"/>
      </rPr>
      <t>SCP-3430HP</t>
    </r>
  </si>
  <si>
    <t xml:space="preserve">Цветная всепогодная высокоскоростная купольная видеокамера с функцией день-ночь (эл.мех. ИК фильтр) 1/4" Ex-view HAD, 600/700 ТВЛ, 0.7/0.007/0.001лк,  43X оптическое (3,2mm ~138,5 mm, 47,16.°~1,1°, автофокусировка) и 16Х цифровое увеличение, SSDR,  HLC, VPS,  WB, AGC, OSD  русское меню, A1 DSP, SSNR III, DIS — цифровая стабилизация изображения, маскинг зон, детектор движения, зеркальное отображение, скорость до 600°/сек, 512 предустановок, электронный авторазворот, протоколы: Samsung-T, Pelco-D, Pelco-P, Pelco Coaxitron, Panasonic, Honeywell, AD, Vicon, BOSCH, Gel, S/N&gt;52дБ, эл.затвор 1/50~1/120.000 сек, тревож.вх/вых 8/3, AC 24V, 47Вт,IP66,-50°C ~ +50°C , D228х256мм,3,0 кг., 
</t>
  </si>
  <si>
    <r>
      <t xml:space="preserve">SAMSUNG </t>
    </r>
    <r>
      <rPr>
        <b/>
        <i/>
        <sz val="8"/>
        <rFont val="Arial"/>
        <family val="2"/>
        <charset val="204"/>
      </rPr>
      <t>SCX-300WM</t>
    </r>
  </si>
  <si>
    <t xml:space="preserve">Кронштейн для установки SCP-3430HP и SCP-3250HP на стену
</t>
  </si>
  <si>
    <r>
      <t>SAMSUNG</t>
    </r>
    <r>
      <rPr>
        <i/>
        <sz val="8"/>
        <rFont val="Arial CYR"/>
        <charset val="204"/>
      </rPr>
      <t xml:space="preserve"> </t>
    </r>
    <r>
      <rPr>
        <b/>
        <i/>
        <sz val="8"/>
        <rFont val="Arial Cyr"/>
        <family val="2"/>
        <charset val="204"/>
      </rPr>
      <t>SID-500P</t>
    </r>
  </si>
  <si>
    <t xml:space="preserve">Цветная купольная видеокамера с функцией день-ночь (эл.мех. ИК фильтр), встроенным трансфокатором и 3-х координатным устройством позиционирования, 1/4" Interline Transfer CCD, 500/570 ТВЛ, 0.7/0.02/0.005лк,  10X оптическое (3.8mm ~ 38.0mm (F1.8), автофокусировка)  и 10Х цифровое увеличение, BLC, WB, AGC, OSD, WIII DSP, SSNR маскинг зон, детектор движения, 8 предустановок, протокол Pelco-D, S/N&gt;50дБ, эл.затвор 1/50~1/120,000 сек,  DC 12V / AC 24В, 5.5Вт, Д130х105мм, 640 гр.
</t>
  </si>
  <si>
    <r>
      <t xml:space="preserve">SAMSUNG </t>
    </r>
    <r>
      <rPr>
        <b/>
        <i/>
        <sz val="8"/>
        <rFont val="Arial Cyr"/>
        <family val="2"/>
        <charset val="204"/>
      </rPr>
      <t>SPD-1000P</t>
    </r>
  </si>
  <si>
    <r>
      <t xml:space="preserve">Цветная высокоскоростная купольная видеокамера с функцией день-ночь (эл.мех. ИК фильтр) 1/4" Interline Transfer CCD, 520/570 ТВЛ, 0.7/0.02/0.005лк,  </t>
    </r>
    <r>
      <rPr>
        <b/>
        <sz val="8"/>
        <color indexed="8"/>
        <rFont val="Arial"/>
        <family val="2"/>
        <charset val="204"/>
      </rPr>
      <t>10X оптическое (3.8mm ~ 38.0 mm, F1.8, автофокусировка</t>
    </r>
    <r>
      <rPr>
        <sz val="8"/>
        <color indexed="8"/>
        <rFont val="Arial"/>
        <family val="2"/>
        <charset val="204"/>
      </rPr>
      <t xml:space="preserve">) и 10Х цифровое увеличение, BLC, WB, AGC, OSD, WIII DSP, SSNR, DIS - цифровая стабилизация изображения, маскинг зон, детектор движения, зеркальное отображение, скорость до 140°/сек, 128 предустановок, электронный авторазворот, протоколы: Pelco-D/ Panasonic/Vicon/Samsung, S/N&gt;50дБ, эл.затвор 1/50~1/120.000 сек, DC  12V, 6Вт, D140х134.8мм, вес 800 гр.
</t>
    </r>
  </si>
  <si>
    <r>
      <t xml:space="preserve">SAMSUNG </t>
    </r>
    <r>
      <rPr>
        <b/>
        <i/>
        <sz val="8"/>
        <rFont val="Arial Cyr"/>
        <family val="2"/>
        <charset val="204"/>
      </rPr>
      <t>SPD-2700P</t>
    </r>
  </si>
  <si>
    <r>
      <t xml:space="preserve">Цветная высокоскоростная купольная видеокамера с функцией день-ночь (эл.мех. ИК фильтр) 1/4" Super HAD CCD, 550/680 ТВЛ, 0.7/0.1/0.005лк, </t>
    </r>
    <r>
      <rPr>
        <b/>
        <sz val="8"/>
        <color indexed="10"/>
        <rFont val="Arial"/>
        <family val="2"/>
        <charset val="204"/>
      </rPr>
      <t xml:space="preserve">27X оптическое (3.5mm ~ 94.5 mm, 56.3°~2.22°, автофокусировка) </t>
    </r>
    <r>
      <rPr>
        <sz val="8"/>
        <color indexed="8"/>
        <rFont val="Arial"/>
        <family val="2"/>
        <charset val="204"/>
      </rPr>
      <t>и 10Х цифровое увеличение, BLC, WB, AGC, OSD, WIV DSP, SSNR II, DIS - цифровая стабилизация изображения, маскинг зон, детектор движения, зеркальное отображение, скорость до 500°/сек, 128 предустановок, электронный авторазворот, протоколы: Pelco-D/ Panasonic/Vicon/Samsung, S/N&gt;50дБ, эл.затвор 1/50~1/120.000 сек, AC 24V, 10Вт, D155х243.4мм, 2 кг..</t>
    </r>
  </si>
  <si>
    <r>
      <t xml:space="preserve">SAMSUNG </t>
    </r>
    <r>
      <rPr>
        <b/>
        <i/>
        <sz val="8"/>
        <rFont val="Arial Cyr"/>
        <family val="2"/>
        <charset val="204"/>
      </rPr>
      <t>SPD-3300P</t>
    </r>
  </si>
  <si>
    <r>
      <t xml:space="preserve">Цветная высокоскоростная купольная видеокамера с функцией день-ночь (эл.мех. ИК фильтр) 1/4" CCD, 520/570 ТВЛ, 0.4/0.08/0.003лк,  </t>
    </r>
    <r>
      <rPr>
        <b/>
        <sz val="8"/>
        <color indexed="10"/>
        <rFont val="Arial"/>
        <family val="2"/>
        <charset val="204"/>
      </rPr>
      <t xml:space="preserve">30X оптическое (3.3mm ~ 99.0 mm, 58.0°~2.22°, автофокусировка) </t>
    </r>
    <r>
      <rPr>
        <sz val="8"/>
        <color indexed="8"/>
        <rFont val="Arial"/>
        <family val="2"/>
        <charset val="204"/>
      </rPr>
      <t xml:space="preserve">и 8Х цифровое увеличение, Wide Dinamic Range 52dB, BLC, WB, AGC, OSD, SVIII DSP, SSNR, DIS - цифровая стабилизация изображения, маскинг зон, детектор движения, зеркальное отображение, скорость до 240°/сек, 128 предустановок, электронный авторазворот, протоколы: Pelco-D/ Panasonic/Vicon/Samsung, S/N&gt;50дБ, эл.затвор 1/50~1/120.000 сек, AC 24V, 10Вт, D155х243.4мм, 2 кг. 
</t>
    </r>
  </si>
  <si>
    <r>
      <t xml:space="preserve">SAMSUNG </t>
    </r>
    <r>
      <rPr>
        <b/>
        <i/>
        <sz val="8"/>
        <rFont val="Arial Cyr"/>
        <family val="2"/>
        <charset val="204"/>
      </rPr>
      <t>SPD-3750TP</t>
    </r>
  </si>
  <si>
    <r>
      <t xml:space="preserve">Цветная высокоскоростная купольная видеокамера с функцией день-ночь (эл.мех. ИК фильтр) 1/4" CCD, 550/680 ТВЛ, 0.7/0.06/0.002лк, </t>
    </r>
    <r>
      <rPr>
        <b/>
        <sz val="8"/>
        <color indexed="10"/>
        <rFont val="Arial"/>
        <family val="2"/>
        <charset val="204"/>
      </rPr>
      <t>с Автотрекингом! 37X оптическое (3.5mm ~ 129.5 mm, 55.5°~1.59°, автофокусировка)</t>
    </r>
    <r>
      <rPr>
        <sz val="8"/>
        <color indexed="8"/>
        <rFont val="Arial"/>
        <family val="2"/>
        <charset val="204"/>
      </rPr>
      <t xml:space="preserve"> и 12Х цифровое увеличение, Wide Dinamic Range 52dB, BLC, WB, AGC, OSD, SVIV DSP, SSNR II, DIS — цифровая стабилизация изображения, маскинг зон, детектор движения, зеркальное отображение, скорость до 500°/сек, 128 предустановок, электронный авторазворот, протоколы: Pelco-D/ Panasonic/Vicon/Samsung/AD/Honeywell, S/N&gt;52дБ, эл.затвор 1/50~1/120.000 сек, AC 24V, 10Вт, D155х243.4мм, 2 кг..</t>
    </r>
  </si>
  <si>
    <r>
      <t xml:space="preserve">SAMSUNG </t>
    </r>
    <r>
      <rPr>
        <b/>
        <i/>
        <sz val="8"/>
        <rFont val="Arial Cyr"/>
        <family val="2"/>
        <charset val="204"/>
      </rPr>
      <t>STH-360PO</t>
    </r>
  </si>
  <si>
    <t xml:space="preserve">Уличный вандалозащищенный гермокожух для купольных видеокамер серии SPD-3750/3700/3350/3310/2700 с обогревом, -20°С +50°С,  настенный и потолочный кронштейны в комплект не входят,  IP-67, AC 24V, D242х284.5мм, вес 3,03 кг.
</t>
  </si>
  <si>
    <r>
      <t xml:space="preserve">SAMSUNG </t>
    </r>
    <r>
      <rPr>
        <b/>
        <i/>
        <sz val="8"/>
        <rFont val="Arial Cyr"/>
        <family val="2"/>
        <charset val="204"/>
      </rPr>
      <t>STH-370PO</t>
    </r>
  </si>
  <si>
    <t xml:space="preserve">Уличный гермокожух для купольных видеокамер серии SPD-3750/3700/3350/3310/2700 с обогревом и вентилятором, -20°С +50°С,  настенный и потолочный кронштейны в комплект не входят,  IP-67, AC 24V, D242х284.5мм, вес 3,03 кг.
</t>
  </si>
  <si>
    <r>
      <t xml:space="preserve">SAMSUNG </t>
    </r>
    <r>
      <rPr>
        <b/>
        <i/>
        <sz val="8"/>
        <rFont val="Arial Cyr"/>
        <family val="2"/>
        <charset val="204"/>
      </rPr>
      <t>STH-380PO</t>
    </r>
  </si>
  <si>
    <t xml:space="preserve">Профессиональный уличный гермокожух для купольных видеокамер серии SPD-3750/3700/3350/3310/2700 с обогревом и вентилятором, -40°С +50°С,  настенный и потолочный кронштейны в комплект не входят,  IP-67, AC 24V, D242х284.5мм, вес 3,03 кг.
</t>
  </si>
  <si>
    <r>
      <t xml:space="preserve">SAMSUNG </t>
    </r>
    <r>
      <rPr>
        <b/>
        <i/>
        <sz val="8"/>
        <rFont val="Arial Cyr"/>
        <family val="2"/>
        <charset val="204"/>
      </rPr>
      <t>STB-496PPV</t>
    </r>
  </si>
  <si>
    <t xml:space="preserve">Профессиональный потолочный кронштейн для монтажа кожухов серии STH-3xx и STH-1000PO, 150х496мм, вес 1,8 кг.
</t>
  </si>
  <si>
    <r>
      <t xml:space="preserve">SAMSUNG </t>
    </r>
    <r>
      <rPr>
        <b/>
        <i/>
        <sz val="8"/>
        <rFont val="Arial Cyr"/>
        <family val="2"/>
        <charset val="204"/>
      </rPr>
      <t>STB-300PW</t>
    </r>
  </si>
  <si>
    <t xml:space="preserve">Настенный кронштейн для монтажа камер серии SPU-37XX
</t>
  </si>
  <si>
    <t>Профессиональные видеорегистраторы</t>
  </si>
  <si>
    <r>
      <t xml:space="preserve">SAMSUNG </t>
    </r>
    <r>
      <rPr>
        <b/>
        <i/>
        <sz val="8"/>
        <rFont val="Arial Cyr"/>
        <family val="2"/>
        <charset val="204"/>
      </rPr>
      <t>SRD-870P</t>
    </r>
  </si>
  <si>
    <r>
      <t>H.264 сетевой DVR</t>
    </r>
    <r>
      <rPr>
        <sz val="8"/>
        <rFont val="Arial Cyr"/>
        <charset val="204"/>
      </rPr>
      <t>,  триплекс, 8 каналов видео, 8 аудио, 3 выхода на монитор включая HDMI, запись 200fps/8 (704х288) / 200fps/8 (704х288) / 200fps/8 (352x288), dualstream, RS-485, 3xUSB-2.0, POS/ATM,  HDD 1Tб, до 6 SATA-дисков, 2x eSATA, Alarm 8/4, ИК пульт управления, Размеры 440 x 88 x 430 мм, возможно управления с пульта управления SSC-6000P, 220В, 50Гц</t>
    </r>
  </si>
  <si>
    <r>
      <t xml:space="preserve">SAMSUNG </t>
    </r>
    <r>
      <rPr>
        <b/>
        <i/>
        <sz val="8"/>
        <rFont val="Arial Cyr"/>
        <family val="2"/>
        <charset val="204"/>
      </rPr>
      <t>SVR-1680</t>
    </r>
  </si>
  <si>
    <t xml:space="preserve">Профессиональный цифровой видеорегистратор, 16-канальный + 16 каналов звука, управление телеметрией по Coaxitron, триплексный режим работы, разрешение 704х576, скорость отображения 400 к/сек, скорость записи 400 к/сек(704х576), 400 к/сек(704х288), 400 к/сек(352х288) ; MPEG4; НЖМД 250ГБ (максимум 4ТБ - 4 HDD внутренней установки, 12ТБ дополнительно при использовании внешних массивов SVS-5), дет. движ. по кажд. каналу, встроенный DVD+RW, порт USB для подключения внешних устройств, Ethernet 10/100MB (100 к/сек), сетевой клиент (Network manager SNM-128S), ОС на flash memory, русифицированное меню, управление: передняя панель, ИК пульт, сетевой клиент, системный контроллер (опция), мышь(опция); , мониторы: основной (SVGA или BNC),  тревожный (3хBNC), 4 входа аудио / 1 выход RCA, порт RS-232, порт RS-485, тревожные и управляющие вх/вых - 16/4; ~100-240В 75Вт, 445(Ш)х88(В)х388(Г) мм, 10.0 кг </t>
  </si>
  <si>
    <t>IP оборудование</t>
  </si>
  <si>
    <r>
      <t xml:space="preserve">SAMSUNG </t>
    </r>
    <r>
      <rPr>
        <b/>
        <i/>
        <sz val="8"/>
        <rFont val="Arial Cyr"/>
        <family val="2"/>
        <charset val="204"/>
      </rPr>
      <t>SNS-100</t>
    </r>
  </si>
  <si>
    <t xml:space="preserve">Профессиональный цифровой IP видеосервер, 1-канальный + 1 канала звука, триплексный режим работы, разрешение 704х576, скорость передачи 25 к/сек(704х576 / 704x288 / 352x288), MPEG4 / JPEG; дет. движ., порт USB 2.0 для подключения внешних устройств, Ethernet 10/100MB, сетевой клиент (Network Manager), IE 5.5, монитор: основной (BNC),1 вход видео (BNC), 1 входа аудио / 1 выход RCA, порт RS-232, порт RS-485, тревожные и управляющие вх/вых - 1/1; DC 12В 1.5А, 190х45х135 мм, 770г.
</t>
  </si>
  <si>
    <r>
      <t xml:space="preserve">SAMSUNG </t>
    </r>
    <r>
      <rPr>
        <b/>
        <i/>
        <sz val="8"/>
        <rFont val="Arial Cyr"/>
        <family val="2"/>
        <charset val="204"/>
      </rPr>
      <t>SNS-400</t>
    </r>
  </si>
  <si>
    <t xml:space="preserve">Профессиональный цифровой IP видеосервер, 4-канальный + 4 канала звука, триплексный режим работы, разрешение 704х576, скорость передачи 100 к/сек(704х576 / 704x288 / 352x288), MPEG4 / JPEG; дет. движ. по кажд. каналу, порт USB 2.0 для подключения внешних устройств, Ethernet 10/100MB, сетевой клиент (Network Manager), IE 5.5, монитор: основной (BNC),4 входа видео (BNC), 4 входа аудио / 1 выход RCA, порт RS-232, порт RS-485, тревожные и управляющие вх/вых - 4/4; DC 12В 1.5А, 190х45х135 мм, 850г.
</t>
  </si>
  <si>
    <r>
      <t xml:space="preserve">SAMSUNG </t>
    </r>
    <r>
      <rPr>
        <b/>
        <i/>
        <sz val="8"/>
        <rFont val="Arial Cyr"/>
        <family val="2"/>
        <charset val="204"/>
      </rPr>
      <t>SND-560P</t>
    </r>
  </si>
  <si>
    <r>
      <t xml:space="preserve">IP камера (10/100 Base-T Ethernet) с цифровой обработкой сигнала (DSP). Режим "день/ночь" (механический ИК-фильтр). 1/3” Vertical double density interline CCD, 560 ТВЛ (цв. режим), 700 ТВЛ (ч/б режим), в цветном режиме: 0.3 Lux (в режиме Sense Up: 0.001 Lux), в черно-белом режиме: 0.01 Lux (в режиме Sense Up: 0.00004 Lux), s/n &gt;52dB, Network: Dual codec MPEG4/JPEG, D1(704x576), CIF(352x288), QCIF(176x144), 6 режимов качества, до 25fps@D1, встроенный варио объектив f=2,8-10мм, WB, BLC, WDR (расширенный динамический диапазон), DIS (цифровая стабилизация изображения), интеллектуальный анализ видео, функция private zone, детектор движения, 1 тревожный вх./1 тревожный выход, SD Memory slot, OSD (экранное меню), RS-485, 12V DC/24V AC, поддержка PoE, 0.9кг, купольный плафон 132(D)x144(H) мм, -10°...+50°С.
</t>
    </r>
    <r>
      <rPr>
        <b/>
        <i/>
        <sz val="8"/>
        <color indexed="10"/>
        <rFont val="Arial"/>
        <family val="2"/>
        <charset val="204"/>
      </rPr>
      <t>Стоимость и наличие уточняйте!</t>
    </r>
  </si>
  <si>
    <r>
      <t xml:space="preserve">SAMSUNG </t>
    </r>
    <r>
      <rPr>
        <b/>
        <i/>
        <sz val="8"/>
        <rFont val="Arial Cyr"/>
        <family val="2"/>
        <charset val="204"/>
      </rPr>
      <t>SNC-1300</t>
    </r>
  </si>
  <si>
    <r>
      <t xml:space="preserve">IP камера 1/3" Progressive Scan CCD с функцией день-ночь (эл.мех. ИК фильтр)1,3Мп 1348x976 пк, 700 ТВЛ, 0.5/0.015 лк, DC, C/CS,  BLC, WB, AGC, маскинг зон, iPOLiS, MPEG-4 / JPEG, 25к/сек, разрешение: 1280х960, 1280х720, 704x576, 352x288; 10/100 Base-T Ethernet, аудио : 1вх / 1 вых., RS-485, SD-порт для карты записи, питание DC 12V / AC 24V / PoE, тревожные входы/выходы: 1/1; 6Вт, 74x61х152мм, 580гр.
</t>
    </r>
    <r>
      <rPr>
        <b/>
        <i/>
        <sz val="8"/>
        <color indexed="10"/>
        <rFont val="Arial"/>
        <family val="2"/>
        <charset val="204"/>
      </rPr>
      <t>Стоимость и наличие уточняйте!</t>
    </r>
  </si>
  <si>
    <t>Системные контроллеры и клавиатуры управления</t>
  </si>
  <si>
    <r>
      <t xml:space="preserve">SAMSUNG </t>
    </r>
    <r>
      <rPr>
        <b/>
        <i/>
        <sz val="8"/>
        <rFont val="Arial Cyr"/>
        <family val="2"/>
        <charset val="204"/>
      </rPr>
      <t>SCC-101</t>
    </r>
  </si>
  <si>
    <t xml:space="preserve">Проводной пульт для управления трансфокатором в камерах SAMSUNG
</t>
  </si>
  <si>
    <t>РАСПРОДАЖА</t>
  </si>
  <si>
    <t>www.sta.com.ua</t>
  </si>
  <si>
    <t>Гарантия на оборудование 3 года</t>
  </si>
  <si>
    <t>Panoramic Series. Панорамные камеры</t>
  </si>
  <si>
    <t>AV12176DN-NL</t>
  </si>
  <si>
    <t>OMNI Панорамная WDR IP видеокамера AV12176DN-NL, H.264/MJPEG День/Ночь (без объективов))</t>
  </si>
  <si>
    <t>AV12186DN</t>
  </si>
  <si>
    <t>Панорамная WDR IP видеокамера AV12186-DN 180º   H.264 / MJPEG День/Ночь</t>
  </si>
  <si>
    <t>AV12366DN</t>
  </si>
  <si>
    <t>Панорамная WDR IP видеокамера AV12366-DN 360º   H.264 / MJPEG День/Ночь</t>
  </si>
  <si>
    <t>AV20175DN-NL</t>
  </si>
  <si>
    <t>OMNI Панорамная IP видеокамера AV20175DN-NL, H.264/MJPEG День/Ночь (без объективов))</t>
  </si>
  <si>
    <t>AV20185DN-HB</t>
  </si>
  <si>
    <t>20 MP IP видеокамера AV20185-DN-HB 180º   H.264 / MJPEG День/Ночь с подогревом</t>
  </si>
  <si>
    <t>AV20365DN-HB</t>
  </si>
  <si>
    <t>20 MP IP видеокамера AV20365-DN-HB 360º   H.264 / MJPEG День/Ночь с подогревом</t>
  </si>
  <si>
    <t>AV40185DN-HB</t>
  </si>
  <si>
    <t>40 MP IP видеокамера AV40185-DN-HB 180º   H.264 / MJPEG День/Ночь с подогревом</t>
  </si>
  <si>
    <t>AV8185DN-HB</t>
  </si>
  <si>
    <t>IP видеокамера AV8185-DN-HB 180º   H.264 / MJPEG День/Ночь с подогревом</t>
  </si>
  <si>
    <t>AV8365DN-HB</t>
  </si>
  <si>
    <t>IP видеокамера AV8365-DN-HB 360º   H.264 / MJPEG День/Ночь с подогревом</t>
  </si>
  <si>
    <t xml:space="preserve">MegaView-2  H.264 / MJPEG  </t>
  </si>
  <si>
    <t>AV10225PMIR</t>
  </si>
  <si>
    <t>IP камера MegaView-2 AV10225PMIR 10Mp, H.264/MJPEG, c IR прожектором, день/ночь, объектив 4.7-9мм,P-iris, управление фокус/зум,</t>
  </si>
  <si>
    <t>AV10225PMTIR</t>
  </si>
  <si>
    <t>IP камера tele MegaView-2 AV10225PMTIR 10Mp, H.264/MJPEG, c IR прожектором, день/ночь, объектив 12-22мм,P-iris, управление фокус/зум,</t>
  </si>
  <si>
    <t>AV2225PMIR</t>
  </si>
  <si>
    <t>IP камера MegaView-2 AV2225PMIR 1080p, H.264/MJPEG, c IR прожектором, день/ночь, объектив 3-9мм,P-iris, управление фокус/зум,</t>
  </si>
  <si>
    <t>AV2225PMTIR</t>
  </si>
  <si>
    <t>IP камера tele MegaView-2 AV2225PMTIR 1080p, H.264/MJPEG, c IR прожектором, день/ночь, объектив 8-22 мм,P-iris, управление фокус/зум,</t>
  </si>
  <si>
    <t>AV2226PMIR</t>
  </si>
  <si>
    <t>IP WDR камера MegaView-2 AV2226PMIR 1080p, H.264/MJPEG, c IR прожектором, день/ночь, объектив 3-9мм,P-iris, управление фокус/зум</t>
  </si>
  <si>
    <t>AV2226PMTIR</t>
  </si>
  <si>
    <t>IP WDR камера tele MegaView-2 AV2226PMTIR 1080p, H.264/MJPEG, c IR прожектором, день/ночь, объектив 8-22мм,P-iris, управление фокус/зум</t>
  </si>
  <si>
    <t>AV3225PMIR</t>
  </si>
  <si>
    <t>IP камера MegaView-2 AV3225PMIR 3Mp, H.264/MJPEG, c IR прожектором, день/ночь, объектив 3-9мм,P-iris, управление фокус/зум,</t>
  </si>
  <si>
    <t>AV3225PMTIR</t>
  </si>
  <si>
    <t>IP камера tele MegaView-2 AV3225PMTIR 3Mp, H.264/MJPEG, c IR прожектором, день/ночь, объектив 8-22мм,P-iris, управление фокус/зум,</t>
  </si>
  <si>
    <t>AV3226PMIR</t>
  </si>
  <si>
    <t>IP WDR камера MegaView-2 AV3226PMIR 3Mp, H.264/MJPEG, c IR прожектором, день/ночь, объектив 3-9мм,P-iris, управление фокус/зум</t>
  </si>
  <si>
    <t>AV3226PMTIR</t>
  </si>
  <si>
    <t>IP WDR камера tele MegaView-2 AV3226PMTIR 3Mp, H.264/MJPEG, c IR прожектором, день/ночь, объектив 8-22мм,P-iris, управление фокус/зум</t>
  </si>
  <si>
    <t>AV5225PMIR</t>
  </si>
  <si>
    <t>IP камера MegaView-2 AV5225PMIR 5Mp, H.264/MJPEG, c IR прожектором, день/ночь, объектив 3.6-9мм,P-iris, управление фокус/зум,</t>
  </si>
  <si>
    <t>AV5225PMTIR</t>
  </si>
  <si>
    <t>IP камера tele MegaView-2 AV5225PMTIR 5Mp, H.264/MJPEG, c IR прожектором, день/ночь, объектив 9-22мм,P-iris, управление фокус/зум,</t>
  </si>
  <si>
    <t>Compact Series   H.264 / MJPEG</t>
  </si>
  <si>
    <t>AV10115</t>
  </si>
  <si>
    <t>IP видеокамера AV10115  Compact  10.0 Mpix H.264 / MJPEG, цветная</t>
  </si>
  <si>
    <t>AV10115DN</t>
  </si>
  <si>
    <t>IP видеокамера AV10115-DN  Compact  10,0 Mpix (день/ночь) механизированный IR фильтр, H.264 / MJPEG</t>
  </si>
  <si>
    <t>AV1115</t>
  </si>
  <si>
    <t>IP видеокамера AV1115  Compact 1.3 Mpix H.264 / MJPEG, цветная, PoE, DC</t>
  </si>
  <si>
    <t>AV1115DN</t>
  </si>
  <si>
    <t>IP видеокамера AV1115-DN  Compact  1.3 Mpix (день/ночь) механизированный IR фильтр, H.264 / MJPEG, PoE, DC</t>
  </si>
  <si>
    <t>AV2115</t>
  </si>
  <si>
    <t>IP видеокамера AV2115  Compact  1080p@30fps 2.0 Mpix H.264/MJPEG, цветная, PoE, DC</t>
  </si>
  <si>
    <t>AV2115DN</t>
  </si>
  <si>
    <t>IP видеокамера AV2115-DN  Compact  1080p@30fps 2.0 Mpix (день/ночь) механизированный IR фильтр, H.264 / MJPEG, PoE, DC</t>
  </si>
  <si>
    <t>AV2116DNv1</t>
  </si>
  <si>
    <t>IP видеокамера WDR AV2116DNv1, 2Mpix, день/ночь, до 32к/с, с расширен. динам. диап.</t>
  </si>
  <si>
    <t>AV3115</t>
  </si>
  <si>
    <t>IP видеокамера AV3115  Compact  3.0 Mpix H.264 / MJPEG, цветная</t>
  </si>
  <si>
    <t>AV3115DN</t>
  </si>
  <si>
    <t>IP видеокамера AV3115-DN  Compact  3.0 Mpix (день/ночь) механизированный IR фильтр, H.264 / MJPEG</t>
  </si>
  <si>
    <t>AV3116DNv1</t>
  </si>
  <si>
    <t>IP видеокамера WDR AV3116DNv1, 3Mpix, день/ночь, до 21к/с, с расширен. динам. диап.</t>
  </si>
  <si>
    <t>AV3236DN</t>
  </si>
  <si>
    <t>IP видеокамера AV3236DN, 3Mpix день/1.2Mpix ночь, до 40к/с, с расширен. динам. диап.</t>
  </si>
  <si>
    <t>AV5115</t>
  </si>
  <si>
    <t>IP видеокамера AV5115  Compact  5.0 Mpix H.264 / MJPEG, цветная</t>
  </si>
  <si>
    <t>AV5115DN</t>
  </si>
  <si>
    <t>IP видеокамера AV5115-DN  Compact  5,0 Mpix (день/ночь) механизированный IR фильтр, H.264 / MJPEG</t>
  </si>
  <si>
    <t>MD2  MegaDome2  камеры (All in One)</t>
  </si>
  <si>
    <t>AV10255AMIR-H</t>
  </si>
  <si>
    <t>IP видеокамера MegaDome2 AV10255AMIR-H 10Mpix, c IR прожектором, день/ночь, объектив 4.7-9мм, управление фокусом/зумом, с подогревом  (без крепления)</t>
  </si>
  <si>
    <t>AV1255AMIR-H</t>
  </si>
  <si>
    <t>IP видеокамера MegaDome2 AV1255AMIR-H 1.3Mpix, c IR прожектором, день/ночь, объектив 3-9мм, управление фокусом/зумом, с подогревом  (без крепления)</t>
  </si>
  <si>
    <t>AV1255PMIR-SH</t>
  </si>
  <si>
    <t>IP камера Stellar MegaDome2 AV1255PMIR-SH 1.2Mpix, Слот для SD карт, IR прожек., день/ночь, объектив 3-9мм, P-iris, управление фокус/зум, подогрев</t>
  </si>
  <si>
    <t>AV2255AMIR-AH</t>
  </si>
  <si>
    <t>IP видеокамера MegaDome2 AV2255AMIR-AH 1080p, c IR прожект., Аудио вход/вых., день/ночь, объектив 3-9мм, управл. фокус/зум, подогрев  (без крепления)</t>
  </si>
  <si>
    <t>AV2255AMIR-H</t>
  </si>
  <si>
    <t>IP видеокамера MegaDome2 AV2255AMIR-H 1080p, c IR прожектором, день/ночь, объектив 3-9мм, управление фокусом/зумом, с подогревом  (без крепления)</t>
  </si>
  <si>
    <t>AV2256PMIR</t>
  </si>
  <si>
    <t>IP WDR камера MegaDome2 AV2256PMIR 1080p, c IR прожектором, день/ночь, объектив 3-9мм,P-iris, управление фокус/зум, (без крепления)</t>
  </si>
  <si>
    <t>AV3255AMIR-H</t>
  </si>
  <si>
    <t>IP видеокамера MegaDome2 AV3255AMIR-H 3Mpix, c IR прожектором, день/ночь, объектив 3.6-9мм, управление фокусом/зумом, с подогревом  (без крепления)</t>
  </si>
  <si>
    <t>AV3256PMIR</t>
  </si>
  <si>
    <t>IP WDR камера MegaDome2 AV3256PMIR 3Mpix, c IR прожект., день/ночь, объектив 3.6-9мм, P-iris, управление фокус/зум, (без крепления)</t>
  </si>
  <si>
    <t>AV3256PMIR-A</t>
  </si>
  <si>
    <t>IP WDR камера MegaDome2 AV3256PMIR-A 3Mpix, c IR прожект., Аудио вход/вых, день/ночь, объектив 3.6-9мм, P-iris, управление фокус/зум, (без крепления)</t>
  </si>
  <si>
    <t>AV5255AMIR-AH</t>
  </si>
  <si>
    <t>IP видеокамера MegaDome2 AV5255AMIR-AH 5Mpix, c IR прожект, Аудио вход/вых., день/ночь, объектив 3.6-9мм, управл. фокус/зум, подогрев  (без крепления)</t>
  </si>
  <si>
    <t>AV5255AMIR-H</t>
  </si>
  <si>
    <t>IP видеокамера MegaDome2 AV5255AMIR-H 5Mpix, c IR прожектором, день/ночь, объектив 3.6-9мм, управление фокусом/зумом, с подогревом  (без крепления)</t>
  </si>
  <si>
    <t>MicroDome Series</t>
  </si>
  <si>
    <t>AV2455DN-F</t>
  </si>
  <si>
    <t>MicroDome IP видеокамера AV2455DN-F  2 Mpix (день/ночь) IR фильтр, H.264 / MJPEG, объектив 4мм, PoE</t>
  </si>
  <si>
    <t>AV2455DN-S</t>
  </si>
  <si>
    <t>MicroDome IP видеокамера AV2455DN-S  2 Mpix (день/ночь) IR фильтр, H.264 / MJPEG, объектив 4мм, PoE, накладное крепление</t>
  </si>
  <si>
    <t>AV2456DN-F</t>
  </si>
  <si>
    <t>MicroDome WDR (расшир. динам. диап.) IP видеокамера AV2456DN-F  2 Mpix (день/ночь) IR фильтр, H.264 / MJPEG, объектив 4мм, PoE</t>
  </si>
  <si>
    <t>AV2456DN-S</t>
  </si>
  <si>
    <t>MicroDome WDR (расшир. динам. диап.) IP видеокамера AV2456DN-S  2 Mpix (день/ночь) IR фильтр, H.264 / MJPEG, объектив 4мм, PoE, накладное крепление</t>
  </si>
  <si>
    <t>AV3455DN-F</t>
  </si>
  <si>
    <t>MicroDome IP видеокамера AV3455DN-F  3 Mpix (день/ночь) IR фильтр, H.264 / MJPEG, объектив 4мм, PoE</t>
  </si>
  <si>
    <t>AV3455DN-S</t>
  </si>
  <si>
    <t>MicroDome IP видеокамера AV3455DN-S  3 Mpix (день/ночь) IR фильтр, H.264 / MJPEG, объектив 4мм, PoE, накладное крепление</t>
  </si>
  <si>
    <t>AV3456DN-F</t>
  </si>
  <si>
    <t>MicroDome WDR (расшир. динам. диап.) IP видеокамера AV3456DN-F  3 Mpix (день/ночь) IR фильтр, H.264 / MJPEG, объектив 4мм, PoE</t>
  </si>
  <si>
    <t>AV3456DN-S</t>
  </si>
  <si>
    <t>MicroDome WDR (расшир. динам. диап.) IP видеокамера AV3456DN-S  3 Mpix (день/ночь) IR фильтр, H.264 / MJPEG, объектив 4мм, PoE, накладное крепление</t>
  </si>
  <si>
    <t>AV5455DN-F</t>
  </si>
  <si>
    <t>MicroDome IP видеокамера AV5455DN-F  5 Mpix (день/ночь) IR фильтр, H.264 / MJPEG, объектив 4мм, PoE</t>
  </si>
  <si>
    <t>AV5455DN-S</t>
  </si>
  <si>
    <t>MicroDome IP видеокамера AV5455DN-S  5 Mpix (день/ночь) IR фильтр, H.264 / MJPEG, объектив 4мм, PoE, накладное крепление</t>
  </si>
  <si>
    <t>MegaBall серия</t>
  </si>
  <si>
    <t>AV2145DN-3310-D</t>
  </si>
  <si>
    <t>IP видеокамера AV2145DN-3310-D MegaBall 1080p@31fps 2.0 Mpix (день/ночь) мех.IR фильтр, объектив 3,3-10мм., H.264/MJPEG, PoE, DC, купольная</t>
  </si>
  <si>
    <t>AV2145DN-3310-D-LG</t>
  </si>
  <si>
    <t>IP видеокамера AV2145DN-3310-D-LG MegaBall 1080p@31fps 2.0 Mpix (день/ночь) мех.IR фильтр, объектив 3,3-10мм., H.264/MJPEG, PoE, DC, купольная серая</t>
  </si>
  <si>
    <t>AV2145DN-3310-W</t>
  </si>
  <si>
    <t>IP видеокамера AV2145DN-3310-W MegaBall 1080p@31fps 2.0 Mpix (день/ночь) мех.IR фильтр, объектив 3,3-10мм., H.264/MJPEG, PoE, DC, настенное крепление</t>
  </si>
  <si>
    <t>AV2146DN-3310-D</t>
  </si>
  <si>
    <t>IP WDR камера AV2146DN-3310-D MegaBall 1080p@31fps 2.0 Mpix (день/ночь) мех.IR фильтр, объектив 3,3-10мм., H.264/MJPEG, PoE, DC, купольная черная</t>
  </si>
  <si>
    <t>AV2146DN-3310-D-LG</t>
  </si>
  <si>
    <t>IP WDR камера AV2146DN-3310-D-LG MegaBall 1080p@31fps 2.0 Mpix (день/ночь) мех.IR фильтр, объектив 3,3-10мм., H.264/MJPEG, PoE, DC, купольная серая</t>
  </si>
  <si>
    <t>AV2146DN-3310-W</t>
  </si>
  <si>
    <t>IP WDR камера AV2146DN-3310-W MegaBall 1080p@31fps 2.0 Mpix (день/ночь) мех.IR фильтр, объектив 3,3-10мм., H.264/MJPEG, PoE, DC, настенное крепление</t>
  </si>
  <si>
    <t>AV3145DN-3310-D</t>
  </si>
  <si>
    <t>IP видеокамера AV3145DN-3310-D MegaBall 2048х1536@21fps 3.0 Mpix (день/ночь) мех.IR фильтр, объектив 3,3-10мм., H.264/MJPEG, PoE, DC, купольная</t>
  </si>
  <si>
    <t>AV3145DN-3310-D-LG</t>
  </si>
  <si>
    <t>IP видеокамера AV3145DN-3310-D-LG MegaBall 2048х1536@21fps 3.0 Mpix (день/ночь), объектив 3,3-10мм., H.264/MJPEG, PoE, DC, купольная серая</t>
  </si>
  <si>
    <t>AV3145DN-3310-W</t>
  </si>
  <si>
    <t>IP видеокамера AV3145DN-3310-W MegaBall 2048х1536@21fps 3.0 Mpix (день/ночь) мех.IR фильтр, объектив 3,3-10мм., H.264/MJPEG, PoE, DC, настенное крепл</t>
  </si>
  <si>
    <t>AV3146DN-3310-D</t>
  </si>
  <si>
    <t>IP WDR камера AV3146DN-3310-D MegaBall 2048х1536@21fps 3.0 Mpix (день/ночь), объектив 3,3-10мм., H.264/MJPEG, PoE, DC, купольная черная</t>
  </si>
  <si>
    <t>AV3146DN-3310-D-LG</t>
  </si>
  <si>
    <t>IP WDR камера AV3146DN-3310-D-LG MegaBall 2048х1536@21fps 3.0 Mpix (день/ночь), объектив 3,3-10мм., H.264/MJPEG, PoE, DC, купольная серая</t>
  </si>
  <si>
    <t>AV3146DN-3310-DA-LG</t>
  </si>
  <si>
    <t>IP WDR камера AV3146DN-3310-DA-LG MegaBall 2048х1536@21fps 3.0 Mpix (день/ночь), Аудио вх/вых., объектив 3,3-10мм.,H.264/MJPEG, PoE, DC, купол, серая</t>
  </si>
  <si>
    <t>AV3146DN-3310-W</t>
  </si>
  <si>
    <t>IP WDR камера AV3146DN-3310-W MegaBall 21fps@2048x1536 3.0 Mpix (день/ночь) мех.IR фильтр, объектив 3,3-10мм., H.264/MJPEG, PoE, DC, крепление</t>
  </si>
  <si>
    <t>AV5145DN-3310-D</t>
  </si>
  <si>
    <t>IP видеокамера AV5145DN-3310-D MegaBall 2592х1944@14fps 5.0 Mpix (день/ночь) мех.IR фильтр, объектив 3,3-10мм., H.264/MJPEG, PoE, DC, купольная</t>
  </si>
  <si>
    <t>AV5145DN-3310-D-LG</t>
  </si>
  <si>
    <t>IP видеокамера AV5145DN-3310-D-LG MegaBall 2592х1944@14fps 5.0 Mpix (день/ночь), объектив 3,3-10мм., H.264/MJPEG, PoE, DC, купольная серая</t>
  </si>
  <si>
    <t>AV5145DN-3310-W</t>
  </si>
  <si>
    <t>IP видеокамера AV5145DN-3310-W MegaBall 2592х1944@14fps 5.0 Mpix (день/ночь) мех.IR фильтр, объектив 3,3-10мм., H.264/MJPEG, PoE, DC, настенное крепл</t>
  </si>
  <si>
    <t>MegaBall-2 серия</t>
  </si>
  <si>
    <t>AV2245PM-D</t>
  </si>
  <si>
    <t>IP камера AV2245PM-D MegaBall-2 1080p@31fps 2.0 Mpix (день/ночь), объектив 3-10мм.P-iris, управл фокус/зум, H.264/MJPEG, PoE, DC, купольная, черный</t>
  </si>
  <si>
    <t>AV2245PM-D-LG</t>
  </si>
  <si>
    <t>IP камера AV2245PM-D-LG MegaBall-2 1080p@31fps 2.0 Mpix (день/ночь), объектив 3-10мм.P-iris, управл фокус/зум, H.264/MJPEG, PoE, DC, купольная серая</t>
  </si>
  <si>
    <t>AV2245PM-W</t>
  </si>
  <si>
    <t>IP камера AV2245PM-W MegaBall-2 1080p@31fps 2.0 Mpix (день/ночь), объектив 3-10мм.P-iris, управл фокус/зум, H.264/MJPEG, PoE, DC, настенное крепление</t>
  </si>
  <si>
    <t>AV2246PM-D</t>
  </si>
  <si>
    <t>IP WDR камера AV2246PM-D MegaBall-2 1080p@30fps 2.0 Mpix (день/ночь), объектив 3-10мм.P-iris, управл фок/зум, H.264/MJPEG, PoE, DC, купольная черная</t>
  </si>
  <si>
    <t>AV2246PM-D-LG</t>
  </si>
  <si>
    <t>IP WDR камера AV2246PM-D-LG MegaBall-2 1080p@30fps 2.0 Mpix (день/ночь), объектив 3-10мм.P-iris, управл фок/зум, H.264/MJPEG, PoE, DC, купольная серая</t>
  </si>
  <si>
    <t>AV2246PM-W</t>
  </si>
  <si>
    <t>IP WDR камера AV2246PM-W MegaBall-2 1080p@30fps 2.0 Mpix (день/ночь), объектив 3-10мм.P-iris, управл фок/зум, H.264/MJPEG, PoE, DC, настенная черная</t>
  </si>
  <si>
    <t>AV3245PM-D</t>
  </si>
  <si>
    <t>IP камера AV3245PM-D MegaBall-2 2048х1536@21fps 3 Mpix (день/ночь), объектив 3-10мм.P-iris, управл фокус/зум, H.264/MJPEG, PoE, DC, купольная черный</t>
  </si>
  <si>
    <t>AV3245PM-D-LG</t>
  </si>
  <si>
    <t>IP камера AV3245PM-D-LG MegaBall-2 2048х1536@21fps 3 Mpix (день/ночь), объектив 3-10мм.P-iris, управл фокус/зум, H.264/MJPEG, PoE, DC, купольная серая</t>
  </si>
  <si>
    <t>AV3245PM-W</t>
  </si>
  <si>
    <t>IP камера AV3245PM-W  MegaBall-2 2048х1536@21fps 3 Mpix (день/ночь), объектив 3-10мм.P-iris, управл фокус/зум, H.264/MJPEG, PoE, DC, настенное крепление</t>
  </si>
  <si>
    <t>AV3246PM-D</t>
  </si>
  <si>
    <t>IP WDR камера AV3246PM-D MegaBall-2 2048x1536@21fps 3Mpix (день/ночь), объектив 3-10мм.P-iris, управл фок/зум, H.264/MJPEG, PoE, DC, купол черная</t>
  </si>
  <si>
    <t>AV3246PM-D-LG</t>
  </si>
  <si>
    <t>IP WDR камера AV3246PM-D-LG MegaBall-2 2048x1536@21fps 3Mpix (день/ночь), объектив 3-10мм.P-iris, управл фок/зум, H.264/MJPEG, PoE, DC, купол серый</t>
  </si>
  <si>
    <t>AV3246PM-W</t>
  </si>
  <si>
    <t>IP WDR камера AV3246PM-W MegaBall-2 2048x1536@21fps 3Mpix (день/ночь), объектив 3-10мм.P-iris, управл фок/зум, H.264/MJPEG, PoE, DC, настенная черная</t>
  </si>
  <si>
    <t>AV5245DN-01-D-LG</t>
  </si>
  <si>
    <t>IP камера Panomorph AV5245DN-01-D-LG MegaBall-2 2592х1944@14fps 5 Mpix (день/ночь), H.264/MJPEG, PoE, DC, купольная серая</t>
  </si>
  <si>
    <t>AV5245DN-01-W</t>
  </si>
  <si>
    <t>IP камера Panomorph AV5245DN-01-W MegaBall-2 2592х1944@14fps 5 Mpix (день/ночь), H.264/MJPEG, PoE, DC, настенное крепление, черная</t>
  </si>
  <si>
    <t>AV5245PM-D</t>
  </si>
  <si>
    <t>IP камера AV5245PM-D MegaBall-2 2592х1944@14fps 5 Mpix (день/ночь), объектив 3-10мм.P-iris, управл фокус/зум, H.264/MJPEG, PoE, DC, купольная черный</t>
  </si>
  <si>
    <t>AV5245PM-D-LG</t>
  </si>
  <si>
    <t>IP камера AV5245PM-D-LG MegaBall-2 2592х1944@14fps 5 Mpix (день/ночь), объектив 3-10мм.P-iris, управл фокус/зум, H.264/MJPEG, PoE, DC, купольная серая</t>
  </si>
  <si>
    <t>AV5245PM-W</t>
  </si>
  <si>
    <t>IP камера AV5245PM-W  MegaBall-2 2592х1944@14fps 5 Mpix (день/ночь), объектив 3-10мм.P-iris, управл фокус/зум, H.264/MJPEG, PoE, DC, настенное креплен</t>
  </si>
  <si>
    <t>Аксеcсуары ArecontVision</t>
  </si>
  <si>
    <t>Корпуса защитные внутренние</t>
  </si>
  <si>
    <t>D4F</t>
  </si>
  <si>
    <t>Кожух-купол для IP камер AV 4" D4F, врезной</t>
  </si>
  <si>
    <t>D4S</t>
  </si>
  <si>
    <t>Кожух-купол для IP камер AV 4" D4S, накладной</t>
  </si>
  <si>
    <t>DOME4-I</t>
  </si>
  <si>
    <t>Кожух-купол для IP камер AV IP66  4"  DOME4-I</t>
  </si>
  <si>
    <t>DOME5-I</t>
  </si>
  <si>
    <t>Кожух-купол для IP камер AV 5"  DOME5-I</t>
  </si>
  <si>
    <t>Термокожуха купольные</t>
  </si>
  <si>
    <t>D4SO</t>
  </si>
  <si>
    <t>Термокожух-купол для IP камер AV серии Compact  4" D4SO, накладной, уличный</t>
  </si>
  <si>
    <t>DOME4-O</t>
  </si>
  <si>
    <t>Термокожух-купол для IP камер AV IP66  4"  DOME4-O   ~24V AC</t>
  </si>
  <si>
    <t>Термокожух HSG-2 (PoE)</t>
  </si>
  <si>
    <t>HSG2</t>
  </si>
  <si>
    <t>Термокожух ArecontVision HSG2. IP67, антивандальный, с подогревом (от -40С до +60С). Питание по PoE 802.3af Class 3 (без кронштейна)</t>
  </si>
  <si>
    <t>HSG2-WMT</t>
  </si>
  <si>
    <t>Кронштейн настенный для защитного кожуха HSG2</t>
  </si>
  <si>
    <t>Кронштейны/адаптеры для камер Arecont</t>
  </si>
  <si>
    <t>AV-PMJB</t>
  </si>
  <si>
    <t>AV-PMJB Потолочное крепление с распределительной коробкой для камер серии OMNI</t>
  </si>
  <si>
    <t>AV-WMJB</t>
  </si>
  <si>
    <t>AV-WMJB Настенное крепление с распределительной коробкой для камер серии OMNI</t>
  </si>
  <si>
    <t>D4S-CMT</t>
  </si>
  <si>
    <t>D4S-CMT Потолочное крепление для корпуса D4S (внутреннее исполнение)</t>
  </si>
  <si>
    <t>D4S-WMT</t>
  </si>
  <si>
    <t>D4S-WMT Настенное крепление для корпуса D4S (внутреннее исполнение)</t>
  </si>
  <si>
    <t>MCD-WMT</t>
  </si>
  <si>
    <t xml:space="preserve">MCD-WMT Настенное крепление с распределительной коробкой для камер серии MicroDome </t>
  </si>
  <si>
    <t>MD-FMA</t>
  </si>
  <si>
    <t>MD-FMA Крепление в подвесной потолок для камер серии MegaDome и корпусов D4SO</t>
  </si>
  <si>
    <t>MD-PMA</t>
  </si>
  <si>
    <t>MD-PMA Крепление для установки на столбе камер серий MegaDome, MegaView, AV8xx5-DN-xx</t>
  </si>
  <si>
    <t>MD-W MT</t>
  </si>
  <si>
    <t>MD-WMT Настенное крепление для камер серии MegaDome, D4SO, 12 Mpix камер</t>
  </si>
  <si>
    <t>MD-С MT</t>
  </si>
  <si>
    <t>MD-СMT Потолочное крепление для камер серии MegaDome, D4SO, 12 Mpix камер</t>
  </si>
  <si>
    <t>MD-СRMA</t>
  </si>
  <si>
    <t>MD-СRMA Угловое крепление (внешний угол) для камер серий  MegaDome, MegaView, AV8xx5-DN-xx</t>
  </si>
  <si>
    <t>SO-CAP</t>
  </si>
  <si>
    <t>SO-CAP Солнцезащитная чаша для панорамных камер серии OMNI</t>
  </si>
  <si>
    <t>SV-CMT</t>
  </si>
  <si>
    <t>SV-CMT Потолочное крепление для камер серии AV8xx5-DN-xx</t>
  </si>
  <si>
    <t>SV-FMA</t>
  </si>
  <si>
    <t>SV-FMA Крепление в подвесной потолок для камер серии AV8xx5-DN-xx</t>
  </si>
  <si>
    <t>SV-JBA</t>
  </si>
  <si>
    <t>SV-JBA Распределительная коробка для серий MegaView, SV, MD</t>
  </si>
  <si>
    <t>SV-WMT</t>
  </si>
  <si>
    <t>SV-WMT Настенное крепление для камер серии AV8xx5-DN-xx</t>
  </si>
  <si>
    <t>Объективы</t>
  </si>
  <si>
    <t>Arecont</t>
  </si>
  <si>
    <t>M118FM0616C</t>
  </si>
  <si>
    <t>5MP Мегапиксельный объектив M118FM0616C  6.0mm  F1.6 1/1.8" C-mount</t>
  </si>
  <si>
    <t>M125VM3410IRCS</t>
  </si>
  <si>
    <t>Мегапикс. варио объектив - M125VM3410IRCS  f3.4-10mm  1/2.5" F1.6</t>
  </si>
  <si>
    <t>M125VM922IRCS</t>
  </si>
  <si>
    <t>Мегапикс. варио объектив - M125VM922IRCS  f9-22mm  1/2.5"</t>
  </si>
  <si>
    <t>M12VD1240IR</t>
  </si>
  <si>
    <t>Мегапиксельный вариофокальный объектив с AI (DC) - M12VD1240IR  12-40mm, F1.8, 1/2", IR</t>
  </si>
  <si>
    <t>M12VD412IR</t>
  </si>
  <si>
    <t>Мегапиксельный вариофокальный объектив с AI (DC)- M12VD412IR  4-12mm, F1.4, 1/2", IR</t>
  </si>
  <si>
    <t>MPL12-40</t>
  </si>
  <si>
    <t>Мегапиксельный вариофокальный объектив MPL12-40  12-40mm, IR  F1.8  1/2"</t>
  </si>
  <si>
    <t>MPL6.0</t>
  </si>
  <si>
    <t>Объектив мегапиксельный MPL6.0   6mm  1/2" f1.4</t>
  </si>
  <si>
    <t>MPL8.0</t>
  </si>
  <si>
    <t>Объектив мегапиксельный MPL8.0   8mm  1/1,8" f1.8,  IR</t>
  </si>
  <si>
    <t>MPM12.0</t>
  </si>
  <si>
    <t>Мегапиксельный M12 объектив 12.0mm F1.6 1/2.5" IR коррекция</t>
  </si>
  <si>
    <t>MPM16.0</t>
  </si>
  <si>
    <t>Мегапиксельный M12 объектив 16.0mm F1.6 1/2.5" IR коррекция</t>
  </si>
  <si>
    <t>MPM2.8</t>
  </si>
  <si>
    <t>Мегапиксельный M12 объектив 2.8mm F1.8 1/2.5" IR коррекция</t>
  </si>
  <si>
    <t>MPM4.0</t>
  </si>
  <si>
    <t>Мегапиксельный M12 объектив 4.0mm F1.6 1/2.5" IR коррекция</t>
  </si>
  <si>
    <t>MPM6.0</t>
  </si>
  <si>
    <t>Мегапиксельный M12 объектив 6.0mm F1.6 1/2.5" IR коррекция</t>
  </si>
  <si>
    <t>MPM8.0</t>
  </si>
  <si>
    <t>Мегапиксельный M12 объектив 8.0mm F1.6 1/2.5" IR коррекция</t>
  </si>
  <si>
    <t>UHD45-10</t>
  </si>
  <si>
    <t>10MP Мегапиксельный CS объектив UHD45-10 (M123VM4510IR)  4.5-10mm F1.8 1/2.3" IR коррекция</t>
  </si>
  <si>
    <t>UHD45-10AI</t>
  </si>
  <si>
    <t>10MP Мегапиксельный CS объектив c AI,  4.5-10mm F1.8 1/2.3" IR коррекция</t>
  </si>
  <si>
    <t>http://www.arecontvision.com/</t>
  </si>
  <si>
    <r>
      <rPr>
        <sz val="24"/>
        <color indexed="9"/>
        <rFont val="Arial"/>
        <family val="2"/>
        <charset val="204"/>
      </rPr>
      <t>ARECONT</t>
    </r>
    <r>
      <rPr>
        <sz val="28"/>
        <color indexed="9"/>
        <rFont val="Arial"/>
        <family val="2"/>
        <charset val="204"/>
      </rPr>
      <t xml:space="preserve"> </t>
    </r>
    <r>
      <rPr>
        <sz val="12"/>
        <color indexed="9"/>
        <rFont val="Arial"/>
        <family val="2"/>
        <charset val="204"/>
      </rPr>
      <t>системы IP-видеонаблюдения</t>
    </r>
  </si>
  <si>
    <t>АКСЕССУАРЫ К СИСТЕМАМ ВИДЕОНАБЛЮДЕНИЯ VIDEOTEC (ИТАЛИЯ)</t>
  </si>
  <si>
    <t>Универсальные гермокожухи</t>
  </si>
  <si>
    <t>HPV36K1A000B</t>
  </si>
  <si>
    <t xml:space="preserve">Гермокожух VERSO Compact внутр. размеры 210х63х63 мм с козырьком и подогревом 220VАС 40W, от -35 до +50град, технополимер, открываемый вбок верхний защитный козырек </t>
  </si>
  <si>
    <t>HPV36K2A000B</t>
  </si>
  <si>
    <t xml:space="preserve"> Гермокожух VERSO Compact внутр. размеры 210х63х63 мм с козырьком и подогревом 24VAC/12VDC 20W, от -20 до +50град,  технополимер, открываемый вбок верхний защитный козырек </t>
  </si>
  <si>
    <t>HPV42K2A016</t>
  </si>
  <si>
    <t>Гермокожух VERSO, внутр. размеры 270х70х70 мм с козырьком, вентилятором 24VAC и двойным воздушным фильтром, платой подогрева, 24W, от -20 до +50град., технополимер, открываемый вбок верхний защитный козырек</t>
  </si>
  <si>
    <t>HPV42K2A017</t>
  </si>
  <si>
    <t>Гермокожух VERSO, внутр. размеры 270х70х70 мм с козырьком, вентилятором 12VDC и двойным воздушным фильтром, платой подогрева, 24W, от -20 до +50град., технополимер, открываемый вбок верхний защитный козырек</t>
  </si>
  <si>
    <t>HEK26K1Y000</t>
  </si>
  <si>
    <t xml:space="preserve">Универсальный гермокожух внутр. размеры 190x82x62 мм с козырьком и подогревом от -35 до +50град. 220VАС 40W  </t>
  </si>
  <si>
    <t>HEK26K2Y000</t>
  </si>
  <si>
    <t xml:space="preserve">Универсальный гермокожух внутр. размеры 190x82x62 мм с козырьком и подогревом от -20 до +50град.12VDC\24VAC 20W </t>
  </si>
  <si>
    <t>HEG47K2A016</t>
  </si>
  <si>
    <t xml:space="preserve">Универсальный гермокожух, внутр. размеры 358х134х88 мм, с козырьком, вентилятором 24VАC и двойным воздушным фильтром, платой подогрева, 24W, от -20 до +50град., </t>
  </si>
  <si>
    <t>HEG47K1A018</t>
  </si>
  <si>
    <t xml:space="preserve">Универсальный гермокожух, внутр. размеры 358х134х88 мм,  с козырьком, вентилятором 230VАC и двойным воздушным фильтром, платой подогрева, 44W, от -35 до +50град., </t>
  </si>
  <si>
    <t>HEG47K1A036</t>
  </si>
  <si>
    <t>Универсальный гермокожух, внутр. размеры 358х134х88 мм,  с козырьком, 115/230VАC  платой подогрева, 44W, от -35 до +50град., c внешними разьемами и предустановленным кабелем</t>
  </si>
  <si>
    <t>HEG47K2A036</t>
  </si>
  <si>
    <t>Универсальный гермокожух, внутр. размеры 358х134х88 мм,  с козырьком, 12/24VDC  платой подогрева, 20W, от -20 до +50град., c внешними разьемами и предустановленным кабелем</t>
  </si>
  <si>
    <t>HOV32K1A000</t>
  </si>
  <si>
    <t xml:space="preserve">Универсальный гермокожух, внутр. размеры 250х100х70мм с козырьком и подогревом 220 VAC 40W,  от -35 до +50град., открываемый вбок верхний защитный козырек </t>
  </si>
  <si>
    <t>HOV32K2A000</t>
  </si>
  <si>
    <t xml:space="preserve">Универсальный гермокожух, внутр. размеры 250х100х70мм с козырьком и подогревом 24VAC/12VDC 20W,  от -35 до +50град., открываемый вбок верхний защитный козырек </t>
  </si>
  <si>
    <t>HOV32K2A016</t>
  </si>
  <si>
    <t xml:space="preserve">Универсальный гермокожух, внутр. размеры 250х100х70 мм, с козырьком, вентилятором 24VАC и двойным воздушным фильтром, платой подогрева, 24W, от -20 до +50град., </t>
  </si>
  <si>
    <t>HOV32K2A017</t>
  </si>
  <si>
    <t xml:space="preserve">Универсальный гермокожух, внутр. размеры 250х100х70 мм, с козырьком, вентилятором 12VDC и двойным воздушным фильтром, платой подогрева, 24W, от -20 до +50град., </t>
  </si>
  <si>
    <t>HOV32K1A018</t>
  </si>
  <si>
    <t xml:space="preserve">Универсальный гермокожух, внутр. размеры 250х100х70 мм,
 с козырьком, вентилятором 230VАC и двойным воздушным фильтром, платой подогрева, 44W, от -35 до +50град., </t>
  </si>
  <si>
    <t>HOV32K2A147</t>
  </si>
  <si>
    <t>Универсальный гермокожух, внутр. размеры 250х100х70 мм, с козырьком, вентилятором 24VАC и двойным воздушным фильтром, платой подогрева, 31W, от -20 до +50град., встроенный стеклоочиститель</t>
  </si>
  <si>
    <t>HEA30K1A000</t>
  </si>
  <si>
    <t>Универсальный гермокожух, внутр. размеры 230х84х70 мм, с козырьком, платой подогрева, 40W, от -35 до +50град., 220VАС</t>
  </si>
  <si>
    <t>HEA30K2A000</t>
  </si>
  <si>
    <t>Универсальный гермокожух, внутр. размеры 230х84х70 мм, с козырьком, платой подогрева, 20W, от -20 до +50град., 12VDC\24VAC</t>
  </si>
  <si>
    <t>HET22K1A000</t>
  </si>
  <si>
    <t>Универсальный гермокожух, внутр. размеры 150х62х55 мм с козырьком и подогревом  220VАС 40W от -35 до +50град.</t>
  </si>
  <si>
    <t>HET16K1A071</t>
  </si>
  <si>
    <t>Универсальный гермокожух, внутр. размеры 90х62х55 мм,
 с козырьком, платой подогрева  230VАC  44W, от -35 до +50град., в комплекте кронштейн WBCA</t>
  </si>
  <si>
    <t>HEG37K1A000</t>
  </si>
  <si>
    <t>Универсальный гермокожух, внутр. размеры 273х134х88 мм, с козырьком, платой подогрева, 40W, от -35 до +50град., 
220VАС</t>
  </si>
  <si>
    <t>HEG37K2A000</t>
  </si>
  <si>
    <t>Универсальный гермокожух, внутр. размеры 273х134х88 мм,  с козырьком, платой подогрева, 20W, от -20 до +50град., 
12VDC\24VAC</t>
  </si>
  <si>
    <t>HGV52K1A100</t>
  </si>
  <si>
    <t>Увеличенный гермокожух, внутр. размеры 519х156х169 мм,  с козырьком,тройным подогревом, стеклоочистителем и блоком питания 150W, от -20 до +60 град., 230VAC</t>
  </si>
  <si>
    <t>HGV52K2A100</t>
  </si>
  <si>
    <t>Увеличенный гермокожух, внутр. размеры 519х156х169 мм,  с козырьком,тройным подогревом, стеклоочистителем 80W, от -20 до +60 град., 24VAC</t>
  </si>
  <si>
    <t>Hi-Poe кожухи для IP-видеокамер</t>
  </si>
  <si>
    <t>HOT39K2A700</t>
  </si>
  <si>
    <t>Универсальный гермокожух для IP-камер с питанием по PoE, козырек, подогрев, интеллектуальное распределение питания между всеми потребителями: видеокамера, нагревательный элемент, ИК-прожектор (опция), внутр. размеры 250х70х70 мм с козырьком и подогревом, от -20 до +60град, технополимер, открываемый вбок верхний защитный козырек</t>
  </si>
  <si>
    <t>HPV42K2A700</t>
  </si>
  <si>
    <t>Универсальный гермокожух для IP-камер с питанием по PoE, козырек, подогрев, интеллектуальное распределение питания между всеми потребителями: видеокамера, нагревательный элемент, ИК-прожектор (опция), остальные характеристики аналогичны кожухам серии Verso</t>
  </si>
  <si>
    <t>HPV42K2A716</t>
  </si>
  <si>
    <t>Универсальный гермокожух для IP-камер с питанием по PoE, козырек, подогрев, интеллектуальное распределение питания между всеми потребителями: видеокамера, нагревательный элемент, ИК-прожектор (опция), вентилятор с двойным воздушным фильтром, остальные характеристики аналогичны кожухам серии Verso</t>
  </si>
  <si>
    <t>HOV32K2A700</t>
  </si>
  <si>
    <t>Универсальный гермокожух для IP-камер с питанием по PoE, козырек, подогрев, интеллектуальное распределение питания между всеми потребителями: видеокамера, нагревательный элемент, ИК-прожектор (опция), остальные характеристики аналогичны кожухам серии HOV</t>
  </si>
  <si>
    <t>HOV32K2A716</t>
  </si>
  <si>
    <t>Универсальный гермокожух для IP-камер с питанием по PoE, козырек, подогрев, интеллектуальное распределение питания между всеми потребителями: видеокамера, нагревательный элемент, ИК-прожектор (опция), вентилятор с двойным воздушным фильтром, остальные характеристики аналогичны кожухам серии HOV</t>
  </si>
  <si>
    <t>HOV32K2A720</t>
  </si>
  <si>
    <t>Универсальный гермокожух для IP-камер с питанием по PoE, козырек, подогрев, интеллектуальное распределение питания между всеми потребителями: видеокамера, нагревательный элемент, ИК-прожектор (опция), система антизапотевания стекла, остальные характеристики аналогичны кожухам серии HOV</t>
  </si>
  <si>
    <t>OHOVPOEIPM</t>
  </si>
  <si>
    <t>Комплект IPM-модуля для интеллектуального распределения питания, установка в кожухи серий Verso и HOV совместно с IP-камерами (питание по PoE)</t>
  </si>
  <si>
    <t>OHEPOWINJ</t>
  </si>
  <si>
    <t>1-канальный Hi-Poe инжектор</t>
  </si>
  <si>
    <t>Кронштейны и крепления</t>
  </si>
  <si>
    <t>WBJA</t>
  </si>
  <si>
    <t xml:space="preserve">Кронштейн универсальный 25 кг, настенный, 285 мм для кожухов серии HEG, HEP, HOV, VERSO и VERSO COMPACT </t>
  </si>
  <si>
    <t>WBOVA2 (модернизированный WBOVA1)</t>
  </si>
  <si>
    <t>Кронштейн для настенного крепления 204мм 25 кг с кабельным каналом для HEK, HOV, HEC, VERSO, VERSO Compact</t>
  </si>
  <si>
    <t>WBOV3A2 (модернизированный WBOV3A1)</t>
  </si>
  <si>
    <t>Кронштейн для настенного крепления с крепежный пластиной, распределительной коробкой и кабельным каналом 204мм, 25 кг для HEK, HOV, HEC, VERSO, VERSO Compact</t>
  </si>
  <si>
    <t>WCM3A</t>
  </si>
  <si>
    <t>Кронштейн для потолочного крепления 300 мм 15 кг для 
кожухов серии HEM, HEA, HOV, HEB, HEP, HET, HEK, 
VERSO и VERSO COMPACT</t>
  </si>
  <si>
    <t>WCM4A2 (модернизированный WCM4A)</t>
  </si>
  <si>
    <t>Кронштейн для потолочного крепления с кабельным 
каналом 390 мм 15 кг для кожухов серий HEC, HOV, HEK, VERSO и VERSO COMPACT</t>
  </si>
  <si>
    <t>WCM5A</t>
  </si>
  <si>
    <t>Кронштейн для потолочного крепления 390мм, 15 кг для кожухов серии HEG, HEP, HEB, HOV, HEA, HEM, HEK, HET, VERSO и VERSO COMPACT</t>
  </si>
  <si>
    <t>WCMPA</t>
  </si>
  <si>
    <t>Удлинитель 500мм для WCM4A, WCM5A</t>
  </si>
  <si>
    <t>WFWCA</t>
  </si>
  <si>
    <t>Колонна монтажная 185 мм, 15 кг</t>
  </si>
  <si>
    <t>WFWBTA</t>
  </si>
  <si>
    <t>Колонна монтажная для устройств серии РТН</t>
  </si>
  <si>
    <t>WBCD14A</t>
  </si>
  <si>
    <t>Кронштейн миниатюрный настенно-потолочный 140 мм 1 кг</t>
  </si>
  <si>
    <t>WBCP5A</t>
  </si>
  <si>
    <t>Удлинитель 50мм для WBCV, WBCD</t>
  </si>
  <si>
    <t>WBCAA</t>
  </si>
  <si>
    <t>Кронштейн настенно-потолочный для камер и HET 
170мм  5 кг</t>
  </si>
  <si>
    <t>WBCLA</t>
  </si>
  <si>
    <t>Кронштейн для настенно-потолочного крепления 170 мм, 3 кг, пластик</t>
  </si>
  <si>
    <t>LXBKC1</t>
  </si>
  <si>
    <t>Настенно-потолочный кронштейн для видеокамер, стекловолоконный найлон, плечо 100мм (цвет черный)</t>
  </si>
  <si>
    <t>LXBKC2</t>
  </si>
  <si>
    <t>Телескопический настенно-потолочный кронштейн для видеокамер, стекловолоконный найлон, плечо 125-190мм (цвет черный)</t>
  </si>
  <si>
    <t>LXBKC3</t>
  </si>
  <si>
    <t>Увеличенный телескопический потолочный кронштейн для видеокамер, стекловолоконный найлон и сталь, плечо 750-900мм (цвет черный)</t>
  </si>
  <si>
    <t>WBLA</t>
  </si>
  <si>
    <t>Настенный кронштейн, усиленный, для гермокожухов серии HGV, 70 кг</t>
  </si>
  <si>
    <t>WSFPA</t>
  </si>
  <si>
    <t>Tрубный адаптор диаметр 65-110мм для PTAC, WBJA,
 WBOVA, WBMA</t>
  </si>
  <si>
    <t>WCWA</t>
  </si>
  <si>
    <t>Угловой адаптор для PTAC, WBJA, WBOVA, WBMA</t>
  </si>
  <si>
    <t>РТРС</t>
  </si>
  <si>
    <t>Торцевое трубное крепление для устройств серии РТН, диаметр 80-120 мм</t>
  </si>
  <si>
    <t>Поворотные устройства</t>
  </si>
  <si>
    <t>PTH310</t>
  </si>
  <si>
    <t xml:space="preserve">Уличное поворотное устройство, горизонталь (6 град./сек)/вертикаль (3 град./сек) нагр. до 12 кг, IP66, 
220 VAC 7W для кожухов серий HEP, HEB, HEM, HEA, HEK </t>
  </si>
  <si>
    <t>PTH311</t>
  </si>
  <si>
    <t xml:space="preserve">Уличное поворотное устройство, горизонталь (6 град./сек)/вертикаль (3 град./сек) нагр. до 12 кг, IP66, 
24 VAC 7W для кожухов серий HEP, HEB, HEM, HEA, HEK </t>
  </si>
  <si>
    <t>CBZ24</t>
  </si>
  <si>
    <t>Управляющее устройство сканером и трансфокатором
 24VAC</t>
  </si>
  <si>
    <t>CBZ220</t>
  </si>
  <si>
    <t>Управляющее устройство сканером и трансфокатором
 220VAC</t>
  </si>
  <si>
    <t>PTAC</t>
  </si>
  <si>
    <t>Кронштейн для настен.крепления сканеров серии 
PTH300, HEG,HEP</t>
  </si>
  <si>
    <t>Кожухи и позиционеры из нержавеющей стали</t>
  </si>
  <si>
    <t>NXL1K1000</t>
  </si>
  <si>
    <t>Кожух из нержавеющей стали, внутр. размеры 562х116х116 мм с козырьком, платой подогрева 115/230VАC, 40W от -20 до +50град. для агрессивных сред</t>
  </si>
  <si>
    <t>NXL2K1000</t>
  </si>
  <si>
    <t>Кожух из нержавеющей стали, внутр. размеры 562х116х116 мм с козырьком, платой подогрева 12VDC/24VАC, 20W от -20 до +50град. для агрессивных сред</t>
  </si>
  <si>
    <t>NXM1K1000B</t>
  </si>
  <si>
    <t>Кожух из нержавеющей стали, внутр. размеры 343х88х86 мм  с козырьком, платой подогрева 115/230VАC, 40W от -20 до +50град. для агрессивных сред</t>
  </si>
  <si>
    <t>NXM2K1000B</t>
  </si>
  <si>
    <t>Кожух из нержавеющей стали, внутр. размеры 343х88х86 мм с козырьком, платой подогрева 12VDC/24VАC, 40W от -20 до +50град. для агрессивных сред</t>
  </si>
  <si>
    <t>NXM36K1000</t>
  </si>
  <si>
    <t>Кожух из нержавеющей стали, внутр. размеры 245х88х86 мм  с козырьком, платой подогрева 115/230VАC, 40W от -20 до +60град. для агрессивных сред</t>
  </si>
  <si>
    <t>NXM36K2000</t>
  </si>
  <si>
    <t>Кожух из нержавеющей стали, внутр. размеры 245х88х86 мм  с козырьком, платой подогрева 12VDC/24VАC, 20W от -20 до +60град. для агрессивных сред</t>
  </si>
  <si>
    <t>NXPTZ1PVW0000A</t>
  </si>
  <si>
    <t xml:space="preserve">Устройство позиционирования из нержавеющей стали, встроенная видеокамера "день/ночь", 36х, стеклоочиститель, 230Vac, для агрессивных сред </t>
  </si>
  <si>
    <t>NXPTZ1QVW0000A</t>
  </si>
  <si>
    <t xml:space="preserve">Устройство позиционирования из нержавеющей стали, встроенная видеокамера "день/ночь", 28х, стеклоочиститель, 230Vac, для агрессивных сред </t>
  </si>
  <si>
    <t>NXPTZ2PVW0000A</t>
  </si>
  <si>
    <t xml:space="preserve">Устройство позиционирования из нержавеющей стали, встроенная видеокамера "день/ночь", 36х, стеклоочиститель, 24Vac, для агрессивных сред </t>
  </si>
  <si>
    <t>NXPTZ2QVW0000A</t>
  </si>
  <si>
    <t xml:space="preserve">Устройство позиционирования из нержавеющей стали, встроенная видеокамера "день/ночь", 28х, стеклоочиститель, 24Vac, для агрессивных сред </t>
  </si>
  <si>
    <t>NXPTZ1PVW0Z00A</t>
  </si>
  <si>
    <t>Устройство позиционирования из нержавеющей стали, встроенная видеокамера "день/ночь", 36х, стеклоочиститель, 230Vac, для агрессивных сред, интегрированный IP H.264 энкодер</t>
  </si>
  <si>
    <t>NXPTZ1QVW0Z00A</t>
  </si>
  <si>
    <t>Устройство позиционирования из нержавеющей стали, встроенная видеокамера "день/ночь", 28х, стеклоочиститель, 230Vac, для агрессивных сред,  интегрированный IP H.264 энкодер</t>
  </si>
  <si>
    <t>NXPTZ2PVW0Z00A</t>
  </si>
  <si>
    <t>Устройство позиционирования из нержавеющей стали, встроенная видеокамера "день/ночь", 36х, стеклоочиститель, 24Vac, для агрессивных сред, интегрированный IP H.264 энкодер</t>
  </si>
  <si>
    <t>NXPTZ2QVW0Z00A</t>
  </si>
  <si>
    <t>Устройство позиционирования из нержавеющей стали, встроенная видеокамера "день/ночь", 28х, стеклоочиститель, 24Vac, для агрессивных сред,  интегрированный IP H.264 энкодер</t>
  </si>
  <si>
    <t>Кронштейны из нержавеющей стали</t>
  </si>
  <si>
    <t>NXWBS1</t>
  </si>
  <si>
    <t>Кронштейн из нержавеющей стали для настенного крепления, 370 мм, 45 кг для кожухов серий NXM, NXW, NXJ</t>
  </si>
  <si>
    <t>NXWBL</t>
  </si>
  <si>
    <t>Кронштейн из нержавеющей стали для настенного крепления,  для кожухов серий NXL</t>
  </si>
  <si>
    <t>NXCOL</t>
  </si>
  <si>
    <t>Трубный торцевой адаптор для NXWBS1 и NXWBL, 50 кг., диаметр 110-150 мм</t>
  </si>
  <si>
    <t>NXCW</t>
  </si>
  <si>
    <t>Угловой адаптор для NXWBS1 и NXWBL, 50 кг.</t>
  </si>
  <si>
    <t>Кожухи с жидкостным охлаждением</t>
  </si>
  <si>
    <t>NXW0K1000</t>
  </si>
  <si>
    <t xml:space="preserve">Кожух с сиситемой жидкостного охлждения, внутр. длина 345 мм, диаметр 154 мм. со встроенным воздушным барьером, макс. давление 10 атм., макс. температура 400 град.   </t>
  </si>
  <si>
    <t>Антивандальные кожухи</t>
  </si>
  <si>
    <t>AVTPSС0A000</t>
  </si>
  <si>
    <t>Кожух антивандальный потолочного крепления 
внутр. размеры 296x147(47)x117 мм</t>
  </si>
  <si>
    <t>Взрывозащищенное оборудование</t>
  </si>
  <si>
    <t>EXHC000</t>
  </si>
  <si>
    <t xml:space="preserve">Взрывозащищенный кожух, внутр. размеры 280х100х100мм с подогревом 24 VAC, 22W, от  -20 до +50град </t>
  </si>
  <si>
    <t>EXHD001</t>
  </si>
  <si>
    <t xml:space="preserve">Взрывозащищенный кожух, внутр. размеры 360х100х100мм с подогревом 24 VAC и устройством защиты стекла, 22W, от  -20 до +50град </t>
  </si>
  <si>
    <t>EXHD005R</t>
  </si>
  <si>
    <t>Взрывозащищенный кожух, внутр. размеры 360х100х100мм
с тройным подогревом 24 VAC и устройством защиты стекла, 82W, от  -40 до +50град</t>
  </si>
  <si>
    <t>EXPTC000</t>
  </si>
  <si>
    <t xml:space="preserve">Взрывозащищенное поворотное устройство с кожухом и подгревом, горизонталь (6 град./сек)/вертикаль (2,4 град./сек), 
24 VAC 20W </t>
  </si>
  <si>
    <t>EXPTWB000</t>
  </si>
  <si>
    <t>Кронштейн настенного крепления для устройств серии EXРТ</t>
  </si>
  <si>
    <t>EXWBJ000</t>
  </si>
  <si>
    <t>Настенный кронштейн для кожухов серии EXH</t>
  </si>
  <si>
    <t>EXHS000</t>
  </si>
  <si>
    <t>Козырек для кожухов EXHC 640 mm</t>
  </si>
  <si>
    <t>EXHS001</t>
  </si>
  <si>
    <t>Козырек для кожухов EXHD 760 mm</t>
  </si>
  <si>
    <t>MHX1CS000A</t>
  </si>
  <si>
    <t xml:space="preserve">Взрывозащищенный кожух из нержавеющей стали, внутр. размеры 245х80х88 мм с подогревом 230VAC, 60W, от  -40 до +50град </t>
  </si>
  <si>
    <t>MHX1CW000A</t>
  </si>
  <si>
    <t xml:space="preserve">Взрывозащищенный кожух из нержавеющей стали, внутр. размеры 245х80х88 мм с подогревом 230VAC, 60W, от  -40 до +50град, встроенный стеклоочиститель </t>
  </si>
  <si>
    <t>MHX2CS000A</t>
  </si>
  <si>
    <t xml:space="preserve">Взрывозащищенный кожух из нержавеющей стали, внутр. размеры 245х80х88 мм с подогревом 24VAC, 30W, от  -40 до +50град </t>
  </si>
  <si>
    <t>MHX2CW000A</t>
  </si>
  <si>
    <t xml:space="preserve">Взрывозащищенный кожух из нержавеющей стали, внутр. размеры 245х80х88 мм с подогревом 24VAC, 30W, от  -40 до +50град, встроенный стеклоочиститель </t>
  </si>
  <si>
    <t>MHXT1C000A</t>
  </si>
  <si>
    <t xml:space="preserve">Взрывозащищенный кожух из нержавеющей стали для тепловизоров, германиевое стекло, внутр. размеры 245х80х88 мм с подогревом 230VAC, 60W, от  -40 до +50град </t>
  </si>
  <si>
    <t>MHXT2C000A</t>
  </si>
  <si>
    <t xml:space="preserve">Взрывозащищенный кожух из нержавеющей стали для тепловизоров, германиевое стекло, внутр. размеры 245х80х88 мм с подогревом 24VAC, 30W, от  -40 до +50град </t>
  </si>
  <si>
    <t>MPX1PVW0000A</t>
  </si>
  <si>
    <t>Взрывозащищенное поворотное устройство MAXIMUS из нержавеющей стали, встроенный кожух, видеокамера "день-ночь", трансфокатор 36х, стеклоочистиель, 230VAC</t>
  </si>
  <si>
    <t>MPX1PVW0X00A</t>
  </si>
  <si>
    <t>Взрывозащищенное поворотное устройство MAXIMUS из нержавеющей стали, встроенный кожух, видеокамера "день-ночь", трансфокатор 36х, стеклоочистиель, сетевой энкодер MPEG-4, 230VAC</t>
  </si>
  <si>
    <t>MPX1PVW0F00A</t>
  </si>
  <si>
    <t>Взрывозащищенное поворотное устройство MAXIMUS из нержавеющей стали, встроенный кожух, видеокамера "день-ночь", трансфокатор 36х, стеклоочистиель, одномодовый оптоволоконный трансивер видео и данных, 230VAC</t>
  </si>
  <si>
    <t>MPX2PVW0000A</t>
  </si>
  <si>
    <t>Взрывозащищенное поворотное устройство MAXIMUS из нержавеющей стали, встроенный кожух, видеокамера "день-ночь", трансфокатор 36х, стеклоочистиель, 24VAC</t>
  </si>
  <si>
    <t>MPX2PVW0X00A</t>
  </si>
  <si>
    <t>Взрывозащищенное поворотное устройство MAXIMUS из нержавеющей стали, встроенный кожух, видеокамера "день-ночь", трансфокатор 36х, стеклоочистиель, сетевой энкодер MPEG-4, 24VAC</t>
  </si>
  <si>
    <t>MPX2PVW0F00A</t>
  </si>
  <si>
    <t>Взрывозащищенное поворотное устройство MAXIMUS из нержавеющей стали, встроенный кожух, видеокамера "день-ночь", трансфокатор 36х, стеклоочистиель, одномодовый оптоволоконный трансивер видео и данных, 24VAC</t>
  </si>
  <si>
    <t>MPXT2PAW0000A</t>
  </si>
  <si>
    <t>Взрывозащищенное поворотное устройство MAXIMUS из нержавеющей стали, встроенный кожух, видеокамера "день-ночь", трансфокатор 36х, тепловизор 8,3 Hz, объектив 35мм, разрешение 324х256, стеклоочистиель, 24VAC</t>
  </si>
  <si>
    <t>MPXT2PAW0F00A</t>
  </si>
  <si>
    <t>Взрывозащищенное поворотное устройство MAXIMUS из нержавеющей стали, встроенный кожух, видеокамера "день-ночь", трансфокатор 36х, тепловизор 8,3 Hz, объектив 35мм, разрешение 324х256, одномодовый оптоволоконный трансивер видео и данных, стеклоочистиель, 24VAC</t>
  </si>
  <si>
    <t>MPXT2PAW0X00A</t>
  </si>
  <si>
    <t>Взрывозащищенное поворотное устройство MAXIMUS из нержавеющей стали, встроенный кожух, видеокамера "день-ночь", трансфокатор 36х, тепловизор 8,3 Hz, объектив 35мм, разрешение 324х256, сетевой энкодер MPEG-4, стеклоочистиель, 24VAC</t>
  </si>
  <si>
    <t>MHXWFWCA</t>
  </si>
  <si>
    <t>Шарнирное крепление для парапетного монтажа кожухов серии MHX</t>
  </si>
  <si>
    <t>MHXWBS</t>
  </si>
  <si>
    <t>настенный кронштейн для кожухов серии MHX</t>
  </si>
  <si>
    <t>MPXWBA</t>
  </si>
  <si>
    <t>Настенный кронштейн для поворотных устройств серии MAXIMUS</t>
  </si>
  <si>
    <t>MPXCOL</t>
  </si>
  <si>
    <t>Трубный адаптор для MPXWBA</t>
  </si>
  <si>
    <t>MPXWBTA</t>
  </si>
  <si>
    <t>Трубный торцевой адаптор для MPXWBA</t>
  </si>
  <si>
    <t>MPXCW</t>
  </si>
  <si>
    <t>Угловой адаптор для MPXWBA</t>
  </si>
  <si>
    <t>WASEX2T4AT</t>
  </si>
  <si>
    <t>Взрывозащищенный омыватель 10л, интегрированная помпа, управляемая электроклапаном, высота подачи омывающей жидкости 20м, 24VAC</t>
  </si>
  <si>
    <t>Тепловизоры</t>
  </si>
  <si>
    <t>HTC32K2A309</t>
  </si>
  <si>
    <t>Тепловизор, неохлаждаемый Vox микроболометр, объектив 9,0мм, 7,5-8,3 Hz, разрешение 324х256, уличного исполнения в открываемом в сторону алюминиевом кожухе, 24VAC</t>
  </si>
  <si>
    <t>HTC32K2A313</t>
  </si>
  <si>
    <t>Тепловизор, неохлаждаемый Vox микроболометр, объектив 13,0мм, 7,5-8,3 Hz, разрешение 324х256, уличного исполнения в открываемом в сторону алюминиевом кожухе, 24VAC</t>
  </si>
  <si>
    <t>HTC32K2A319</t>
  </si>
  <si>
    <t>Тепловизор, неохлаждаемый Vox микроболометр, объектив 19,0мм, 7,5-8,3 Hz, разрешение 324х256, уличного исполнения в открываемом в сторону алюминиевом кожухе, 24VAC</t>
  </si>
  <si>
    <t>HTC32K2A325</t>
  </si>
  <si>
    <t>Тепловизор, неохлаждаемый Vox микроболометр, объектив 25,0мм, 7,5-8,3 Hz, разрешение 324х256, уличного исполнения в открываемом в сторону алюминиевом кожухе, 24VAC</t>
  </si>
  <si>
    <t>HTC32K2A335</t>
  </si>
  <si>
    <t>Тепловизор, неохлаждаемый Vox микроболометр, объектив 35,0мм, 7,5-8,3 Hz, разрешение 324х256, уличного исполнения в открываемом в сторону алюминиевом кожухе, 24VAC</t>
  </si>
  <si>
    <t>HTC32K2A350</t>
  </si>
  <si>
    <t>Тепловизор, неохлаждаемый Vox микроболометр, объектив 50,0мм, 7,5-8,3 Hz, разрешение 324х256, уличного исполнения в открываемом в сторону алюминиевом кожухе, 24VAC</t>
  </si>
  <si>
    <t>HTC32K2A360</t>
  </si>
  <si>
    <t>Тепловизор, неохлаждаемый Vox микроболометр, объектив 60,0мм, 7,5-8,3 Hz, разрешение 324х256, уличного исполнения в открываемом в сторону алюминиевом кожухе, 24VAC</t>
  </si>
  <si>
    <t>HTC32K2A609</t>
  </si>
  <si>
    <t>Тепловизор, неохлаждаемый Vox микроболометр, объектив 9,0мм, 7,5-8,3 Hz, разрешение 640х512, уличного исполнения в открываемом в сторону алюминиевом кожухе, 24VAC</t>
  </si>
  <si>
    <t>HTC32K2A613</t>
  </si>
  <si>
    <t>Тепловизор, неохлаждаемый Vox микроболометр, объектив 13,0мм, 7,5-8,3 Hz, разрешение 640х512, уличного исполнения в открываемом в сторону алюминиевом кожухе, 24VAC</t>
  </si>
  <si>
    <t>HTC32K2A619</t>
  </si>
  <si>
    <t>Тепловизор, неохлаждаемый Vox микроболометр, объектив 19,0мм, 7,5-8,3 Hz, разрешение 640х512, уличного исполнения в открываемом в сторону алюминиевом кожухе, 24VAC</t>
  </si>
  <si>
    <t>HTC32K2A625</t>
  </si>
  <si>
    <t>Тепловизор, неохлаждаемый Vox микроболометр, объектив 25,0мм, 7,5-8,3 Hz, разрешение 640х512, уличного исполнения в открываемом в сторону алюминиевом кожухе, 24VAC</t>
  </si>
  <si>
    <t>HTC32K2A635</t>
  </si>
  <si>
    <t>Тепловизор, неохлаждаемый Vox микроболометр, объектив 35,0мм, 7,5-8,3 Hz, разрешение 640х512, уличного исполнения в открываемом в сторону алюминиевом кожухе, 24VAC</t>
  </si>
  <si>
    <t>HTC32K2A650</t>
  </si>
  <si>
    <t>Тепловизор, неохлаждаемый Vox микроболометр, объектив 50,0мм, 7,5-8,3 Hz, разрешение 640х512, уличного исполнения в открываемом в сторону алюминиевом кожухе, 24VAC</t>
  </si>
  <si>
    <t>HTC32K2A660</t>
  </si>
  <si>
    <t>Тепловизор, неохлаждаемый Vox микроболометр, объектив 60,0мм, 7,5-8,3 Hz, разрешение 640х512, уличного исполнения в открываемом в сторону алюминиевом кожухе, 24VAC</t>
  </si>
  <si>
    <t>NTC2K1309</t>
  </si>
  <si>
    <t>Тепловизор, неохлаждаемый Vox микроболометр, объектив 9,0мм, 7,5-8,3 Hz, разрешение 324х256, уличного исполнения в кожухе из нержавеющей стали, для агрессивных сред,  24VAC</t>
  </si>
  <si>
    <t>NTC2K1313</t>
  </si>
  <si>
    <t>Тепловизор, неохлаждаемый Vox микроболометр, объектив 13,0мм, 7,5-8,3 Hz, разрешение 324х256, уличного исполнения в  кожухе из нержавеющей стали, для агрессивных сред, 24VAC</t>
  </si>
  <si>
    <t>NTC2K1319</t>
  </si>
  <si>
    <t>Тепловизор, неохлаждаемый Vox микроболометр, объектив 19,0мм, 7,5-8,3 Hz, разрешение 324х256, уличного исполнения в  кожухе из нержавеющей стали, для агрессивных сред, 24VAC</t>
  </si>
  <si>
    <t>NTC2K1325</t>
  </si>
  <si>
    <t>Тепловизор, неохлаждаемый Vox микроболометр, объектив 25,0мм, 7,5-8,3 Hz, разрешение 324х256, уличного исполнения в  кожухе из нержавеющей стали, для агрессивных сред, 24VAC</t>
  </si>
  <si>
    <t>NTC2K1335</t>
  </si>
  <si>
    <t>Тепловизор, неохлаждаемый Vox микроболометр, объектив 35,0мм, 7,5-8,3 Hz, разрешение 324х256, уличного исполнения в  кожухе из нержавеющей стали, для агрессивных сред, 24VAC</t>
  </si>
  <si>
    <t>NTC2K1350</t>
  </si>
  <si>
    <t>Тепловизор, неохлаждаемый Vox микроболометр, объектив 50,0мм, 7,5-8,3 Hz, разрешение 324х256, уличного исполнения в  кожухе из нержавеющей стали, для агрессивных сред, 24VAC</t>
  </si>
  <si>
    <t>NTC2K1360</t>
  </si>
  <si>
    <t>Тепловизор, неохлаждаемый Vox микроболометр, объектив 60,0мм, 7,5-8,3 Hz, разрешение 324х256, уличного исполнения в  кожухе из нержавеющей стали, для агрессивных сред, 24VAC</t>
  </si>
  <si>
    <t>NTC2K1609</t>
  </si>
  <si>
    <t>Тепловизор, неохлаждаемый Vox микроболометр, объектив 9,0мм, 7,5-8,3 Hz, разрешение 640х512, уличного исполнения в кожухе из нержавеющей стали, для агрессивных сред,  24VAC</t>
  </si>
  <si>
    <t>NTC2K1613</t>
  </si>
  <si>
    <t>Тепловизор, неохлаждаемый Vox микроболометр, объектив 13,0мм, 7,5-8,3 Hz, разрешение 640х512, уличного исполнения в  кожухе из нержавеющей стали, для агрессивных сред, 24VAC</t>
  </si>
  <si>
    <t>NTC2K1619</t>
  </si>
  <si>
    <t>Тепловизор, неохлаждаемый Vox микроболометр, объектив 19,0мм, 7,5-8,3 Hz, разрешение 640х512, уличного исполнения в  кожухе из нержавеющей стали, для агрессивных сред, 24VAC</t>
  </si>
  <si>
    <t>NTC2K1625</t>
  </si>
  <si>
    <t>Тепловизор, неохлаждаемый Vox микроболометр, объектив 25,0мм, 7,5-8,3 Hz, разрешение 640х512, уличного исполнения в  кожухе из нержавеющей стали, для агрессивных сред, 24VAC</t>
  </si>
  <si>
    <t>NTC2K1635</t>
  </si>
  <si>
    <t>Тепловизор, неохлаждаемый Vox микроболометр, объектив 35,0мм, 7,5-8,3 Hz, разрешение 640х512, уличного исполнения в  кожухе из нержавеющей стали, для агрессивных сред, 24VAC</t>
  </si>
  <si>
    <t>NTC2K1650</t>
  </si>
  <si>
    <t>Тепловизор, неохлаждаемый Vox микроболометр, объектив 50,0мм, 7,5-8,3 Hz, разрешение 640х512, уличного исполнения в  кожухе из нержавеющей стали, для агрессивных сред, 24VAC</t>
  </si>
  <si>
    <t>NTC2K1660</t>
  </si>
  <si>
    <t>Тепловизор, неохлаждаемый Vox микроболометр, объектив 60,0мм, 7,5-8,3 Hz, разрешение 640х512, уличного исполнения в  кожухе из нержавеющей стали, для агрессивных сред, 24VAC</t>
  </si>
  <si>
    <t>Компактные устройства позиционирования Ulisse Compact</t>
  </si>
  <si>
    <t>UC1PVSA000A</t>
  </si>
  <si>
    <t>Компактное устройство позиционирования 230VAC со встроенной видеокамерой "день/ночь" и трансфокатором 36х, карта тревожных входов/выходов</t>
  </si>
  <si>
    <t>UC1PVWA000A</t>
  </si>
  <si>
    <t>Компактное устройство позиционирования 230VAC со встроенной видеокамерой "день/ночь" и трансфокатором 36х, карта тревожных входов/выходов, встроенный стеклоочиститель</t>
  </si>
  <si>
    <t>UC1PVTA000A</t>
  </si>
  <si>
    <t>Компактное устройство позиционирования 230VAC со встроенной видеокамерой "день/ночь" и трансфокатором 36х, карта тревожных входов/выходов, встроенный стеклоочиститель и ИК-прожектор 10град.</t>
  </si>
  <si>
    <t>UC1QVRA000A</t>
  </si>
  <si>
    <t>Компактное устройство позиционирования 230VAC со встроенной видеокамерой "день/ночь" и трансфокатором 28х, карта тревожных входов/выходов, ИК-прожектор 10град.</t>
  </si>
  <si>
    <t>UC1PVTAZ00A</t>
  </si>
  <si>
    <t>Компактное устройство позиционирования 230VAC со встроенной видеокамерой "день/ночь" и трансфокатором 36х, карта тревожных входов/выходов, встроенный стеклоочиститель и ИК-прожектор 10град., H.264 видеоэнкодер</t>
  </si>
  <si>
    <t>UC2PVUAZ00A</t>
  </si>
  <si>
    <t>Компактное устройство позиционирования 24VAC со встроенной видеокамерой "день/ночь" и трансфокатором 36х, карта тревожных входов/выходов, встроенный стеклоочиститель и ИК-прожектор 30град., H.264 видеоэнкодер с функцией двойного потока и web-сервером</t>
  </si>
  <si>
    <t>UCHD1FWAZ00A</t>
  </si>
  <si>
    <t>Компактное устройство позиционирования 230VAC со встроенной сетевой FullHD (60fps) видеокамерой "день/ночь" и трансфокатором 30х, H.264, стеклоочиститель (доступны версии с LED-прожекторами)</t>
  </si>
  <si>
    <t>UCHD2FWAZ00A</t>
  </si>
  <si>
    <t>Компактное устройство позиционирования 24VAC со встроенной сетевой FullHD (60fps) видеокамерой "день/ночь" и трансфокатором 30х, H.264, стеклоочиститель (доступны версии с LED-прожекторами)</t>
  </si>
  <si>
    <t>Высокоскоростные устройства позиционирования совмещенные с тепловизором Ulisse Compact Thermal</t>
  </si>
  <si>
    <t>UCT1PAWA000A</t>
  </si>
  <si>
    <t>Устройство позиционирования, совмещенное с тепловизором, видеокамера "день-ночь", оптический трансфокатор 36х, объектив тепловизора 35мм, 8,3MHz, разрешение термоизображения 320х256, PAL, встроенный стеклоочиститель, 230VAC</t>
  </si>
  <si>
    <t>UCT2PAWA000A</t>
  </si>
  <si>
    <t>Устройство позиционирования, совмещенное с тепловизором, видеокамера "день-ночь", оптический трансфокатор 36х, объектив тепловизора 35мм, 8,3MHz, разрешение термоизображения 320х256, PAL, встроенный стеклоочиститель, 24VAC</t>
  </si>
  <si>
    <t>UCT1PBWA000A</t>
  </si>
  <si>
    <t>Устройство позиционирования, совмещенное с тепловизором, видеокамера "день-ночь", оптический трансфокатор 36х, объектив тепловизора 25мм, 8,3MHz, разрешение термоизображения 320х256, PAL, встроенный стеклоочиститель, 230VAC</t>
  </si>
  <si>
    <t>UCT2PBWA000A</t>
  </si>
  <si>
    <t>Устройство позиционирования, совмещенное с тепловизором, видеокамера "день-ночь", оптический трансфокатор 36х, объектив тепловизора 25мм, 8,3MHz, разрешение термоизображения 320х256, PAL, встроенный стеклоочиститель, 24VAC</t>
  </si>
  <si>
    <t>UCT1PCWA000A</t>
  </si>
  <si>
    <t>Устройство позиционирования, совмещенное с тепловизором, видеокамера "день-ночь", оптический трансфокатор 36х, объектив тепловизора 9мм, 8,3MHz, разрешение термоизображения 320х256, PAL, встроенный стеклоочиститель, 230VAC</t>
  </si>
  <si>
    <t>UCT2PCWA000A</t>
  </si>
  <si>
    <t>Устройство позиционирования, совмещенное с тепловизором, видеокамера "день-ночь", оптический трансфокатор 36х, объектив тепловизора 9мм, 8,3MHz, разрешение термоизображения 320х256, PAL, встроенный стеклоочиститель, 24VAC</t>
  </si>
  <si>
    <t>UCT1PDWA000A</t>
  </si>
  <si>
    <t>Устройство позиционирования, совмещенное с тепловизором, видеокамера "день-ночь", оптический трансфокатор 36х, объектив тепловизора 35мм, 8,3MHz, разрешение термоизображения 640х512, PAL, встроенный стеклоочиститель, 230VAC</t>
  </si>
  <si>
    <t>Универсальные устройства позиционирования Ulisse</t>
  </si>
  <si>
    <t>UPT1SVSA000E</t>
  </si>
  <si>
    <t xml:space="preserve">Универсальное устройство позиционирования с открываемым в сторону алюминиевым кожухом, 230VAC </t>
  </si>
  <si>
    <t>UPT1SVWA000E</t>
  </si>
  <si>
    <t>Универсальное устройство позиционирования с открываемым в сторону алюминиевым кожухом, 230VAC, встроенный стеклоочиститель</t>
  </si>
  <si>
    <t>UPT1PVSA000E</t>
  </si>
  <si>
    <t>Универсальное устройство позиционирования с открываемым в сторону алюминиевым кожухом, 230VAC, встроенная видеокамера "день/ночь" с трансфокатором 36х</t>
  </si>
  <si>
    <t>UPT2SVJA000E</t>
  </si>
  <si>
    <t>Универсальное устройство позиционирования с открываемым в сторону алюминиевым кожухом, 24VAC, встроенный стеклоочиститель и кронштейн для установки ИК-прожекторов</t>
  </si>
  <si>
    <t>UPT2SVKA000E</t>
  </si>
  <si>
    <t>Универсальное устройство позиционирования с открываемым в сторону алюминиевым кожухом, 24VAC, встроенный кронштейн для установки ИК-прожекторов</t>
  </si>
  <si>
    <t>UPT1SVGA000E</t>
  </si>
  <si>
    <t>Универсальное устройство позиционирования с открываемым в сторону алюминиевым кожухом, 230VAC, для тепловизионных камер</t>
  </si>
  <si>
    <t>UPT1SVGAX00E</t>
  </si>
  <si>
    <t>Универсальное устройство позиционирования с открываемым в сторону алюминиевым кожухом, 230VAC, для тепловизионных камер, встроенный MPEG-4 видеоэнкодер</t>
  </si>
  <si>
    <t>Устройство позиционирования для средних трансфокаторов Ulisse Plus</t>
  </si>
  <si>
    <t>UPT1SMSA000E</t>
  </si>
  <si>
    <t>Устройство позиционирования с увеличенным кожухом Ulisse Plus, оптические сенсоры для абсолютной точности позиционирования, 230VAC</t>
  </si>
  <si>
    <t>UPT1SMWA000E</t>
  </si>
  <si>
    <t>Устройство позиционирования с увеличенным кожухом Ulisse Plus, оптические сенсоры для абсолютной точности позиционирования, 230VAC, встроенный стеклоочиститель</t>
  </si>
  <si>
    <t>UPT2SMWA000E</t>
  </si>
  <si>
    <t>Устройство позиционирования с увеличенным кожухом Ulisse Plus, оптические сенсоры для абсолютной точности позиционирования, 24VAC, встроенный стеклоочиститель</t>
  </si>
  <si>
    <t>UPT2SMJA000E</t>
  </si>
  <si>
    <t>Устройство позиционирования с увеличенным кожухом Ulisse Plus, оптические сенсоры для абсолютной точности позиционирования, 24VAC,встроенный стеклоочиститель и кронштейн для ИК-прожекторов (прожекторы в поставку не входят)</t>
  </si>
  <si>
    <t>UPT2SMKA000E</t>
  </si>
  <si>
    <t>Устройство позиционирования с увеличенным кожухом Ulisse Plus, оптические сенсоры для абсолютной точности позиционирования, 24VAC, кронштейн для ИК-прожекторов (прожекторы в поставку не входят)</t>
  </si>
  <si>
    <t>UPT1SMGA000E</t>
  </si>
  <si>
    <t>Устройство позиционирования с увеличенным кожухом Ulisse Plus, оптические сенсоры для абсолютной точности позиционирования, 230VAC для аналоговых тепловизионных камер</t>
  </si>
  <si>
    <t>UPT2SMGA000E</t>
  </si>
  <si>
    <t>Устройство позиционирования с увеличенным кожухом Ulisse Plus, оптические сенсоры для абсолютной точности позиционирования, 24VAC для аналоговых тепловизионных камер</t>
  </si>
  <si>
    <t>Устройство позиционирования для габаритных трансфокаторов Ulisse Maxi</t>
  </si>
  <si>
    <t>UPT1SLWA000E</t>
  </si>
  <si>
    <t>Устройство позиционирования со сверхдлинным кожухом Ulisse Maxi (габариты кожуха 432х173х144, ДхШхВ) для аналоговых камер, встроенный стеклоочиститель, 230VAC</t>
  </si>
  <si>
    <t>UPT2SLWA000E</t>
  </si>
  <si>
    <t>Устройство позиционирования со сверхдлинным кожухом Ulisse Maxi (габариты кожуха 432х173х144, ДхШхВ) для аналоговых камер, встроенный стеклоочиститель, 24VAC</t>
  </si>
  <si>
    <t>UPT1SLWAX00E</t>
  </si>
  <si>
    <t>Устройство позиционирования со сверхдлинным кожухом Ulisse Maxi (габариты кожуха 432х173х144, ДхШхВ) для аналоговых камер, интегрированный MPEG-4 видеостример, встроенный стеклоочиститель, 230VAC</t>
  </si>
  <si>
    <t>UPT1SLGA000E</t>
  </si>
  <si>
    <t>Устройство позиционирования со сверхдлинным кожухом Ulisse Maxi (габариты кожуха 432х173х144, ДхШхВ) для аналоговых тепловизионных камер, встроенный стеклоочиститель, 230VAC</t>
  </si>
  <si>
    <t>UPT2SLGA000E</t>
  </si>
  <si>
    <t>Устройство позиционирования со сверхдлинным кожухом Ulisse Maxi (габариты кожуха 432х173х144, ДхШхВ) для аналоговых тепловизионных камер, встроенный стеклоочиститель, 24VAC</t>
  </si>
  <si>
    <t>Устройство позиционирования для сетевых камер Ulisse Netсam</t>
  </si>
  <si>
    <t>UPT1SVSAN00E</t>
  </si>
  <si>
    <t xml:space="preserve">Универсальное устройство позиционирования для сетевых камер, поддержка OnvifS, интеграция с ПО Milestone, один IP-адрес для камеры, трансфокатора и позиционера, 230VAC </t>
  </si>
  <si>
    <t>UPT1SVWAN00E</t>
  </si>
  <si>
    <t>Универсальное устройство позиционирования для сетевых камер, поддержка OnvifS, интеграция с ПО Milestone, один IP-адрес для камеры, трансфокатора и позиционера, 230VAC, встроенный стеклоочиститель</t>
  </si>
  <si>
    <t>UPT2SVWAN00E</t>
  </si>
  <si>
    <t>Универсальное устройство позиционирования для сетевых камер, поддержка OnvifS, интеграция с ПО Milestone, один IP-адрес для камеры, трансфокатора и позиционера, 24VAC, встроенный стеклоочиститель</t>
  </si>
  <si>
    <t>UPT2SVJAN00E</t>
  </si>
  <si>
    <t>Универсальное устройство позиционирования для сетевых камер, поддержка OnvifS, интеграция с ПО Milestone, один IP-адрес для камеры, трансфокатора и позиционера, 24VAC, встроенный стеклоочиститель и кронштейн для установки ИК-прожекторов</t>
  </si>
  <si>
    <t>UPT2SVKAN00E</t>
  </si>
  <si>
    <t>Универсальное устройство позиционирования для сетевых камер, поддержка OnvifS, интеграция с ПО Milestone, один IP-адрес для камеры, трансфокатора и позиционера, 24VAC, встроенный кронштейн для установки ИК-прожекторов</t>
  </si>
  <si>
    <t>UPT1SVGAN00E</t>
  </si>
  <si>
    <t xml:space="preserve">Универсальное устройство позиционирования для сетевых тепловизионных камер, поддержка OnvifS, интеграция с ПО Milestone, один IP-адрес для камеры и позиционера, 230VAC </t>
  </si>
  <si>
    <t>UPT2SVGAN00E</t>
  </si>
  <si>
    <t xml:space="preserve">Универсальное устройство позиционирования для сетевых тепловизионных камер, поддержка OnvifS, интеграция с ПО Milestone, один IP-адрес для камеры и позиционера, 24VAC </t>
  </si>
  <si>
    <t>Устройство позиционирования для сетевых камер Ulisse Plus Netcam</t>
  </si>
  <si>
    <t>UPT1SMSAN00E</t>
  </si>
  <si>
    <t xml:space="preserve">Устройство позиционирования с увеличенным кожухом для сетевых камер, поддержка OnvifS, интеграция с ПО Milestone, один IP-адрес для камеры, трансфокатора и позиционера, 230VAC </t>
  </si>
  <si>
    <t>UPT1SMWAN00E</t>
  </si>
  <si>
    <t>Устройство позиционирования  с увеличенным кожухом для сетевых камер, поддержка OnvifS, интеграция с ПО Milestone, один IP-адрес для камеры, трансфокатора и позиционера, 230VAC, встроенный стеклоочиститель</t>
  </si>
  <si>
    <t>UPT2SMSAN00E</t>
  </si>
  <si>
    <t>UPT2SMJAN00E</t>
  </si>
  <si>
    <t>Устройство позиционирования  с увеличенным кожухом для сетевых камер, поддержка OnvifS, интеграция с ПО Milestone, один IP-адрес для камеры, трансфокатора и позиционера, 24VAC, встроенный стеклоочиститель и кронштейн для установки ИК-прожекторов</t>
  </si>
  <si>
    <t>UPT2SMKAN00E</t>
  </si>
  <si>
    <t>Устройство позиционирования  с увеличенным кожухом для сетевых камер, поддержка OnvifS, интеграция с ПО Milestone, один IP-адрес для камеры, трансфокатора и позиционера, 24VAC, встроенный кронштейн для установки ИК-прожекторов</t>
  </si>
  <si>
    <t>UPT1SMGAN00E</t>
  </si>
  <si>
    <t xml:space="preserve">Устройство позиционирования  с увеличенным кожухом для сетевых тепловизионных камер, поддержка OnvifS, интеграция с ПО Milestone, один IP-адрес для камеры и позиционера, 230VAC </t>
  </si>
  <si>
    <t>UPT2SMGAN00E</t>
  </si>
  <si>
    <t xml:space="preserve">Устройство позиционирования  с увеличенным кожухом для сетевых тепловизионных камер, поддержка OnvifS, интеграция с ПО Milestone, один IP-адрес для камеры и позиционера, 24VAC </t>
  </si>
  <si>
    <t>Устройство позиционирования для сетевых камер Ulisse Maxi</t>
  </si>
  <si>
    <t>UPT1SLWAN00E</t>
  </si>
  <si>
    <t>Устройство позиционирования для сетевых камер со сверхгабаритными объективами, поддержка OnvifS, интеграция с ПО Milestone, один IP-адрес для камеры, трансфокатора и позиционера, 230VAC, встроенный стеклоочиститель</t>
  </si>
  <si>
    <t>UPT2SLWAN00E</t>
  </si>
  <si>
    <t>Устройство позиционирования для сетевых камер со сверхгабаритными объективами, поддержка OnvifS, интеграция с ПО Milestone, один IP-адрес для камеры, трансфокатора и позиционера, 24VAC, встроенный стеклоочиститель</t>
  </si>
  <si>
    <t>UPT1SLGAN00E</t>
  </si>
  <si>
    <t>Устройство позиционирования для сетевых тепловизионных камер со сверхгабаритными объективами, поддержка OnvifS, интеграция с ПО Milestone, один IP-адрес для камеры и позиционера, 230VAC, встроенный стеклоочиститель</t>
  </si>
  <si>
    <t>UPT2SLGAN00E</t>
  </si>
  <si>
    <t>Устройство позиционирования для сетевых тепловизионных камер со сверхгабаритными объективами, поддержка OnvifS, интеграция с ПО Milestone, один IP-адрес для камеры и позиционера, 24VAC, встроенный стеклоочиститель</t>
  </si>
  <si>
    <t>Устройство позиционирования c предустановленной камерой и 
трансфокатором Ulisse Radical (Thermal)</t>
  </si>
  <si>
    <t>UPK1QAWAN00A</t>
  </si>
  <si>
    <t>Устройство позиционирования на базе Ulisse Plus со встроенной видеокамерой FullHD 60 fps и трансфокатором 18х (8,6-154мм),  поддержка OnvifS, встроенный стеклоочиститель, 230VAC</t>
  </si>
  <si>
    <t>UPK2QAJAN00A</t>
  </si>
  <si>
    <t>Устройство позиционирования на базе Ulisse Plus со встроенной видеокамерой FullHD 60 fps и трансфокатором 18х (8,6-154мм),  поддержка OnvifS, встроенный стеклоочиститель и кронштейн для установки 2 LED-прожекторов, 24VAC</t>
  </si>
  <si>
    <t>UPK1QEWAN00A</t>
  </si>
  <si>
    <t>Устройство позиционирования на базе Ulisse Maxi со встроенной видеокамерой FullHD 60 fps и трансфокатором 33х (15,2-500мм), температурная компенсация и фильтр видимого спектра,  поддержка OnvifS, встроенный стеклоочиститель, 230VAC</t>
  </si>
  <si>
    <t>UPK2QEJAN00A</t>
  </si>
  <si>
    <t>Устройство позиционирования на базе Ulisse Maxi со встроенной видеокамерой FullHD 60 fps и трансфокатором 33х (15,2-500мм), температурная компенсация и фильтр видимого спектра,  поддержка OnvifS, встроенный стеклоочиститель и кронштейн для установки 2 LED-прожекторов, 24VAC</t>
  </si>
  <si>
    <t>UPKT1AFSAN00A</t>
  </si>
  <si>
    <t>Устройство позиционирования на базе Ulisse Plus со встроенным тепловизором 640х512, 7,5-8,3Hz и трансфокатором 3х (35-105мм),  поддержка OnvifS, 230VAC</t>
  </si>
  <si>
    <t>UPKT1BFSAN00A</t>
  </si>
  <si>
    <t>Устройство позиционирования на базе Ulisse Plus со встроенным тепловизором 336х256, 7,5-8,3Hz и трансфокатором 3х (35-105мм),  поддержка OnvifS, 230VAC</t>
  </si>
  <si>
    <t>UPKT1AFSAN00AH</t>
  </si>
  <si>
    <t>Устройство позиционирования на базе Ulisse Plus со встроенным тепловизором 640х512, 25-30Hz и трансфокатором 3х (35-105мм),  поддержка OnvifS, 230VAC</t>
  </si>
  <si>
    <t>UPKT1BFSAN00AH</t>
  </si>
  <si>
    <t>Устройство позиционирования на базе Ulisse Plus со встроенным тепловизором 336х256, 25-30Hz и трансфокатором 3х (35-105мм),  поддержка OnvifS, 230VAC</t>
  </si>
  <si>
    <t>Аксессуары для Ulisse</t>
  </si>
  <si>
    <t>UPTWBA</t>
  </si>
  <si>
    <t>Настенный кронштейн с кабельным каналом для крепления устройств позиционирования</t>
  </si>
  <si>
    <t>UPTWBTA</t>
  </si>
  <si>
    <t>Колонна для крепления устройств позиционирования с 
кабельным каналом</t>
  </si>
  <si>
    <t>WASPT0V5L5M00</t>
  </si>
  <si>
    <t>Резервуар 5 литров + водяной насос 230VAC-24VAC-120VAC, высота подачи омывающей жидкости 5м.</t>
  </si>
  <si>
    <t>WASPT0V23L5M00</t>
  </si>
  <si>
    <t>Резервуар 23 литра + водяной насос 230VAC-24VAC-120VAC, высота подачи омывающей жидкости 5м.</t>
  </si>
  <si>
    <t>WASPT0V23L11M00</t>
  </si>
  <si>
    <t>Резервуар 23 литра + водяной насос 230VAC-24VAC-120VAC, высота подачи омывающей жидкости 11м.</t>
  </si>
  <si>
    <t>WASPT1V23L30M00</t>
  </si>
  <si>
    <t>Резервуар 23 литра + водяной насос 230VAC, высота подачи омывающей жидкости 30м.</t>
  </si>
  <si>
    <t>Купольные кожухи</t>
  </si>
  <si>
    <t>DBH24K0F028</t>
  </si>
  <si>
    <t>Гермокожух-сфера, диаметр 240мм, с солнцезащитным козырьком, прозрачное стекло</t>
  </si>
  <si>
    <t>ODBH24H144</t>
  </si>
  <si>
    <t>Адаптер для монтажа Axis 2130R, Axis 213, Canon VB-C50iR с нагревателем 230VАС 44W  от -20 до +50 град.  для кожухов серии DBH 24</t>
  </si>
  <si>
    <t>ODBH24H249B</t>
  </si>
  <si>
    <t>Адаптер для монтажа Panasonic VW-CS950, Axis 231/232 с нагревателем 24VАС 24W  от -20 до +50 град.  для кожухов серии DBH 24</t>
  </si>
  <si>
    <t>ODBH24H151</t>
  </si>
  <si>
    <t>Адаптер для монтажа Axis 214 с нагревателем 230VАС 44W  от -20 до +50 град.  для кожухов серии DBH 24</t>
  </si>
  <si>
    <t>Купольные кожухи серии Medusa</t>
  </si>
  <si>
    <t>DBH18K0F022</t>
  </si>
  <si>
    <t>Гермокожух-сфера для роботизированных камер, с солнцезащитным козырьком, тонированное стекло, вертикальная загрузка камеры</t>
  </si>
  <si>
    <t>DBH18K0F028</t>
  </si>
  <si>
    <t>Гермокожух-сфера для роботизированных камер, с солнцезащитным козырьком, прозрачное стекло, вертикальная загрузка камеры</t>
  </si>
  <si>
    <t>ODBH18H110</t>
  </si>
  <si>
    <t>Универсальный адаптер для монтажа видеокамеры с подогревом 230VAC, и блоком питания OUT 230VAC/12VDC, 3A</t>
  </si>
  <si>
    <t>ODBH18H112</t>
  </si>
  <si>
    <t>Универсальный адаптер для монтажа видеокамеры с подогревом 230VAC, и блоком питания OUT 24VDC,1,5A</t>
  </si>
  <si>
    <t>ODBH18H111</t>
  </si>
  <si>
    <t>Универсальный адаптер для монтажа видеокамеры с подогревом 230VAC, и блоком питания OUT 24VAC, 2A</t>
  </si>
  <si>
    <t>ODBH18H211</t>
  </si>
  <si>
    <t>Универсальный адаптер для монтажа видеокамеры с подогревом 24VAC</t>
  </si>
  <si>
    <t>Полусферы декоративные</t>
  </si>
  <si>
    <t>DSBH120</t>
  </si>
  <si>
    <t>Полусфера декоративная, тонированная, диаметр 120 мм.</t>
  </si>
  <si>
    <t>DSBH120TR</t>
  </si>
  <si>
    <t>Полусфера декоративная, прозрачная, диаметр 120 мм.</t>
  </si>
  <si>
    <t>Кронштейны для купольных кожухов</t>
  </si>
  <si>
    <t>DBH04</t>
  </si>
  <si>
    <t>Кронштейн для настенной установки 356 мм, 25 кг для кожухов серии DBH 24, кабельный канал</t>
  </si>
  <si>
    <t>DBH06</t>
  </si>
  <si>
    <t>Кронштейн для настенной установки кожухов серии Medusa с кабельным каналом</t>
  </si>
  <si>
    <t>DBH07</t>
  </si>
  <si>
    <t xml:space="preserve">Кронштейн для потолочной и парапетной установки кожухов серии Medusa </t>
  </si>
  <si>
    <t>ИК-прожекторы</t>
  </si>
  <si>
    <t>IR300SP2</t>
  </si>
  <si>
    <t>Ик-прожектор гор. 10град/вер. 8град, до 65 м, 230VAC 300 W,    от -20 до +50 град. уличного исполнения</t>
  </si>
  <si>
    <t xml:space="preserve">OLP50SP </t>
  </si>
  <si>
    <t>Лампа 50W для IR65H1 точечная, до 12м</t>
  </si>
  <si>
    <t>OSUPPIR</t>
  </si>
  <si>
    <t>Кронштейн для крепления 1-го ИК-прожектора на гермокожухи серий VERSO, VERSO COMPACT, HOV, HEG</t>
  </si>
  <si>
    <t>IRH10L8A</t>
  </si>
  <si>
    <t>Инфракрасный светодиодный прожектор, гор. 10град, 850нм, до 100м, низкое энергопотребление, 12/24VDC-24VAC</t>
  </si>
  <si>
    <t>IRH10H8A</t>
  </si>
  <si>
    <t>Инфракрасный светодиодный прожектор, гор. 10град, 850нм, до 140м, стандартное энергопотребление, 12/24VDC-24VAC</t>
  </si>
  <si>
    <t>IRH10H9A</t>
  </si>
  <si>
    <t>Инфракрасный светодиодный прожектор, гор. 10град, 940нм, до 100м, стандартное энергопотребление, 12/24VDC-24VAC</t>
  </si>
  <si>
    <t>IRH30L8A</t>
  </si>
  <si>
    <t>Инфракрасный светодиодный прожектор, гор. 30град, 850нм, до 60м, низкое энергопотребление, 12/24VDC-24VAC</t>
  </si>
  <si>
    <t>IRH30H8A</t>
  </si>
  <si>
    <t>Инфракрасный светодиодный прожектор, гор. 30град, 850нм, до 84м, стандартное энергопотребление, 12/24VDC-24VAC</t>
  </si>
  <si>
    <t>IRH30H9A</t>
  </si>
  <si>
    <t>Инфракрасный светодиодный прожектор, гор. 30град, 940нм, до 60м, стандартное энергопотребление, 12/24VDC-24VAC</t>
  </si>
  <si>
    <t>IRH60L8A</t>
  </si>
  <si>
    <t>Инфракрасный светодиодный прожектор, гор. 60град, 850нм, до 40м, низкое энергопотребление, 12/24VDC-24VAC</t>
  </si>
  <si>
    <t>IRH60H8A</t>
  </si>
  <si>
    <t>Инфракрасный светодиодный прожектор, гор. 60град, 850нм, до 56м, стандартное энергопотребление, 12/24VDC-24VAC</t>
  </si>
  <si>
    <t>IRH60H9A</t>
  </si>
  <si>
    <t>Инфракрасный светодиодный прожектор, гор. 60град, 940нм, до 40м, стандартное энергопотребление, 12/24VDC-24VAC</t>
  </si>
  <si>
    <t>IRH30HWA</t>
  </si>
  <si>
    <t>Светодиодный прожектор белого света, гор. 30град, до 60м, 12/24VDC-24VAC</t>
  </si>
  <si>
    <t>IRH60HWA</t>
  </si>
  <si>
    <t>Светодиодный прожектор белого света, гор. 60град, до 40м, 12/24VDC-24VAC</t>
  </si>
  <si>
    <t>IRHPS230</t>
  </si>
  <si>
    <t>Блок питания для ИК-прожекторов GEKO IRH IN 230VAC 50/60Hz, OUT 24VAC 30W</t>
  </si>
  <si>
    <t>IRN10A8AS00</t>
  </si>
  <si>
    <t>Инфракрасный светодиодный прожектор, гор. 10град, 850нм, до 240м, 90/240VAC</t>
  </si>
  <si>
    <t>IRN10B8AS00</t>
  </si>
  <si>
    <t>Инфракрасный светодиодный прожектор, гор. 10град, 850нм, до 240м, 24VAC-12/24VDC</t>
  </si>
  <si>
    <t>IRN10A9AS00</t>
  </si>
  <si>
    <t>Инфракрасный светодиодный прожектор, гор. 10град, 940нм, до 140м, 90/240VAC</t>
  </si>
  <si>
    <t>IRN10B9AS00</t>
  </si>
  <si>
    <t>Инфракрасный светодиодный прожектор, гор. 10град, 940нм, до 140м, 24VAC-12/24VDC</t>
  </si>
  <si>
    <t>IRN30A8AS00</t>
  </si>
  <si>
    <t>Инфракрасный светодиодный прожектор, гор. 30град, 850нм, до 130м, 90/240VAC</t>
  </si>
  <si>
    <t>IRN30B8AS00</t>
  </si>
  <si>
    <t>Инфракрасный светодиодный прожектор, гор. 30град, 850нм, до 130м, 24VAC-12/24VDC</t>
  </si>
  <si>
    <t>IRN30A9AS00</t>
  </si>
  <si>
    <t>Инфракрасный светодиодный прожектор, гор. 30град, 940нм, до 80м, 90/240VAC</t>
  </si>
  <si>
    <t>IRN30B9AS00</t>
  </si>
  <si>
    <t>Инфракрасный светодиодный прожектор, гор. 30град, 940нм, до 80м, 24VAC-12/24VDC</t>
  </si>
  <si>
    <t>IRN60A8AS00</t>
  </si>
  <si>
    <t>Инфракрасный светодиодный прожектор, гор. 60град, 850нм, до 80м, 90/240VAC</t>
  </si>
  <si>
    <t>IRN60B8AS00</t>
  </si>
  <si>
    <t>Инфракрасный светодиодный прожектор, гор. 60град, 850нм, до 80м, 24VAC-12/24VDC</t>
  </si>
  <si>
    <t>IRN60A9AS00</t>
  </si>
  <si>
    <t>Инфракрасный светодиодный прожектор, гор. 60град, 940нм, до 60м, 90/240VAC</t>
  </si>
  <si>
    <t>IRN60B9AS00</t>
  </si>
  <si>
    <t>Инфракрасный светодиодный прожектор, гор. 60град, 940нм, до 60м, 24VAC-12/24VDC</t>
  </si>
  <si>
    <t>IRN30AWAS00</t>
  </si>
  <si>
    <t>Светодиодный прожектор белого света, гор. 30град, до 120м, 90/240VAC</t>
  </si>
  <si>
    <t>IRN30BWAS00</t>
  </si>
  <si>
    <t>Светодиодный прожектор белого света, гор. 30град, до 120м, 24VAC-12/24VDC</t>
  </si>
  <si>
    <t>IRN60AWAS00</t>
  </si>
  <si>
    <t>Светодиодный прожектор белого света, гор. 60град, до 90м, 90/240VAC</t>
  </si>
  <si>
    <t>IRN60BWAS00</t>
  </si>
  <si>
    <t>Светодиодный прожектор белого света, гор. 60град, до 90м, 24VAC-12/24VDC</t>
  </si>
  <si>
    <t>UPTIRN108A00</t>
  </si>
  <si>
    <t>Инфракрасный светодиодный прожектор для установки совместно с позиционерами Ulisse, гор. 10град, 850нм, до 240м, 24VAC-12/24VDC</t>
  </si>
  <si>
    <t>UPTIRN308A00</t>
  </si>
  <si>
    <t>Инфракрасный светодиодный прожектор для установки совместно с позиционерами Ulisse, гор. 30град, 850нм, до 130м, 24VAC-12/24VDC</t>
  </si>
  <si>
    <t>UPTIRN608A00</t>
  </si>
  <si>
    <t>Инфракрасный светодиодный прожектор для установки совместно с позиционерами Ulisse, гор. 60град, 850нм, до 80м, 24VAC-12/24VDC</t>
  </si>
  <si>
    <t>UPTIRN109A00</t>
  </si>
  <si>
    <t>Инфракрасный светодиодный прожектор для установки совместно с позиционерами Ulisse, гор. 10град, 940нм, до 140м, 24VAC-12/24VDC</t>
  </si>
  <si>
    <t>UPTIRN309A00</t>
  </si>
  <si>
    <t>Инфракрасный светодиодный прожектор для установки совместно с позиционерами Ulisse, гор. 30град, 940нм, до 80м, 24VAC-12/24VDC</t>
  </si>
  <si>
    <t>Устройства обработки видеосигнала</t>
  </si>
  <si>
    <t>VD816PR1</t>
  </si>
  <si>
    <t>Программируемый распределитель 8 вх/16 вых 12VDC</t>
  </si>
  <si>
    <t>SM164B</t>
  </si>
  <si>
    <t>Матричный коммутатор 16 вх./4 вых, desktop, 16 трев. входов, 
экр. меню, 220 VAC</t>
  </si>
  <si>
    <t>SM328B</t>
  </si>
  <si>
    <t>Программируемый матричный коммутатор 32вх/8 выходов, каскадируемый, 32 трев. входа, 12 VDC, 24W</t>
  </si>
  <si>
    <t>DCTEL</t>
  </si>
  <si>
    <t xml:space="preserve">Пульт управления для SM42A-82A, SM84A-164A и телеметрич.приемников, RS-485 </t>
  </si>
  <si>
    <t>DCJ.3</t>
  </si>
  <si>
    <t>Пульт управления матричными коммутаторами и телеметрией, ЖК-дисплей, джойстик</t>
  </si>
  <si>
    <t>USB-пульт для управления CCTV IP-приложениями с ПК, джойстик, Jog-shuttle, питание по USB, удобная настройка для "левшей"</t>
  </si>
  <si>
    <t>Аксессуары к кожухам</t>
  </si>
  <si>
    <t>OHPVTA1</t>
  </si>
  <si>
    <t>Тампер крышки для кожухов серии VERSO</t>
  </si>
  <si>
    <t>OHOVTA1</t>
  </si>
  <si>
    <t>Тампер крышки для кожухов серии HOV</t>
  </si>
  <si>
    <t>OHEGBB</t>
  </si>
  <si>
    <t>Универсальная распределительная коробка уличного 
исполнения</t>
  </si>
  <si>
    <t>VIP6A1</t>
  </si>
  <si>
    <t>Стеклоочиститель 220V для кожухов серии HEG</t>
  </si>
  <si>
    <t>VIP6A2</t>
  </si>
  <si>
    <t>Стеклоочиститель 24V для кожухов серии HEG</t>
  </si>
  <si>
    <t>OHEH01</t>
  </si>
  <si>
    <t>Нагреватель для HEA, HEM, HET 12VDC/24VAC</t>
  </si>
  <si>
    <t>OHEH02</t>
  </si>
  <si>
    <t>Нагреватель для HEA, HEM, HET 220VAC</t>
  </si>
  <si>
    <t>VIPNXL1</t>
  </si>
  <si>
    <t>Стеклоочитситель 230VАC для кожухов серии NXL</t>
  </si>
  <si>
    <t>VIPNXL2</t>
  </si>
  <si>
    <t>Стеклоочитситель 24VАC для кожухов серии NXL</t>
  </si>
  <si>
    <t>VIPNX1</t>
  </si>
  <si>
    <t>Стеклоочитситель стальной 230VАC для кожухов серии NXМ</t>
  </si>
  <si>
    <t>VIPNX2</t>
  </si>
  <si>
    <t>Стеклоочитситель стальной 24VАC для кожухов серии NXМ</t>
  </si>
  <si>
    <t>ONXWTG</t>
  </si>
  <si>
    <t>Термостойкое стекло для кожухов серии NXW (до 290 град.)</t>
  </si>
  <si>
    <t>АКСЕССУАРЫ К СИСТЕМАМ ВИДЕОНАБЛЮДЕНИЯ VIDEOTEC</t>
  </si>
  <si>
    <t>http://www.videotec.com/</t>
  </si>
  <si>
    <t>Устройства передачи видеосигнала по витой паре</t>
  </si>
  <si>
    <t>Все изделия NVT оснащены грозозащитой!!!
Пожизненная гарантия на все оборудование!!!</t>
  </si>
  <si>
    <t xml:space="preserve">Передача Ethernet по витой паре/коаксиальному кабелю. Серия 1800 T-Bus </t>
  </si>
  <si>
    <t>NV-ET1801</t>
  </si>
  <si>
    <r>
      <t>Одноканальный передатчик/приемник</t>
    </r>
    <r>
      <rPr>
        <sz val="8"/>
        <rFont val="Arial"/>
        <family val="2"/>
        <charset val="204"/>
      </rPr>
      <t xml:space="preserve"> BaseT 10/100 Ethernet полный дуплекс по коаксиальному кабелю. До 2500 м по кабелю RG-59/U или лучше. Питание (</t>
    </r>
    <r>
      <rPr>
        <sz val="8"/>
        <color indexed="8"/>
        <rFont val="Arial"/>
        <family val="2"/>
        <charset val="204"/>
      </rPr>
      <t>NV-PS48-60/90W), поддержка PoE,HighPoe</t>
    </r>
    <r>
      <rPr>
        <sz val="8"/>
        <rFont val="Arial"/>
        <family val="2"/>
        <charset val="204"/>
      </rPr>
      <t xml:space="preserve"> до 50Вт, рабочая температура </t>
    </r>
    <r>
      <rPr>
        <b/>
        <sz val="8"/>
        <color indexed="10"/>
        <rFont val="Arial"/>
        <family val="2"/>
        <charset val="204"/>
      </rPr>
      <t>-40°С +85°С</t>
    </r>
    <r>
      <rPr>
        <sz val="8"/>
        <rFont val="Arial"/>
        <family val="2"/>
        <charset val="204"/>
      </rPr>
      <t>, 122х24х82мм, вес 145г. Объединение  4-х передатчиков  с одним общим источником питания на приёмном конце. Встроенная грозозащита. Поддержка всех протоколов (UDP, TCP/IP, HTTP и т.д.).</t>
    </r>
  </si>
  <si>
    <t>NV-ET1804</t>
  </si>
  <si>
    <r>
      <t xml:space="preserve">Четырехканальный передатчик </t>
    </r>
    <r>
      <rPr>
        <sz val="8"/>
        <rFont val="Arial"/>
        <family val="2"/>
        <charset val="204"/>
      </rPr>
      <t>BaseT 10/100 Ethernet (4 порта)  полный дуплекс по коаксиальному кабелю. До 2500 м по кабелю RG-59/U или лучше. Питание (</t>
    </r>
    <r>
      <rPr>
        <sz val="8"/>
        <color indexed="8"/>
        <rFont val="Arial"/>
        <family val="2"/>
        <charset val="204"/>
      </rPr>
      <t>NV-PS48-60/90W), поддержка PoE,HighPoe</t>
    </r>
    <r>
      <rPr>
        <sz val="8"/>
        <rFont val="Arial"/>
        <family val="2"/>
        <charset val="204"/>
      </rPr>
      <t xml:space="preserve"> до 50Вт, рабочая температура </t>
    </r>
    <r>
      <rPr>
        <b/>
        <sz val="8"/>
        <color indexed="10"/>
        <rFont val="Arial"/>
        <family val="2"/>
        <charset val="204"/>
      </rPr>
      <t>-40°С +85°С</t>
    </r>
    <r>
      <rPr>
        <sz val="8"/>
        <rFont val="Arial"/>
        <family val="2"/>
        <charset val="204"/>
      </rPr>
      <t>, 152х35х112мм, вес 530г.  Встроенная грозозащита. Поддержка всех протоколов (UDP, TCP/IP, HTTP и т.д.).</t>
    </r>
  </si>
  <si>
    <t>NV-ER1804</t>
  </si>
  <si>
    <r>
      <t xml:space="preserve">Четырехканальный приемник  </t>
    </r>
    <r>
      <rPr>
        <sz val="8"/>
        <rFont val="Arial"/>
        <family val="2"/>
        <charset val="204"/>
      </rPr>
      <t>BaseT 10/100 Ethernet (4 BNC порта )  полный дуплекс по коаксиальному кабелю. До 2500 м по кабелю RG-59/U или лучше. Питание (</t>
    </r>
    <r>
      <rPr>
        <sz val="8"/>
        <color indexed="8"/>
        <rFont val="Arial"/>
        <family val="2"/>
        <charset val="204"/>
      </rPr>
      <t>NV-PS48-60/90W), поддержка PoE,HighPoe до 50Вт</t>
    </r>
    <r>
      <rPr>
        <sz val="8"/>
        <rFont val="Arial"/>
        <family val="2"/>
        <charset val="204"/>
      </rPr>
      <t xml:space="preserve">, рабочая температура </t>
    </r>
    <r>
      <rPr>
        <b/>
        <sz val="8"/>
        <color indexed="10"/>
        <rFont val="Arial"/>
        <family val="2"/>
        <charset val="204"/>
      </rPr>
      <t>-40°С +85°С</t>
    </r>
    <r>
      <rPr>
        <sz val="8"/>
        <rFont val="Arial"/>
        <family val="2"/>
        <charset val="204"/>
      </rPr>
      <t>, 125х32х50мм, вес 530г.  Встроенная грозозащита. Поддержка всех протоколов (UDP, TCP/IP, HTTP и т.д.).</t>
    </r>
  </si>
  <si>
    <t>NV-PS56-60W</t>
  </si>
  <si>
    <r>
      <t xml:space="preserve">Блок питания </t>
    </r>
    <r>
      <rPr>
        <sz val="8"/>
        <rFont val="Arial"/>
        <family val="2"/>
        <charset val="204"/>
      </rPr>
      <t>AC220V / DC56V, питание камер PoE до 60Вт макс.</t>
    </r>
  </si>
  <si>
    <t>NV-PS56-90W</t>
  </si>
  <si>
    <r>
      <t xml:space="preserve">Блок питания </t>
    </r>
    <r>
      <rPr>
        <sz val="8"/>
        <rFont val="Arial"/>
        <family val="2"/>
        <charset val="204"/>
      </rPr>
      <t>AC220V / DC56V, питание камер PoE до 90Вт макс.</t>
    </r>
  </si>
  <si>
    <t>NV-EC4BNC</t>
  </si>
  <si>
    <r>
      <t xml:space="preserve">BNC сплиттер </t>
    </r>
    <r>
      <rPr>
        <sz val="8"/>
        <rFont val="Arial"/>
        <family val="2"/>
        <charset val="204"/>
      </rPr>
      <t>коаксиальной шины 1:4</t>
    </r>
  </si>
  <si>
    <t>NV-PC4PR</t>
  </si>
  <si>
    <r>
      <rPr>
        <b/>
        <sz val="8"/>
        <rFont val="Arial"/>
        <family val="2"/>
        <charset val="204"/>
      </rPr>
      <t xml:space="preserve">RJ45 патчкорд, </t>
    </r>
    <r>
      <rPr>
        <sz val="8"/>
        <rFont val="Arial"/>
        <family val="2"/>
        <charset val="204"/>
      </rPr>
      <t>4 пары, длина 1м</t>
    </r>
  </si>
  <si>
    <t>NV-BNCT</t>
  </si>
  <si>
    <r>
      <t>Адаптор</t>
    </r>
    <r>
      <rPr>
        <sz val="8"/>
        <rFont val="Arial"/>
        <family val="2"/>
        <charset val="204"/>
      </rPr>
      <t xml:space="preserve"> BNC в виде буквы «Т» </t>
    </r>
  </si>
  <si>
    <t>Медиаконвертер передачи Ethernet / PoE по коаксиальному кабелю и витой паре</t>
  </si>
  <si>
    <t>NV-EC1701U Eo2</t>
  </si>
  <si>
    <r>
      <t>Одноканальный передатчик/приемник BaseT 10/100 Ethernet полный дуплекс по витой паре. До 300 метров по кабелю 5-й кат. Питание (</t>
    </r>
    <r>
      <rPr>
        <sz val="8"/>
        <color indexed="8"/>
        <rFont val="Arial"/>
        <family val="2"/>
        <charset val="204"/>
      </rPr>
      <t>NV-PS48-60W), поддержка PoE</t>
    </r>
    <r>
      <rPr>
        <sz val="8"/>
        <rFont val="Arial"/>
        <family val="2"/>
        <charset val="204"/>
      </rPr>
      <t xml:space="preserve"> до 45Вт, рабочая температура</t>
    </r>
    <r>
      <rPr>
        <b/>
        <sz val="8"/>
        <color indexed="10"/>
        <rFont val="Arial"/>
        <family val="2"/>
        <charset val="204"/>
      </rPr>
      <t xml:space="preserve"> -30°С +85°С</t>
    </r>
    <r>
      <rPr>
        <sz val="8"/>
        <rFont val="Arial"/>
        <family val="2"/>
        <charset val="204"/>
      </rPr>
      <t>, 100х33х38мм, вес 575г. Питание камер PoE (при доп. установке NV-PS48-60W) до 45Вт макс. Подключение к одному приёмнику NV-EC1701U до 4-х передатчиков NV-EC1701U. Встроенная грозозащита. Поддержка всех протоколов (UDP, TCP/IP, HTTP и т.д.).</t>
    </r>
  </si>
  <si>
    <t>NV-EC1701</t>
  </si>
  <si>
    <r>
      <t>Одноканальный передатчик/приемник BaseT 10/100 Ethernet полный дуплекс по коаксиальному кабелю. До 1500 м по кабелю RG-59/U или лучше. Питание (</t>
    </r>
    <r>
      <rPr>
        <sz val="8"/>
        <color indexed="8"/>
        <rFont val="Arial"/>
        <family val="2"/>
        <charset val="204"/>
      </rPr>
      <t>NV-PS48-60W), поддержка PoE</t>
    </r>
    <r>
      <rPr>
        <sz val="8"/>
        <rFont val="Arial"/>
        <family val="2"/>
        <charset val="204"/>
      </rPr>
      <t xml:space="preserve"> до 45Вт, рабочая температура </t>
    </r>
    <r>
      <rPr>
        <b/>
        <sz val="8"/>
        <color indexed="10"/>
        <rFont val="Arial"/>
        <family val="2"/>
        <charset val="204"/>
      </rPr>
      <t>-40°С +85°С</t>
    </r>
    <r>
      <rPr>
        <sz val="8"/>
        <rFont val="Arial"/>
        <family val="2"/>
        <charset val="204"/>
      </rPr>
      <t>, 100х33х38мм, вес 575г. Подключение к одному приёмнику NV-EC1701до 4-х передатчиков NV-EC1701 с одним общим источником питания на приёмном конце. Встроенная грозозащита. Поддержка всех протоколов (UDP, TCP/IP, HTTP и т.д.).</t>
    </r>
  </si>
  <si>
    <t>NV-DPSC4</t>
  </si>
  <si>
    <r>
      <rPr>
        <sz val="8"/>
        <rFont val="Arial"/>
        <family val="2"/>
        <charset val="204"/>
      </rPr>
      <t>Сплиттер кабеля питания</t>
    </r>
    <r>
      <rPr>
        <b/>
        <sz val="8"/>
        <rFont val="Arial"/>
        <family val="2"/>
        <charset val="204"/>
      </rPr>
      <t xml:space="preserve">, </t>
    </r>
    <r>
      <rPr>
        <sz val="8"/>
        <rFont val="Arial"/>
        <family val="2"/>
        <charset val="204"/>
      </rPr>
      <t>подключение до 4 трансиверов серии EoC к одному БП, 1 коннектор С20 EIA (папа) и 4 коннектора C13 EIA (мама)</t>
    </r>
  </si>
  <si>
    <t>NV-RMEC16U</t>
  </si>
  <si>
    <t>Корпус для коепления до 4 трансиверов NV-EC1701U с блоками питания и сплиттерами BNC (поставляются отдельно) в 19"-стойку, 1 NV-DPSC4 в комплекте, высота 1U, вес 1,17кг</t>
  </si>
  <si>
    <t>NV-RMEC16</t>
  </si>
  <si>
    <t>Корпус для коепления до 4 трансиверов NV-EC1701 с блоками питания и сплиттерами BNC (поставляются отдельнот) в 19"-стойку, 1 NV-DPSC4 в комплекте, высота 1U, вес 1,17кг</t>
  </si>
  <si>
    <t>Одноканальные передатчики и приемники видеосигнала</t>
  </si>
  <si>
    <t>NV-208A-M</t>
  </si>
  <si>
    <r>
      <t xml:space="preserve">Одноканальный пассивный видео передатчик/приемник, до 225м (с пассивным приемником), до 1000м (с активным приемником). Встроенная грозозащита. </t>
    </r>
    <r>
      <rPr>
        <b/>
        <sz val="8"/>
        <rFont val="Arial"/>
        <family val="2"/>
        <charset val="204"/>
      </rPr>
      <t>Монтируется непосредственно на BNC разъем видеокамеры.</t>
    </r>
    <r>
      <rPr>
        <sz val="8"/>
        <rFont val="Arial"/>
        <family val="2"/>
        <charset val="204"/>
      </rPr>
      <t xml:space="preserve"> Рабочая температура -20°С+75°С, 43х21х14,5мм, вес 34г</t>
    </r>
  </si>
  <si>
    <t>NV-214A-M</t>
  </si>
  <si>
    <t>Одноканальный пассивный видео передатчик/приемник, до 225м (с пассивным приемником), до 1000м (с активным приемником). Встроенная грозозащита. Соединение с камерой посредством 230мм коаксиального кабеля с BNC (папа), входящего в комплект, рабочая температура -20°С+75°С, дл. 45мм диам. 26мм, вес 60г</t>
  </si>
  <si>
    <t>NV-215J-M</t>
  </si>
  <si>
    <r>
      <t xml:space="preserve">Одноканальный пассивный видео передатчик/приемник, до 225м (с пассивным приемником), до 1000м (с активным приемником). Встроенная грозозащита. Соединение с камерой посредством 230мм коаксиального кабеля с BNC (папа), входящего в комплект, </t>
    </r>
    <r>
      <rPr>
        <b/>
        <sz val="8"/>
        <rFont val="Arial"/>
        <family val="2"/>
        <charset val="204"/>
      </rPr>
      <t>вх/вых разъем RJ45</t>
    </r>
    <r>
      <rPr>
        <sz val="8"/>
        <rFont val="Arial"/>
        <family val="2"/>
        <charset val="204"/>
      </rPr>
      <t>, рабочая температура -30°С+75°С, дл. 45мм диам. 26мм, вес 60г</t>
    </r>
  </si>
  <si>
    <t>NV-217J-M</t>
  </si>
  <si>
    <r>
      <t xml:space="preserve">Одноканальный пассивный видео передатчик/приемник, до 225м (с пассивным приемником), до 1000м (с активным приемником). Встроенная грозозащита. </t>
    </r>
    <r>
      <rPr>
        <b/>
        <sz val="8"/>
        <color indexed="8"/>
        <rFont val="Arial"/>
        <family val="2"/>
        <charset val="204"/>
      </rPr>
      <t>Монтируется непосредственно на BNC разъем видеокамеры</t>
    </r>
    <r>
      <rPr>
        <sz val="8"/>
        <rFont val="Arial"/>
        <family val="2"/>
        <charset val="204"/>
      </rPr>
      <t xml:space="preserve">, </t>
    </r>
    <r>
      <rPr>
        <b/>
        <sz val="8"/>
        <rFont val="Arial"/>
        <family val="2"/>
        <charset val="204"/>
      </rPr>
      <t>вх/вых разъем RJ45</t>
    </r>
    <r>
      <rPr>
        <sz val="8"/>
        <rFont val="Arial"/>
        <family val="2"/>
        <charset val="204"/>
      </rPr>
      <t>, рабочая температура -30°С+75°С, 40.6х22х20.5мм, вес54г</t>
    </r>
  </si>
  <si>
    <t>NV-653T</t>
  </si>
  <si>
    <t>Одноканальный активный видео передатчик, дальность с активным приемником  до 1600м  (Cat-5). Встроенная грозозащита и гальваническая развязка. BNC (мама), питание 24В AC/DC, 250мА макс, рабочая температура 0°С+50°С, 76х39х28мм, вес 100г</t>
  </si>
  <si>
    <t>NV-652R</t>
  </si>
  <si>
    <t>Одноканальный активный видео приемник, дальность с пассивным передатчиком до 1000м, дальность с активным передатчиком до 1600м (Cat-5). Регулировка яркости и контрастности. Встроенная грозозащита и гальваническая развязка. BNC (мама), питание 24В AC/DC, 100мА макс, рабочая температура 0°С+50°С, 76х39х28мм, вес 100г</t>
  </si>
  <si>
    <t>Передатчики и приемники видеосигнала с одновременной передачей питания и управляющих данных на видеокамеру</t>
  </si>
  <si>
    <t>NV-216A-PV</t>
  </si>
  <si>
    <t>Одноканальный пассивный видео трансивер (до 225м с пассивным приемником, до 1000м с активным приемником) и передатчик питания до 300м. Встроенная грозозащита. Соединение с камерой посредством 230мм коаксиального кабеля с BNC разъемом (входящего в комплект), вх/вых разъем RJ45, рабочая температура -20°С+75°С, 38х22х39мм, вес 60г</t>
  </si>
  <si>
    <t>NV-218A-PVD</t>
  </si>
  <si>
    <t>Одноканальный пассивный видео трансивер (до 225м с пассивным приемником, до 1000м с активным приемником) и передатчик питания и телеметрии до 300м. Встроенная грозозащита. Соединение с камерой посредством 230мм коаксиального кабеля с BNC разъемом (входящего в комплект), вх/вых разъем RJ45, рабочая температура -20°С+75°С, 38х22х39мм, вес 60г</t>
  </si>
  <si>
    <t>NV-226J-PV</t>
  </si>
  <si>
    <t>Одноканальный пассивный видео передатчик (до 225м с пассивным приемником, до 1000м с активным приемником) и передатчик питания до 300м. Встроенная грозозащита. Соединение с камерой посредством 230мм коаксиального кабеля с BNC разъемом (входящего в комплект), вх/вых разъем RJ45, рабочая температура -20°С+75°С, 38х22х39мм, вес 60г</t>
  </si>
  <si>
    <t>NV-704J-PVD</t>
  </si>
  <si>
    <t>4-канальный кабельный интегратор видео/данные/питание. Используется совместно с NV-218A-PVD подключенными к камерам.</t>
  </si>
  <si>
    <t>NV-716J-PVD</t>
  </si>
  <si>
    <t>16-канальный кабельный интегратор видео/данные/питание. Используется совместно с NV-218A-PVD подключенными к камерам, крепл. в стойку, 1U</t>
  </si>
  <si>
    <t>NV-4PS10-PVD</t>
  </si>
  <si>
    <t>4-канальный кабельный интегратор с источником питания на 16 камер (1А на канал), передача видео/данные/питание. Используется совместно с NV-216A-PV, NV-218A-PVD подключенными к камерам.</t>
  </si>
  <si>
    <t>NV-16PS10-PVD</t>
  </si>
  <si>
    <t>16-канальный кабельный интегратор с источником питания на 16 камер (1А на канал), передача видео/данные/питание. Используется совместно с NV-216A-PV, NV-218A-PVD подключенными к камерам, крепл. в стойку, 1U</t>
  </si>
  <si>
    <t>NV-4PS13-PVD</t>
  </si>
  <si>
    <t>4-канальный кабельный интегратор (видео/данные/питание) с источником питания на 4 камеры (24VAC/28VAC, 1А на канал), совмещенный с пассивным 4-канальным видеоприемником (до 225м). Встроенная грозозащита. Используется совместно с NV-216A-PV, NV-218A-PVD, NV-226J-PV подключенными к камерам, крепл. в стойку, 1U</t>
  </si>
  <si>
    <t>NV-8PS13-PVD</t>
  </si>
  <si>
    <t>8-канальный кабельный интегратор (видео/данные/питание) с источником питания на 8 камер (24VAC/28VAC, 1А на канал), совмещенный с пассивным 8-канальным видеоприемником (до 225м). Встроенная грозозащита. Используется совместно с NV-216A-PV, NV-218A-PVD подключенными к камерам, крепл. в стойку, 1U</t>
  </si>
  <si>
    <t>NV-16PS13-PVD</t>
  </si>
  <si>
    <t>16-канальный кабельный интегратор (видео/данные/питание) с источником питания на 16 кам. (24VAC/28VAC, 1А на канал), совмещенный с пассивным 16-канальным видеоприемником (до 225м). Встроенная грозозащита. Используется совместно с NV-216A-PV, NV-218A-PVD подключенными к камерам, крепл. в стойку, 1U</t>
  </si>
  <si>
    <t>NV-8PS42-PVD</t>
  </si>
  <si>
    <t>8-канальный кабельный интегратор (видео/данные/питание) с источником питания на 8 камер (24VAC/28VAC, 1А на канал), совмещенный с активным 8-канальным видеоприемником (до 460м), по 2 вых на канал (BNC). Встроенная грозозащита. Используется совместно с NV-216A-PV, NV-218A-PVD подключенными к камерам и NV-226J-PV, рабочая температура -20°С+75°С, 430х20х45мм, вес 5,9кг.</t>
  </si>
  <si>
    <t>NV-16PS42-PVD</t>
  </si>
  <si>
    <t>16-канальный кабельный интегратор (видео/данные/питание) с источником питания на 16 камер (24VAC/28VAC, 1А на канал), совмещенный с активным 16-канальным видеоприемником (до 460м), по 2 вых на канал (BNC). Встроенная грозозащита. Используется совместно с NV-216A-PV, NV-218A-PVD подключенными к камерам и NV-226J-PV, рабочая температура -20°С+75°С, 430х20х45мм, вес 10,66кг.</t>
  </si>
  <si>
    <t>NV-32PS42-PVD</t>
  </si>
  <si>
    <t>32-канальный кабельный интегратор (видео/данные/питание) с источником питания на 32 камер (24VAC/28VAC, 0,5А на канал), совмещенный с активным 32-канальным видеоприемником (до 460м), по 1 вых на канал (BNC). Встроенная грозозащита. Используется совместно с NV-216A-PV, NV-218A-PVD подключенными к камерам и NV-226J-PV, рабочая температура -20°С+75°С, 430х20х45мм, вес 11,93кг.</t>
  </si>
  <si>
    <t>Многоканальные передатчики и приемники видеосигнала</t>
  </si>
  <si>
    <t>NV-413A</t>
  </si>
  <si>
    <t>4-канальный пассивный видео передатчик/приемник, до 225м (с пассивным приемником), до 1000м (с активным приемником). Встроенная грозозащита, 4хBNC (мама), вх/вых заж. разъем и RJ45, рабочая температура -20°С+75°С, 184х60х41мм, вес 340г</t>
  </si>
  <si>
    <t>NV-452R</t>
  </si>
  <si>
    <t>4-канальный активный видео приемник, дальность с пассивным передатчиком до 1000м,дальность с активным передатчиком до 1600м (Cat-5). Регулировка яркости и контрастности по каждому каналу. Встроенная грозозащита и гальваническая развязка. Вход заж. разъем и RJ45, вых 4хBNC (мама), питание 12-24В AC/DC, 250мА макс, рабочая температура 0°С+50°С, 184х60х41м, вес 320г</t>
  </si>
  <si>
    <t>NV-813S</t>
  </si>
  <si>
    <t>8-канальный пассивный видео передатчик/приемник, до 225м (с пассивным приемником), до 1000м (с активным приемником). Встроенная грозозащита, 8хBNC (мама), вх/вых заж. разъем, рабочая температура -20°С+75°С, монтаж в 19" стойку 1U, 430х45х200мм, вес 1.7кг</t>
  </si>
  <si>
    <t>NV-1613S</t>
  </si>
  <si>
    <t>16-канальный пассивный видео передатчик/приемник, до 225м (с пассивным приемником), до 1000м (с активным приемником). Встроенная грозозащита, 16хBNC (мама), вх/вых заж. разъем, рабочая температура -20°С+75°С, монтаж в 19" стойку 1U, 430х45х200мм, вес 1.9кг</t>
  </si>
  <si>
    <t>NV-3213S</t>
  </si>
  <si>
    <t>32-канальный пассивный видео передатчик/приемник, до 225м (с пассивным приемником), до 1000м (с активным приемником). Встроенная грозозащита, 32хBNC (мама), вх/вых заж. разъемы, рабочая температура -20°С+75°С, монтаж в 19" стойку 1U, 430х45х200мм, вес 3.0кг</t>
  </si>
  <si>
    <t>NV-442</t>
  </si>
  <si>
    <r>
      <t xml:space="preserve">4-канальный активный видео приемник&amp;усилитель-распределитель (по 1 вых на канал) </t>
    </r>
    <r>
      <rPr>
        <b/>
        <sz val="8"/>
        <rFont val="Arial"/>
        <family val="2"/>
        <charset val="204"/>
      </rPr>
      <t>с автоматической цифровой регулировкой усиления,</t>
    </r>
    <r>
      <rPr>
        <sz val="8"/>
        <rFont val="Arial"/>
        <family val="2"/>
        <charset val="204"/>
      </rPr>
      <t xml:space="preserve"> дальность с пассивным передатчиком </t>
    </r>
    <r>
      <rPr>
        <b/>
        <sz val="8"/>
        <rFont val="Arial"/>
        <family val="2"/>
        <charset val="204"/>
      </rPr>
      <t>до 460м</t>
    </r>
    <r>
      <rPr>
        <sz val="8"/>
        <rFont val="Arial"/>
        <family val="2"/>
        <charset val="204"/>
      </rPr>
      <t xml:space="preserve">, дальность активным передатчиком  </t>
    </r>
    <r>
      <rPr>
        <b/>
        <sz val="8"/>
        <rFont val="Arial"/>
        <family val="2"/>
        <charset val="204"/>
      </rPr>
      <t>до 600м</t>
    </r>
    <r>
      <rPr>
        <sz val="8"/>
        <rFont val="Arial"/>
        <family val="2"/>
        <charset val="204"/>
      </rPr>
      <t xml:space="preserve"> (Cat-5). Регулировка яркости и контрастности по каждому каналу. Встроенная грозозащита и гальваническая развязка. Вход 1  разъема RJ-45 по 4канала кажд., в комплекте переходних на клемник, вых 4хBNC (мама), питание 230В/125мА, рабочая температура 0°С+50°С, монтаж в 19" стойку 1U, 245х45х48мм, вес 0.09кг</t>
    </r>
  </si>
  <si>
    <t>NV-842</t>
  </si>
  <si>
    <r>
      <t xml:space="preserve">8-канальный активный видео приемник&amp;усилитель-распределитель (по 4 вых на канал) </t>
    </r>
    <r>
      <rPr>
        <b/>
        <sz val="8"/>
        <rFont val="Arial"/>
        <family val="2"/>
        <charset val="204"/>
      </rPr>
      <t>с автоматической цифровой регулировкой усиления,</t>
    </r>
    <r>
      <rPr>
        <sz val="8"/>
        <rFont val="Arial"/>
        <family val="2"/>
        <charset val="204"/>
      </rPr>
      <t xml:space="preserve"> дальность с пассивным передатчиком </t>
    </r>
    <r>
      <rPr>
        <b/>
        <sz val="8"/>
        <rFont val="Arial"/>
        <family val="2"/>
        <charset val="204"/>
      </rPr>
      <t>до 460м</t>
    </r>
    <r>
      <rPr>
        <sz val="8"/>
        <rFont val="Arial"/>
        <family val="2"/>
        <charset val="204"/>
      </rPr>
      <t xml:space="preserve">, дальность активным передатчиком  </t>
    </r>
    <r>
      <rPr>
        <b/>
        <sz val="8"/>
        <rFont val="Arial"/>
        <family val="2"/>
        <charset val="204"/>
      </rPr>
      <t>до 600м</t>
    </r>
    <r>
      <rPr>
        <sz val="8"/>
        <rFont val="Arial"/>
        <family val="2"/>
        <charset val="204"/>
      </rPr>
      <t xml:space="preserve"> (Cat-5). Регулировка яркости и контрастности по каждому каналу. Встроенная грозозащита и гальваническая развязка. Вход 2  разъема RJ-45 по 4канала кажд., вых (8х4)хBNC (мама), питание 230В/160мА, рабочая температура 0°С+50°С, монтаж в 19" стойку 1U, 430х45х200мм, вес 2.2кг</t>
    </r>
  </si>
  <si>
    <t>NV-1642</t>
  </si>
  <si>
    <r>
      <t xml:space="preserve">16-канальный активный видео приемник&amp;усилитель-распределитель (по 2 вых на канал) </t>
    </r>
    <r>
      <rPr>
        <b/>
        <sz val="8"/>
        <rFont val="Arial"/>
        <family val="2"/>
        <charset val="204"/>
      </rPr>
      <t>с автоматической цифровой регулировкой усиления,</t>
    </r>
    <r>
      <rPr>
        <sz val="8"/>
        <rFont val="Arial"/>
        <family val="2"/>
        <charset val="204"/>
      </rPr>
      <t xml:space="preserve"> дальность с пассивным передатчиком </t>
    </r>
    <r>
      <rPr>
        <b/>
        <sz val="8"/>
        <rFont val="Arial"/>
        <family val="2"/>
        <charset val="204"/>
      </rPr>
      <t>до 460м</t>
    </r>
    <r>
      <rPr>
        <sz val="8"/>
        <rFont val="Arial"/>
        <family val="2"/>
        <charset val="204"/>
      </rPr>
      <t xml:space="preserve">, дальность с активным передатчиком </t>
    </r>
    <r>
      <rPr>
        <b/>
        <sz val="8"/>
        <rFont val="Arial"/>
        <family val="2"/>
        <charset val="204"/>
      </rPr>
      <t>до 600м</t>
    </r>
    <r>
      <rPr>
        <sz val="8"/>
        <rFont val="Arial"/>
        <family val="2"/>
        <charset val="204"/>
      </rPr>
      <t xml:space="preserve"> (Cat-5). Регулировка яркости и контрастности по каждому каналу. Встроенная грозозащита и гальваническая развязка. Вход 4  разъема RJ-45 по 4канала кажд., вых (16х2)хBNC (мама), питание 230В/160мА, рабочая темп 0°С+50°С, монт в 19" стойку 1U, 430х45х200мм, вес 2.5кг</t>
    </r>
  </si>
  <si>
    <t>NV-3242</t>
  </si>
  <si>
    <r>
      <t xml:space="preserve">32-канальный активный видео приемник </t>
    </r>
    <r>
      <rPr>
        <b/>
        <sz val="8"/>
        <rFont val="Arial"/>
        <family val="2"/>
        <charset val="204"/>
      </rPr>
      <t>с автоматической цифровой регулировкой усиления</t>
    </r>
    <r>
      <rPr>
        <sz val="8"/>
        <rFont val="Arial"/>
        <family val="2"/>
        <charset val="204"/>
      </rPr>
      <t xml:space="preserve">, дальность с пассивным передатчиком </t>
    </r>
    <r>
      <rPr>
        <b/>
        <sz val="8"/>
        <rFont val="Arial"/>
        <family val="2"/>
        <charset val="204"/>
      </rPr>
      <t>до 460м</t>
    </r>
    <r>
      <rPr>
        <sz val="8"/>
        <rFont val="Arial"/>
        <family val="2"/>
        <charset val="204"/>
      </rPr>
      <t xml:space="preserve">, дальность с активным передатчиком </t>
    </r>
    <r>
      <rPr>
        <b/>
        <sz val="8"/>
        <rFont val="Arial"/>
        <family val="2"/>
        <charset val="204"/>
      </rPr>
      <t>до 600м</t>
    </r>
    <r>
      <rPr>
        <sz val="8"/>
        <rFont val="Arial"/>
        <family val="2"/>
        <charset val="204"/>
      </rPr>
      <t xml:space="preserve"> (Cat-5). Регулировка яркости и контрастности по каждому каналу. Встроенная грозозащита и гальваническая развязка. Вход 2  разъема RJ-45 по 4канала кажд., вых 8хBNC (мама), питание 230В/160мА, рабочая температура 0°С+50°С, монтаж в 19" стойку 1U, 430х45х200мм, вес 3.6кг</t>
    </r>
  </si>
  <si>
    <t>NV-872</t>
  </si>
  <si>
    <r>
      <t xml:space="preserve">8-канальный активный видео приемник&amp;усилитель-распределитель (по 4 вых на канал) </t>
    </r>
    <r>
      <rPr>
        <b/>
        <sz val="8"/>
        <rFont val="Arial"/>
        <family val="2"/>
        <charset val="204"/>
      </rPr>
      <t>с автоматической цифровой регулировкой усиления,</t>
    </r>
    <r>
      <rPr>
        <sz val="8"/>
        <rFont val="Arial"/>
        <family val="2"/>
        <charset val="204"/>
      </rPr>
      <t xml:space="preserve"> дальность с пассивным передатчиком </t>
    </r>
    <r>
      <rPr>
        <b/>
        <sz val="8"/>
        <rFont val="Arial"/>
        <family val="2"/>
        <charset val="204"/>
      </rPr>
      <t>до 1000м</t>
    </r>
    <r>
      <rPr>
        <sz val="8"/>
        <rFont val="Arial"/>
        <family val="2"/>
        <charset val="204"/>
      </rPr>
      <t xml:space="preserve">, дальность с активным передатчиком </t>
    </r>
    <r>
      <rPr>
        <b/>
        <sz val="8"/>
        <rFont val="Arial"/>
        <family val="2"/>
        <charset val="204"/>
      </rPr>
      <t>до 1600м</t>
    </r>
    <r>
      <rPr>
        <sz val="8"/>
        <rFont val="Arial"/>
        <family val="2"/>
        <charset val="204"/>
      </rPr>
      <t xml:space="preserve"> (Cat-5). Регулировка яркости и контрастности по каждому каналу. Встроенная грозозащита и гальваническая развязка. Вход 2  разъема RJ-45 по 4канала кажд., вых (8х4)хBNC (мама), питание 230В/160мА, рабочая температура 0°С+50°С, монтаж в 19" стойку 1U, 430х45х200мм, вес 2.2кг</t>
    </r>
  </si>
  <si>
    <t>NV-1672</t>
  </si>
  <si>
    <r>
      <t xml:space="preserve">16-канальный активный видео приемник&amp;усилитель-распределитель (по 2 вых на канал) </t>
    </r>
    <r>
      <rPr>
        <b/>
        <sz val="8"/>
        <rFont val="Arial"/>
        <family val="2"/>
        <charset val="204"/>
      </rPr>
      <t>с автоматической цифровой регулировкой усиления,</t>
    </r>
    <r>
      <rPr>
        <sz val="8"/>
        <rFont val="Arial"/>
        <family val="2"/>
        <charset val="204"/>
      </rPr>
      <t xml:space="preserve"> дальность с пассивным передатчиком </t>
    </r>
    <r>
      <rPr>
        <b/>
        <sz val="8"/>
        <rFont val="Arial"/>
        <family val="2"/>
        <charset val="204"/>
      </rPr>
      <t>до 1000м</t>
    </r>
    <r>
      <rPr>
        <sz val="8"/>
        <rFont val="Arial"/>
        <family val="2"/>
        <charset val="204"/>
      </rPr>
      <t xml:space="preserve">, дальность с активным передатчиком </t>
    </r>
    <r>
      <rPr>
        <b/>
        <sz val="8"/>
        <rFont val="Arial"/>
        <family val="2"/>
        <charset val="204"/>
      </rPr>
      <t>до 1600м</t>
    </r>
    <r>
      <rPr>
        <sz val="8"/>
        <rFont val="Arial"/>
        <family val="2"/>
        <charset val="204"/>
      </rPr>
      <t xml:space="preserve"> (Cat-5). Регулировка яркости и контрастности по каждому каналу. Встроенная грозозащита и гальваническая развязка. Вход 4  разъема RJ-45 по 4канала кажд., вых (16х2)хBNC (мама), питание 230В/160мА, рабочая температура 0°С+50°С, монтаж в 19" стойку 1U, 430х45х200мм, вес 2.5кг</t>
    </r>
  </si>
  <si>
    <t>NV-3272</t>
  </si>
  <si>
    <r>
      <t xml:space="preserve">32-канальный активный видео приемник </t>
    </r>
    <r>
      <rPr>
        <b/>
        <sz val="8"/>
        <rFont val="Arial"/>
        <family val="2"/>
        <charset val="204"/>
      </rPr>
      <t>с автоматической цифровой регулировкой усиления</t>
    </r>
    <r>
      <rPr>
        <sz val="8"/>
        <rFont val="Arial"/>
        <family val="2"/>
        <charset val="204"/>
      </rPr>
      <t xml:space="preserve">, дальность с пассивным передатчиком </t>
    </r>
    <r>
      <rPr>
        <b/>
        <sz val="8"/>
        <rFont val="Arial"/>
        <family val="2"/>
        <charset val="204"/>
      </rPr>
      <t>до 1000м</t>
    </r>
    <r>
      <rPr>
        <sz val="8"/>
        <rFont val="Arial"/>
        <family val="2"/>
        <charset val="204"/>
      </rPr>
      <t xml:space="preserve">, дальность с активным передатчиком </t>
    </r>
    <r>
      <rPr>
        <b/>
        <sz val="8"/>
        <rFont val="Arial"/>
        <family val="2"/>
        <charset val="204"/>
      </rPr>
      <t>до 1600м</t>
    </r>
    <r>
      <rPr>
        <sz val="8"/>
        <rFont val="Arial"/>
        <family val="2"/>
        <charset val="204"/>
      </rPr>
      <t xml:space="preserve"> (Cat-5). Регулировка яркости и контрастности по каждому каналу. Встроенная грозозащита и гальваническая развязка. Вход 2  разъема RJ-45 по 4канала кажд., вых 8хBNC (мама), питание 230В/160мА, рабочая температура 0°С+50°С, монтаж в 19" стойку 1U, 430х45х200мм, вес 3.6кг</t>
    </r>
  </si>
  <si>
    <t>NV-RM8/10</t>
  </si>
  <si>
    <t>Корзина для крепления в 19" стойку до 10 устройств серий NV-200/600 или до 2-х устройств NV-413A/452R.</t>
  </si>
  <si>
    <t>NV-RMBK</t>
  </si>
  <si>
    <t>Корзина для заднего крепления в 19" стойку до 10 устройств серий NV-200/600 или до 2-х устройств NV-413A/452R.</t>
  </si>
  <si>
    <t>NV-WMBK</t>
  </si>
  <si>
    <t>Корзина для настенного крепления до 10 устройств серий NV-200/600 или до 2-х устройств NV-413A/452R.</t>
  </si>
  <si>
    <t>NV-RJ45A</t>
  </si>
  <si>
    <t>Адаптор RJ-45/винт (пара)</t>
  </si>
  <si>
    <t>NV-BKT214-8</t>
  </si>
  <si>
    <t>Кронштейн для крепления 8шт NV-214A-M</t>
  </si>
  <si>
    <t>Передатчики и приемники с одновременной передачей видео и аудио сигналов</t>
  </si>
  <si>
    <t>NV-314A</t>
  </si>
  <si>
    <t>Одноканальный пассивный трансивер, до 300м с пассивным трансивером (NV-314A), до 600м с активным трансивером (NV-518A). Встроенная грозозащита.  Вх/вых 2xRCA(аудио и видео), RJ45(UTP), рабочая температура -20°С+75°С, 95.2 x 63.5 x 10.1мм, вес 113г</t>
  </si>
  <si>
    <t>NV-418A</t>
  </si>
  <si>
    <t>Пассивный трансивер, одновременная передача видео и аудио сигналов в обоих напралениях, до 300м с пассивным трансивером (NV-418A), до 1000м с активным трансивером (NV-518A). Встроенная грозозащита.  Вх/вых 4xRCA(аудио и видео), RJ45(UTP), рабочая температура -20°С+75°С, 95.2 x 63.5 x 10.1мм, вес 113г</t>
  </si>
  <si>
    <t>NV-518A</t>
  </si>
  <si>
    <t>Активный видео и аудио передатчик, дальность до 300м (Cat-2,3) и до 600м (Cat-5). Встроенная грозозащита и гальваническая развязка. Вх/вых: видео 2хBNC (мама), аудио 2х1/4"телеф., UTP RJ45. Питание 12-24В AC/DC, 100мА, рабочая температура 0°С+50°С, 146x91.4x29.2мм, вес 250г</t>
  </si>
  <si>
    <t>NV-418AR</t>
  </si>
  <si>
    <t>Версия NV-418A для установки в NV-RM15 (крепление в 19" стойку)</t>
  </si>
  <si>
    <t>NV-518AR</t>
  </si>
  <si>
    <t>Версия NV-518A для установки в NV-RM15 (крепление в 19" стойку)</t>
  </si>
  <si>
    <t>NV-RM15</t>
  </si>
  <si>
    <t>Корзина для крепления в 19" стойку до 15 устройств NV-418/518AR.</t>
  </si>
  <si>
    <t>NVT Устройства передачи видеосигнала по витой паре</t>
  </si>
  <si>
    <t>http://www.nvt.com</t>
  </si>
  <si>
    <r>
      <t>Платформа</t>
    </r>
    <r>
      <rPr>
        <b/>
        <sz val="12"/>
        <rFont val="Arial Cyr"/>
        <family val="2"/>
        <charset val="204"/>
      </rPr>
      <t xml:space="preserve"> CFO</t>
    </r>
  </si>
  <si>
    <t>Серия CFO100 MM</t>
  </si>
  <si>
    <t>Устройства передачи видеосигнала по многомодовому волокну до 6,5км.</t>
  </si>
  <si>
    <t>CPT101</t>
  </si>
  <si>
    <t>Миниатюрный одноканальный передатчик, 860 нм, 1 волокно, автономное исполнение, компакт (монтаж на DIN опционально, см.CIK001)</t>
  </si>
  <si>
    <t>CRR101</t>
  </si>
  <si>
    <t>Одноканальный приемник, 1 волокно, 860 нм, 1 слот в крейте</t>
  </si>
  <si>
    <t>CRT103</t>
  </si>
  <si>
    <t>Трехканальный передатчик, 860 нм, 3 волокна, 1 слот в крейте</t>
  </si>
  <si>
    <t>CRR103</t>
  </si>
  <si>
    <t>Трехканальный приемник, 860 нм, 3 волокна, 1 слот в крейте</t>
  </si>
  <si>
    <t>Серия CFO331 MM</t>
  </si>
  <si>
    <t>Устройства передачи видеосигнала(1) и данных(1) по многомодовому волокну до 8 км</t>
  </si>
  <si>
    <t>CPT331</t>
  </si>
  <si>
    <t>Одноканальный передатчик видео/трансивер данных(220 Мбит/с)/тревоги, 10бит ккодирование видео, автономное исполн., 1310/1550 нм, 1 волокно, до 5 км, -34°С +74°С</t>
  </si>
  <si>
    <t>CRR331</t>
  </si>
  <si>
    <t>Одноканальный передатчик видео/трансивер данных(220 Мбит/с)/тревоги, 10бит ккодирование видео, 1 слот в крейте, 1310/1550 нм, 1 волокно, до 5 км</t>
  </si>
  <si>
    <t>Серия CFO410 МM</t>
  </si>
  <si>
    <t>Четырехканальные устройства передачи видео по многомодовому волокну</t>
  </si>
  <si>
    <t>CRT410</t>
  </si>
  <si>
    <t>Четырех канальный передатчик видеосигналов, 1310 нм, 1 слот в крейте, без опт.перед.(SFP)</t>
  </si>
  <si>
    <t>CRR410</t>
  </si>
  <si>
    <t>Четырех канальный приемник видеосигналов, 1310 нм, 1 слот в крейте, без опт.перед.(SFP)</t>
  </si>
  <si>
    <t>CMT410S</t>
  </si>
  <si>
    <t>Четырех канальный передатчик видеосигналов, 1310 нм, 2 многомодовых волокна, автономное исполн., дальность до 2 км., с кожухом для монтажа на стену  (CMA011 в комплекте).</t>
  </si>
  <si>
    <t>CRT410S</t>
  </si>
  <si>
    <t>Четырех канальный передатчик видеосигналов, 1310 нм, 2 многомодовых волокна, 1 слот в крейте, дальность до  2 км.</t>
  </si>
  <si>
    <t>CRR410S</t>
  </si>
  <si>
    <t>Четырех канальный приемник видеосигналов, 1310 нм, 2 многомодовых волокна, 1 слот в крейте, дальность до  2 км.</t>
  </si>
  <si>
    <t>CMT410M</t>
  </si>
  <si>
    <t>Четырех канальный передатчик видеосигналов, 1310 нм, 1 одномодовое волокно, автономное исполн., дальность до 20 км., с кожухом для монтажа на стену  (CMA011 в комплекте).</t>
  </si>
  <si>
    <t>CRT410M</t>
  </si>
  <si>
    <t>Четырех канальный передатчик видеосигналов, 1310 нм, 1 одномодовое волокно, 1 слот в крейте, дальность до 20 км.</t>
  </si>
  <si>
    <t>CRR410M</t>
  </si>
  <si>
    <t>Четырех канальный приемник видеосигналов, 1310 нм, 1 одномодовое волокно, 1 слот в крейте, дальность до 20 км.</t>
  </si>
  <si>
    <t>CMT410L</t>
  </si>
  <si>
    <t>Четырех канальный передатчик видеосигналов, 1310 нм, 1 одномодовое волокно, автономное исполн., дальность до 40 км., с кожухом для монтажа на стену  (CMA011 в комплекте).</t>
  </si>
  <si>
    <t>CRT410L</t>
  </si>
  <si>
    <t>Четырех канальный передатчик видеосигналов, 1310 нм, 1 одномодовое волокно, 1 слот в крейте, дальность до 40 км.</t>
  </si>
  <si>
    <t>CRR410L</t>
  </si>
  <si>
    <t>Четырех канальный приемник видеосигналов, 1310 нм, 1 одномодовое волокно, 1 слот в крейте, дальность до 40 км.</t>
  </si>
  <si>
    <t>Серия CFO810 MM</t>
  </si>
  <si>
    <t>Восьмиканальные устройства передачи видео по многомодовому волокну</t>
  </si>
  <si>
    <t>CRT810</t>
  </si>
  <si>
    <t>Восьми канальный передатчик видеосигналов, 1310 нм, 1 слот в крейте,  без опт.перед.(SFP)</t>
  </si>
  <si>
    <t>CRR810</t>
  </si>
  <si>
    <t>Восьми канальный приемник видеосигналов, 1310 нм, 1 слот в крейте, без опт.перед.(SFP)</t>
  </si>
  <si>
    <t>CMT810S</t>
  </si>
  <si>
    <t>Восьми канальный передатчик видеосигналов, 1310 нм, 2 многомодовых волокна, автономное исполн., дальность до 2 км., с кожухом для монтажа на стену  (CMA011 в комплекте).</t>
  </si>
  <si>
    <t>CRT810S</t>
  </si>
  <si>
    <t>Восьми канальный передатчик видеосигналов, 1310 нм, 2 многомодовых волокна, 1 слот в крейте, дальность до 2 км.</t>
  </si>
  <si>
    <t>CRR810S</t>
  </si>
  <si>
    <t>Восьми канальный приемник видеосигналов, 1310 нм, 2 многомодовых волокна, 1 слот в крейте, дальность до  2 км.</t>
  </si>
  <si>
    <t>CMT810M</t>
  </si>
  <si>
    <t>Восьми канальный передатчик видеосигналов, 1310 нм, 1 одномодовое волокно, автономное исполн., дальность до 20 км., с кожухом для монтажа на стену  (CMA011 в комплекте).</t>
  </si>
  <si>
    <t>CRT810M</t>
  </si>
  <si>
    <t>Восьми канальный передатчик видеосигналов, 1310 нм, 1 одномодовое волокно, 1 слот в крейте, дальность до  20 км.</t>
  </si>
  <si>
    <t>CRR810M</t>
  </si>
  <si>
    <t>Восьми канальный приемник видеосигналов, 1310 нм, 1 одномодовое волокно, 1 слот в крейте, дальность до 20 км.</t>
  </si>
  <si>
    <t>CMT810L</t>
  </si>
  <si>
    <t>Восьми канальный передатчик видеосигналов, 1310 нм, 1 одномодовое волокно, автономное исполн., дальность до 40 км., с кожухом для монтажа на стену  (CMA011 в комплекте).</t>
  </si>
  <si>
    <t>CRT810L</t>
  </si>
  <si>
    <t>Восьми канальный передатчик видеосигналов, 1310 нм, 1 одномодовое волокно, 1 слот в крейте, дальность до 40 км.</t>
  </si>
  <si>
    <t>CRR810L</t>
  </si>
  <si>
    <t>Восьми канальный приемник видеосигналов, 1310 нм, 1 одномодовое волокно, 1 слот в крейте, дальность до 40 км.</t>
  </si>
  <si>
    <t>Серия CFO420 MM</t>
  </si>
  <si>
    <t>Четырехканальные устройства передачи видео(4) и данных(1) по многомодовому волокну</t>
  </si>
  <si>
    <t>CRT420</t>
  </si>
  <si>
    <t>Четырех канальный передатчик видеосигналов, 1310 нм, 2 слота в крейте,  без опт.перед.(SFP)</t>
  </si>
  <si>
    <t>CRR420</t>
  </si>
  <si>
    <t>Четырех канальный приемник видеосигналов, 1310 нм, 2 слота в крейте,  без опт.перед.(SFP)</t>
  </si>
  <si>
    <t>CMT420S</t>
  </si>
  <si>
    <t>Четырех канальный передатчик видеосигналов, 1310 нм, 2 многомодовых волокна, автономное исполн., дальность до  2 км., с кожухом для монтажа на стену  (CMA025 в комплекте).</t>
  </si>
  <si>
    <t>CRT420S</t>
  </si>
  <si>
    <t>Четырех канальный передатчик видеосигналов, 1310 нм, 2 многомодовых волокна, 2 слота в крейте, дальность до 2 км.</t>
  </si>
  <si>
    <t>CRR420S</t>
  </si>
  <si>
    <t>Четырех канальный приемник видеосигналов, 1310 нм, 2 многомодовых волокна,, 2 слота в крейте, дальность до 2 км.</t>
  </si>
  <si>
    <t>CMT420M</t>
  </si>
  <si>
    <t>Четырех канальный передатчик видеосигналов, 1310 нм, 1 одномодовое волокно, автономное исполн., дальность до 20 км., с кожухом для монтажа на стену  (CMA025 в комплекте).</t>
  </si>
  <si>
    <t>CRT420M</t>
  </si>
  <si>
    <t>Четырех канальный передатчик видеосигналов, 1310 нм, 1 одномодовое волокно, 2 слота в крейте, дальность до 20 км.</t>
  </si>
  <si>
    <t>CRR420M</t>
  </si>
  <si>
    <t>Четырех канальный приемник видеосигналов, 1310 нм, 1 одномодовое волокно, 2 слота в крейте, дальность до  20 км.</t>
  </si>
  <si>
    <t>CMT420L</t>
  </si>
  <si>
    <t>Четырех канальный передатчик видеосигналов, 1310 нм, 1 одномодовое волокно,, автономное исполн., дальность до 40 км., с кожухом для монтажа на стену  (CMA025 в комплекте).</t>
  </si>
  <si>
    <t>CRT420L</t>
  </si>
  <si>
    <t>Четырех канальный передатчик видеосигналов, 1310 нм, 1 одномодовое волокно, 2 слота в крейте, дальность до 40 км.</t>
  </si>
  <si>
    <t>CRR420L</t>
  </si>
  <si>
    <t>Четырех канальный приемник видеосигналов, 1310 нм, 1 одномодовое волокно, 2 слота в крейте, дальность до  40 км.</t>
  </si>
  <si>
    <t>Серия CFO820 MM</t>
  </si>
  <si>
    <t>Восьмиканальные устройства передачи видео(8) и данных(1) по многомодовому волокну</t>
  </si>
  <si>
    <t>CRT820</t>
  </si>
  <si>
    <t>Восьми канальный передатчик видеосигналов, 1310 нм, 2 слота в крейте,  без опт.перед.(SFP)</t>
  </si>
  <si>
    <t>CRR820</t>
  </si>
  <si>
    <t>Восьми канальный приемник видеосигналов, 1310 нм, 2 слота в крейте,  без опт.перед.(SFP)</t>
  </si>
  <si>
    <t>CMT820S</t>
  </si>
  <si>
    <t>Восьми канальный передатчик видеосигналов, 1310 нм, 2 многомодовых волокна, автономное исполн., дальность до 2 км., с кожухом для монтажа на стену  (CMA025 в комплекте).</t>
  </si>
  <si>
    <t>CRT820S</t>
  </si>
  <si>
    <t>Восьми канальный передатчик видеосигналов, 1310 нм, 2 многомодовых волокна, 2 слота в крейте, дальность до 2 км.</t>
  </si>
  <si>
    <t>CRR820S</t>
  </si>
  <si>
    <t>Восьми канальный приемник видеосигналов, 1310 нм, 2 многомодовых волокна, 2 слота в крейте, дальность до 2 км.</t>
  </si>
  <si>
    <t>CMT820M</t>
  </si>
  <si>
    <t>Восьми канальный передатчик видеосигналов, 1310 нм, 1 одномодовое волокно, автономное исполн., дальность до 20 км., с кожухом для монтажа на стену  (CMA025 в комплекте).</t>
  </si>
  <si>
    <t>CRT820M</t>
  </si>
  <si>
    <t>Восьми канальный передатчик видеосигналов, 1310 нм, 1 одномодовое волокно, 2 слота в крейте, дальность до 20 км.</t>
  </si>
  <si>
    <t>CRR820M</t>
  </si>
  <si>
    <t>Восьми канальный приемник видеосигналов, 1310 нм, 1 одномодовое волокно, 2 слота в крейте, дальность до 20 км.</t>
  </si>
  <si>
    <t>CMT820L</t>
  </si>
  <si>
    <t>Восьми канальный передатчик видеосигналов, 1310 нм, 1 одномодовое волокно, автономное исполн., дальность до 40 км., с кожухом для монтажа на стену  (CMA025 в комплекте).</t>
  </si>
  <si>
    <t>CRT820L</t>
  </si>
  <si>
    <t>Восьми канальный передатчик видеосигналов, 1310 нм, 1 одномодовое волокно, 2 слота в крейте, дальность до 40 км.</t>
  </si>
  <si>
    <t>CRR820L</t>
  </si>
  <si>
    <t>Восьми канальный приемник видеосигналов, 1310 нм, 1 одномодовое волокно, 2 слота в крейте, дальность до 40 км.</t>
  </si>
  <si>
    <t>Серия CFO432 MM</t>
  </si>
  <si>
    <t>Четырехканальные устройства передачи видео(4), аудио(2), тревоги(1) и данных(3) по многомодовому волокну</t>
  </si>
  <si>
    <t>CMT432</t>
  </si>
  <si>
    <t xml:space="preserve">Четырех канальный передатчик видеосигналов/аудио/трансивер данных и 10/100Base-Tx Ethernet, 1310 нм, 2 волокна, автономное исполн., дальность до 1,5 км., с кожухом для монтажа на стену  (CMA025 в комплекте), -34°С +74°С </t>
  </si>
  <si>
    <t>CRT432</t>
  </si>
  <si>
    <t>Четырех канальный передатчик видеосигналов/аудио/трансивер данных и 10/100Base-Tx Ethernet, 1310 нм, 2 волокна, автономное исполн., дальность до  1,5 км., 2 слота в крейте</t>
  </si>
  <si>
    <t>CRR432</t>
  </si>
  <si>
    <t>Четырех канальный приемник видеосигналов/аудио/трансивер данных и 10/100Base-Tx Ethernet, 1310 нм, 2 волокна, автономное исполн., дальность до  1,5 км., 2 слота в крейте</t>
  </si>
  <si>
    <t>Серия CFO160</t>
  </si>
  <si>
    <r>
      <t>Одноканальные устройства передачи видео</t>
    </r>
    <r>
      <rPr>
        <b/>
        <sz val="9"/>
        <color indexed="8"/>
        <rFont val="Arial CYR"/>
        <family val="2"/>
        <charset val="204"/>
      </rPr>
      <t xml:space="preserve"> (1),</t>
    </r>
    <r>
      <rPr>
        <b/>
        <sz val="9"/>
        <rFont val="Arial CYR"/>
        <family val="2"/>
        <charset val="204"/>
      </rPr>
      <t xml:space="preserve"> аудио (2), тревог(3/2)</t>
    </r>
    <r>
      <rPr>
        <b/>
        <sz val="9"/>
        <color indexed="10"/>
        <rFont val="Arial Cyr"/>
        <family val="2"/>
        <charset val="204"/>
      </rPr>
      <t xml:space="preserve"> </t>
    </r>
    <r>
      <rPr>
        <b/>
        <sz val="9"/>
        <rFont val="Arial CYR"/>
        <family val="2"/>
        <charset val="204"/>
      </rPr>
      <t>и данных(3 RS + Ethernet) по одномодовому волокну до 40 км
или многомодовому волокну до 2 км</t>
    </r>
  </si>
  <si>
    <t>CMT160S</t>
  </si>
  <si>
    <t xml:space="preserve">Одноканальный передатчик видео, трансивер 10/100BaseTX/аудио/данные/тревоги, 1310 нм, 2 многомодовых волокна(до 2 км), автономное исполнение(вкл.CMA025), шина контроля и диагностики,-34°С +74°С </t>
  </si>
  <si>
    <t>CRT160S</t>
  </si>
  <si>
    <t xml:space="preserve">Одноканальный передатчик видео, трансивер 10/100BaseTX/аудио/данные/тревоги, 1310 нм, 2 многомодовых волокна(до 2 км),2 слота в крейте (10HP), шина контроля и диагностики,-34°С +74°С </t>
  </si>
  <si>
    <t>CRR160S</t>
  </si>
  <si>
    <t xml:space="preserve">Одноканальный приемник видео, трансивер 10/100BaseTX/аудио/данные/тревоги, 1310 нм, 2 многомодовых волокна(до 2 км),2 слота в крейте (10HP), шина контроля и диагностики,-34°С +74°С </t>
  </si>
  <si>
    <t>CMT160M</t>
  </si>
  <si>
    <t xml:space="preserve">Одноканальный передатчик видео, трансивер 10/100BaseTX/аудио/данные/тревоги, 1310 нм, 1 одномодовое волокно(до 20 км), автономное исполнение(вкл.CMA025), шина контроля и диагностики,-34°С +74°С </t>
  </si>
  <si>
    <t>CRT160M</t>
  </si>
  <si>
    <t xml:space="preserve">Одноканальный передатчик видео, трансивер 10/100BaseTX/аудио/данные/тревоги, 1310 нм, 1 одномодовое волокно(до 20 км),2 слота в крейте (10HP), шина контроля и диагностики,-34°С +74°С </t>
  </si>
  <si>
    <t>CRR160M</t>
  </si>
  <si>
    <t xml:space="preserve">Одноканальный приемник видео, трансивер 10/100BaseTX/аудио/данные/тревоги, 1310 нм,1 одномодовое волокно(до 20 км),2 слота в крейте (10HP), шина контроля и диагностики,-34°С +74°С </t>
  </si>
  <si>
    <t>CMT160L</t>
  </si>
  <si>
    <t xml:space="preserve">Одноканальный передатчик видео, трансивер 10/100BaseTX/аудио/данные/тревоги, 1310 нм, 1 одномодовое волокно(до 40 км), автономное исполнение(вкл.CMA025), шина контроля и диагностики,-34°С +74°С </t>
  </si>
  <si>
    <t>CRT160L</t>
  </si>
  <si>
    <t xml:space="preserve">Одноканальный передатчик видео, трансивер 10/100BaseTX/аудио/данные/тревоги, 1310 нм, 1 одномодовое волокно(до 40 км),2 слота в крейте (10HP), шина контроля и диагностики,-34°С +74°С </t>
  </si>
  <si>
    <t>CRR160L</t>
  </si>
  <si>
    <t xml:space="preserve">Одноканальный приемник видео, трансивер 10/100BaseTX/аудио/данные/тревоги, 1310 нм,1 одномодовое волокно(до 40 км),2 слота в крейте (10HP), шина контроля и диагностики,-34°С +74°С </t>
  </si>
  <si>
    <t>CRT160</t>
  </si>
  <si>
    <t xml:space="preserve">Одноканальный передатчик видео, трансивер 10/100BaseTX/аудио/данные/тревоги, без передатчика по оптическому волокну(свободный слот SFP),2 слота в крейте (10HP), шина контроля и диагностики,-34°С +74°С </t>
  </si>
  <si>
    <t xml:space="preserve">CRR160 </t>
  </si>
  <si>
    <t xml:space="preserve">Одноканальный приемник видео, трансивер 10/100BaseTX/аудио/данные/тревоги,без передатчика по оптическому волокну(свободный слот SFP),2 слота в крейте (10HP), шина контроля и диагностики,-34°С +74°С </t>
  </si>
  <si>
    <t>Серия CFO161 SM</t>
  </si>
  <si>
    <t>Одноканальные устройства передачи видео (1), аудио (2), тревог (1) и данных (3) по одномодовому волокну до 50 км</t>
  </si>
  <si>
    <t>CMT161</t>
  </si>
  <si>
    <t>Одноканальный передатчик видео, трансивер 10/100BaseTX/аудио/данные/тревоги, 1310 нм, 1 волокно, автономное исполнение, шина контроля и диагностики, -10°С +60°С (-34°С +74°С по запросу)</t>
  </si>
  <si>
    <t>CRT161</t>
  </si>
  <si>
    <t>Одноканальный передатчик видео, трансивер 10/100BaseTX/аудио/данные/тревоги, 1310 нм, 1 волокно, 2 слота в крейте, шина контроля и диагностики, -10°С +60°С (-34°С +74°С по запросу)</t>
  </si>
  <si>
    <t>CRR161</t>
  </si>
  <si>
    <t>Одноканальный приемник видео, трансивер 10/100BaseTX/аудио/данные/тревоги, 1310 нм, 1 волокно, 2 слота в крейте, шина контроля и диагностики, -10°С +60°С (-34°С +74°С по запросу)</t>
  </si>
  <si>
    <t>Серия CFO191 SM</t>
  </si>
  <si>
    <t>Одноканальные устройства передачи видео (1), аудио (2), тревог (1) и данных (3) по одномодовому волокну до 60 км</t>
  </si>
  <si>
    <t>CMT191</t>
  </si>
  <si>
    <t>Одноканальный передатчик видео, трансивер 10/100BaseTX/аудио/данные/тревоги, 1550/1310 нм, 1 волокно, автономное исполнение(включая CMA025), шина контроля и диагностики, -34°С +74°С</t>
  </si>
  <si>
    <t>CRT191</t>
  </si>
  <si>
    <t xml:space="preserve">Одноканальный передатчик видео, трансивер 10/100BaseTX/аудио/данные/тревоги, 1550/1310 нм, 1 волокно, 2 слота в крейте, шина контроля и диагностики, -34°С +74°С </t>
  </si>
  <si>
    <t>CRR191</t>
  </si>
  <si>
    <t xml:space="preserve">Одноканальный приемник видео, трансивер 10/100BaseTX/аудио/данные/тревоги, 1550/1310 нм, 1 волокно, 2 слота в крейте, шина контроля и диагностики, -34°С +74°С </t>
  </si>
  <si>
    <t>Серия CFO460</t>
  </si>
  <si>
    <r>
      <t>Четырехканальные устройства передачи видео</t>
    </r>
    <r>
      <rPr>
        <b/>
        <sz val="9"/>
        <color indexed="8"/>
        <rFont val="Arial CYR"/>
        <family val="2"/>
        <charset val="204"/>
      </rPr>
      <t xml:space="preserve"> (4),</t>
    </r>
    <r>
      <rPr>
        <b/>
        <sz val="9"/>
        <rFont val="Arial CYR"/>
        <family val="2"/>
        <charset val="204"/>
      </rPr>
      <t xml:space="preserve"> аудио (2), тревог(3/2)</t>
    </r>
    <r>
      <rPr>
        <b/>
        <sz val="9"/>
        <color indexed="10"/>
        <rFont val="Arial Cyr"/>
        <family val="2"/>
        <charset val="204"/>
      </rPr>
      <t xml:space="preserve"> </t>
    </r>
    <r>
      <rPr>
        <b/>
        <sz val="9"/>
        <rFont val="Arial CYR"/>
        <family val="2"/>
        <charset val="204"/>
      </rPr>
      <t>и данных(3 RS + Ethernet) по одномодовому волокну до 40 км
или многомодовому волокну до 2 км</t>
    </r>
  </si>
  <si>
    <t>CMT460S</t>
  </si>
  <si>
    <t xml:space="preserve">Четырехканальный передатчик видео, трансивер 10/100BaseTX/аудио/данные/тревоги, 1310 нм, 2 многомодовых волокна(до 2 км), автономное исполнение(вкл.CMA025), шина контроля и диагностики,-34°С +74°С </t>
  </si>
  <si>
    <t>CRT460S</t>
  </si>
  <si>
    <t xml:space="preserve">Четырехканальный передатчик видео, трансивер 10/100BaseTX/аудио/данные/тревоги, 1310 нм, 2 многомодовых волокна(до 2 км),2 слота в крейте (10HP), шина контроля и диагностики,-34°С +74°С </t>
  </si>
  <si>
    <t>CRR460S</t>
  </si>
  <si>
    <t xml:space="preserve">Четырехканальный приемник видео, трансивер 10/100BaseTX/аудио/данные/тревоги, 1310 нм, 2 многомодовых волокна(до 2 км),2 слота в крейте (10HP), шина контроля и диагностики,-34°С +74°С </t>
  </si>
  <si>
    <t>CMT460M</t>
  </si>
  <si>
    <t xml:space="preserve">Четырехканальный передатчик видео, трансивер 10/100BaseTX/аудио/данные/тревоги, 1310 нм, 1 одномодовое волокно(до 20 км), автономное исполнение(вкл.CMA025), шина контроля и диагностики,-34°С +74°С </t>
  </si>
  <si>
    <t>CRT460M</t>
  </si>
  <si>
    <t xml:space="preserve">Четырехканальный передатчик видео, трансивер 10/100BaseTX/аудио/данные/тревоги, 1310 нм, 1 одномодовое волокно(до 20 км),2 слота в крейте (10HP), шина контроля и диагностики,-34°С +74°С </t>
  </si>
  <si>
    <t>CRR460M</t>
  </si>
  <si>
    <t xml:space="preserve">Четырехканальный приемник видео, трансивер 10/100BaseTX/аудио/данные/тревоги, 1310 нм,1 одномодовое волокно(до 20 км),2 слота в крейте (10HP), шина контроля и диагностики,-34°С +74°С </t>
  </si>
  <si>
    <t>CMT460L</t>
  </si>
  <si>
    <t xml:space="preserve">Четырехканальный передатчик видео, трансивер 10/100BaseTX/аудио/данные/тревоги, 1310 нм, 1 одномодовое волокно(до 40 км), автономное исполнение(вкл.CMA025), шина контроля и диагностики,-34°С +74°С </t>
  </si>
  <si>
    <t>CRT460L</t>
  </si>
  <si>
    <t xml:space="preserve">Четырехканальный передатчик видео, трансивер 10/100BaseTX/аудио/данные/тревоги, 1310 нм, 1 одномодовое волокно(до 40 км),2 слота в крейте (10HP), шина контроля и диагностики,-34°С +74°С </t>
  </si>
  <si>
    <t>CRR460L</t>
  </si>
  <si>
    <t xml:space="preserve">Четырехканальный приемник видео, трансивер 10/100BaseTX/аудио/данные/тревоги, 1310 нм,1 одномодовое волокно(до 40 км),2 слота в крейте (10HP), шина контроля и диагностики,-34°С +74°С </t>
  </si>
  <si>
    <t xml:space="preserve">CRT460 </t>
  </si>
  <si>
    <t xml:space="preserve">Четырехканальный передатчик видео, трансивер 10/100BaseTX/аудио/данные/тревоги, без передатчика по оптическому волокну(свободный слот SFP),2 слота в крейте (10HP), шина контроля и диагностики,-34°С +74°С </t>
  </si>
  <si>
    <t xml:space="preserve">CRR460 </t>
  </si>
  <si>
    <t xml:space="preserve">Четырехканальный приемник видео, трансивер 10/100BaseTX/аудио/данные/тревоги,без передатчика по оптическому волокну(свободный слот SFP),2 слота в крейте (10HP), шина контроля и диагностики,-34°С +74°С </t>
  </si>
  <si>
    <t>Серия CFO461 SM</t>
  </si>
  <si>
    <t>Четырехканальные (8-ми с WDM) устройства передачи видео(4), аудио(2), тревог(1) и данных(3) по одномодовому волокну до 50 км</t>
  </si>
  <si>
    <t>CMT461</t>
  </si>
  <si>
    <t>Четырехканальный передатчик видео, трансивер 10/100BaseTX/аудио/данных, 1310 нм, 1 волокно, автономное исполнение, с кожухом для монтажа на стену  (CMA025 в комплекте), шина контроля и диагностики, -10°С +60°С (-34°С +74°С по запросу)</t>
  </si>
  <si>
    <t>CRT461</t>
  </si>
  <si>
    <t>Четырехканальный передатчик видео, трансивер 10/100BaseTX/аудио/данных, 1310 нм, 1 волокно, 2 слота в крейте, шина контроля и диагностики, -10°С +60°С (-34°С +74°С по запросу)</t>
  </si>
  <si>
    <t>CRR461</t>
  </si>
  <si>
    <t>Четырехканальный приемник видео, трансивер 10/100BaseTX/аудио/данных, 1310 нм, 1 волокно, 2 слота в крейте, шина контроля и диагностики, -10°С +60°С (-34°С +74°С по запросу)</t>
  </si>
  <si>
    <t>Серия CFO491 SM</t>
  </si>
  <si>
    <t>Четырехканальные (8-ми с WDM) устройства передачи видео(4), аудио(2), тревог(1) и данных(3) по одномодовому волокну до 60 км</t>
  </si>
  <si>
    <t>CMT491</t>
  </si>
  <si>
    <t xml:space="preserve">Четырехканальный передатчик видео/аудио/данных/контактов, 1550/1310 нм, 1 волокно, автономное исполнение, с кожухом для монтажа на стену  (CMA025 в комплекте), шина контроля и диагностики, -34°С +74°С </t>
  </si>
  <si>
    <t>CRT491</t>
  </si>
  <si>
    <t>Четырехканальный передатчик видео/аудио/данных.контактов, 1550/1310 нм, 1 волокно, 2 слота в крейте, шина контроля и диагностики, -34°С +74°С</t>
  </si>
  <si>
    <t>CRR491</t>
  </si>
  <si>
    <t>Четырехканальный приемник видео/аудио/данных.контактов, 1550/1310 нм, 1 волокно, 2 слота в крейте, шина контроля и диагностики, -34°С +74°С</t>
  </si>
  <si>
    <t>Серия  CFO521 SM</t>
  </si>
  <si>
    <t>Одноканальные устройства передачи видео(1), тревог(1) и данных(1) по одномодовому волокну до 20 км</t>
  </si>
  <si>
    <t>CPT521</t>
  </si>
  <si>
    <t>Одноканальный передатчик видео, трансивер тревож. конт./данных, 1310/1550 нм, 1 волоконо, компактное исполнение (монтаж на DIN опционально, см.CIK001), дальность до 20км</t>
  </si>
  <si>
    <t>CRR521</t>
  </si>
  <si>
    <t>Одноканальный приемник видео, трансивер тревож. конт./данных, 1310/1550 нм, 1 волоконо, 1 слот в крейте, дальность до 20км</t>
  </si>
  <si>
    <t>Серия  CFO541 SM</t>
  </si>
  <si>
    <t>CPT541</t>
  </si>
  <si>
    <t>Одноканальный передатчик видео, трансивер тревож. конт./данных, 1310/1550 нм, 1 волоконо, компактное исполнение (монтаж на DIN опционально, см.CIK001), дальность до 60км</t>
  </si>
  <si>
    <t>CRR541</t>
  </si>
  <si>
    <t>Одноканальный приемник видео, трансивер тревож. конт./данных, 1310/1550 нм, 1 волоконо, 1 слот в крейте, дальность до 60км</t>
  </si>
  <si>
    <t>Серия CFO861 SM</t>
  </si>
  <si>
    <t>8-канальные (16 с WDM) устройства передачи видео(8), аудио(2), тревог(1) и данных(3) по одномодовому волокну до 50 км</t>
  </si>
  <si>
    <t>CMT861</t>
  </si>
  <si>
    <t>Восьмиканальный передатчик видео, трансивер 10/100BaseTX/аудио/данные/тревоги, 1310нм, 1 волокно, автономное исполнение, шина контроля и диагностики,  -10°С +60°С (-34°С +74°С по запросу)</t>
  </si>
  <si>
    <t>CRT861</t>
  </si>
  <si>
    <t>Восьмиканальный передатчик видео, трансивер 10/100BaseTX/аудио/данные/тревоги, 1310 нм, 1 волокно, 3 слота в крейте, шина контроля и диагностики,  -10°С +60°С (-34°С +74°С по запросу)</t>
  </si>
  <si>
    <t>CRR861</t>
  </si>
  <si>
    <t>Восьмиканальный приемник видео, трансивер 10/100BaseTX/аудио/данные/тревоги, 1310 нм, 1 волокно, 3 слота в крейте, шина контроля и диагностики,  -10°С +60°С (-34°С +74°С по запросу)</t>
  </si>
  <si>
    <t>Серия CFO891 SM</t>
  </si>
  <si>
    <t>8-канальные (16 с WDM) устройства передачи видео(8), аудио(2), тревог(1) и данных(3) по одномодовому волокну до 60 км</t>
  </si>
  <si>
    <t>CMT891</t>
  </si>
  <si>
    <t xml:space="preserve">Восьмиканальный передатчик видео, трансивер аудио/данные/тревоги, 1550/1310 нм, 1 волокно, автономное исполнение(CMA035 в комплекте), шина контроля и диагностики,  -34°С +74°С </t>
  </si>
  <si>
    <t>CRT891</t>
  </si>
  <si>
    <t xml:space="preserve">Восьмиканальный передатчик видео, трансивер аудио/данные/тревоги, 1550/1310 нм, 1 волокно, 3 слота в крейте, шина контроля и диагностики,  -34°С +74°С </t>
  </si>
  <si>
    <t>CRR891</t>
  </si>
  <si>
    <t xml:space="preserve">Восьмиканальный приемник видео, трансивер аудио/данные/тревоги, 1550/1310 нм, 1 волокно, 3 слота в крейте, шина контроля и диагностики,  -34°С +74°С </t>
  </si>
  <si>
    <t>Серия CFO900</t>
  </si>
  <si>
    <t>Трансиверы и мультиплексоры данных и аудиосигналов</t>
  </si>
  <si>
    <t>CRX918</t>
  </si>
  <si>
    <t>Цифровой мультиплексор тревог - 8 каналов Tx/Rx на 1 канала RS-232, 1 слот в крейте</t>
  </si>
  <si>
    <t>Серия CFO OP-X</t>
  </si>
  <si>
    <t>4, 8-канальные (более 64 с CWDM), передача видео, аудио и данных по одномодовому волокну до 100 км</t>
  </si>
  <si>
    <t>Активные устройства CEV</t>
  </si>
  <si>
    <t>CEV-A-A4TA-C11X-BA-A</t>
  </si>
  <si>
    <t>4 Ch Video TX - standard, 10HP card, 1 SMF, ch11/1470nm, +2 dBm, SC/APC, 10 bit, однонапр. (прд)</t>
  </si>
  <si>
    <r>
      <t>CEV-A-A4TA-C12X-BB-A</t>
    </r>
    <r>
      <rPr>
        <b/>
        <sz val="8"/>
        <color indexed="8"/>
        <rFont val="MS Sans Serif"/>
        <family val="2"/>
        <charset val="204"/>
      </rPr>
      <t xml:space="preserve"> </t>
    </r>
  </si>
  <si>
    <t>4 Ch Video TX - standard, 10HP card, 1 SMF, ch12/1490nm, +2 dBm, SC/APC, 10 bit, однонапр. (прд)</t>
  </si>
  <si>
    <t>CEV-A-A4TA-C13X-BC-A</t>
  </si>
  <si>
    <t>4 Ch Video TX - standard, 10HP card, 1 SMF, ch13/1510nm, +2 dBm, SC/APC, 10 bit, однонапр. (прд)</t>
  </si>
  <si>
    <t>CEV-A-A4TA-C14X-BD-A</t>
  </si>
  <si>
    <t>4 Ch Video TX - standard, 10HP card, 1 SMF, ch14/1530nm, +2 dBm, SC/APC, 10 bit, однонапр. (прд)</t>
  </si>
  <si>
    <t>CEV-A-A4TA-C15X-BE-A</t>
  </si>
  <si>
    <t>4 Ch Video TX - standard, 10HP card, 1 SMF, ch15/1550nm, +2 dBm, SC/APC, 10 bit, однонапр. (прд)</t>
  </si>
  <si>
    <t>CEV-A-A4TA-C16X-BF-A</t>
  </si>
  <si>
    <t>4 Ch Video TX - standard, 10HP card, 1 SMF, ch16/1570nm, +2 dBm, SC/APC, 10 bit, однонапр. (прд)</t>
  </si>
  <si>
    <t>CEV-A-A4TA-C17X-BG-A</t>
  </si>
  <si>
    <t>4 Ch Video TX - standard, 10HP card, 1 SMF, ch17/1590nm, +2 dBm, SC/APC, 10 bit, однонапр. (прд)</t>
  </si>
  <si>
    <t>CEV-A-A4TA-C18X-BH-A</t>
  </si>
  <si>
    <t>4 Ch Video TX - standard, 10HP card, 1 SMF, ch18/1610nm, +2 dBm, SC/APC, 10 bit, однонапр. (прд)</t>
  </si>
  <si>
    <t>CEV-A-A4RA-XXXX-BI-A</t>
  </si>
  <si>
    <t>4 Ch Video RX - standard, 10HP card, 1 SMF, 1470-1610nm, -24 dBm, SC/APC, 10 bit, однонапр.(приемник)</t>
  </si>
  <si>
    <t>CEV-A-A4TB-C11A-AA-A</t>
  </si>
  <si>
    <t>4 Ch Video TX - Ethernet/Audio/Data Trcvr, standard, 10HP card, 1 SMF, ch11/1470nm, -1/-21 dBm, SC/APC, 10 bit, трансивер</t>
  </si>
  <si>
    <t>CEV-A-A4TB-C12A-AB-A</t>
  </si>
  <si>
    <t>4 Ch Video TX - Ethernet/Audio/Data Trcvr, standard, 10HP card,1 SMF, ch12/1490nm, -1/-21 dBm, SC/APC, 10 bit, трансивер</t>
  </si>
  <si>
    <t>CEV-A-A4TB-C13A-AC-A</t>
  </si>
  <si>
    <t>4 Ch Video TX - Ethernet/Audio/Data Trcvr, standard, 10HP card,1 SMF, ch13/1510nm, -1/-21 dBm, SC/APC, 10 bit, трансивер</t>
  </si>
  <si>
    <t>CEV-A-A4TB-C14A-AD-A</t>
  </si>
  <si>
    <t>4 Ch Video TX - Ethernet/Audio/Data Trcvr, standard, 10HP card,1 SMF, ch14/1530nm, -1/-21 dBm, SC/APC, 10 bit, трансивер</t>
  </si>
  <si>
    <t>CEV-A-A4TB-C15A-AE-A</t>
  </si>
  <si>
    <t>4 Ch Video TX - Ethernet/Audio/Data Trcvr, standard, 10HP card,1 SMF, ch15/1550nm, -1/-21 dBm, SC/APC, 10 bit, трансивер</t>
  </si>
  <si>
    <t>CEV-A-A4TB-C16A-AF-A</t>
  </si>
  <si>
    <t>4 Ch Video TX - Ethernet/Audio/Data Trcvr, standard, 10HP card,1 SMF, ch16/1570nm, -1/-21 dBm, SC/APC, 10 bit, трансивер</t>
  </si>
  <si>
    <t>CEV-A-A4TB-C17A-AG-A</t>
  </si>
  <si>
    <t>4 Ch Video TX - Ethernet/Audio/Data Trcvr, standard, 10HP card,1 SMF, ch17/1590nm, -1/-21 dBm, SC/APC, 10 bit, трансивер</t>
  </si>
  <si>
    <t>CEV-A-A4TB-C18A-AH-A</t>
  </si>
  <si>
    <t>4 Ch Video TX - Ethernet/Audio/Data Trcvr, standard, 10HP card,1 SMF, ch18/1610nm, -1/-21 dBm, SC/APC, 10 bit, трансивер</t>
  </si>
  <si>
    <t>CEV-A-A4RB-C11A-AA-A</t>
  </si>
  <si>
    <t>4 Ch Video RX - Ethernet/Audio/Data Trcvr, standard, 10HP card,1 SMF, ch11/1470nm, -21/-1 dBm, SC/APC, 10 bit, трансивер</t>
  </si>
  <si>
    <t>CEV-A-A4RB-C12A-AB-A</t>
  </si>
  <si>
    <t>4 Ch Video RX - Ethernet/Audio/Data Trcvr, standard, 10HP card,1 SMF, ch12/1490nm, -21/-1 dBm, SC/APC, 10 bit, трансивер</t>
  </si>
  <si>
    <t>CEV-A-A4RB-C13A-AC-A</t>
  </si>
  <si>
    <t>4 Ch Video RX - Ethernet/Audio/Data Trcvr, standard, 10HP card,1 SMF, ch13/1510nm, -21/-1 dBm, SC/APC, 10 bit, трансивер</t>
  </si>
  <si>
    <t>CEV-A-A4RB-C14A-AD-A</t>
  </si>
  <si>
    <t>4 Ch Video RX - Ethernet/Audio/Data Trcvr, standard, 10HP card,1 SMF, ch14/1530nm, -21/-1 dBm, SC/APC, 10 bit, трансивер</t>
  </si>
  <si>
    <t>CEV-A-A4RB-C15A-AE-A</t>
  </si>
  <si>
    <t>4 Ch Video RX - Ethernet/Audio/Data Trcvr, standard, 10HP card,1 SMF, ch15/1550nm, -21/-1 dBm, SC/APC, 10 bit, трансивер</t>
  </si>
  <si>
    <t>CEV-A-A4RB-C16A-AF-A</t>
  </si>
  <si>
    <t>4 Ch Video RX - Ethernet/Audio/Data Trcvr, standard, 10HP card,1 SMF, ch16/1570nm, -21/-1 dBm, SC/APC, 10 bit, трансивер</t>
  </si>
  <si>
    <t>CEV-A-A4RB-C17A-AG-A</t>
  </si>
  <si>
    <t>4 Ch Video RX - Ethernet/Audio/Data Trcvr, standard, 10HP card,1 SMF, ch17/1590nm, -21/-1 dBm, SC/APC, 10 bit, трансивер</t>
  </si>
  <si>
    <t>CEV-A-A4RB-C18A-AH-A</t>
  </si>
  <si>
    <t>4 Ch Video RX - Ethernet/Audio/Data Trcvr, standard, 10HP card, 1 SMF, ch18/1610nm, -21/-1 dBm, SC/APC, 10 bit, трансивер</t>
  </si>
  <si>
    <t>CEV-A-A8TA-C11A-BA-B</t>
  </si>
  <si>
    <t>8 Ch Video TX - standard, 10HP card, 1 SMF, ch11/1470nm, +2 dBm, SC/APC, 10 bit, однонапр.</t>
  </si>
  <si>
    <t>CEV-A-A8TA-C12A-BB-B</t>
  </si>
  <si>
    <t>8 Ch Video TX - standard, 10HP card,1 SMF, ch12/1490nm, +2 dBm, SC/APC, 10 bit, однонапр.</t>
  </si>
  <si>
    <t>CEV-A-A8TA-C13A-BC-B</t>
  </si>
  <si>
    <t>8 Ch Video TX - standard, 10HP card,1 SMF, ch13/1510nm, +2 dBm, SC/APC, 10 bit, однонапр.</t>
  </si>
  <si>
    <t>CEV-A-A8TA-C14A-BD-B</t>
  </si>
  <si>
    <t>8 Ch Video TX - standard, 10HP card,1 SMF, ch14/1530nm, +2 dBm, SC/APC, 10 bit, однонапр.</t>
  </si>
  <si>
    <t>CEV-A-A8TA-C15A-BE-B</t>
  </si>
  <si>
    <t>8 Ch Video TX - standard, 10HP card,1 SMF, ch15/1550nm, +2 dBm, SC/APC, 10 bit, однонапр.</t>
  </si>
  <si>
    <t>CEV-A-A8TA-C16A-BF-B</t>
  </si>
  <si>
    <t>8 Ch Video TX - standard, 10HP card,1 SMF, ch16/1570nm, +2 dBm, SC/APC, 10 bit, однонапр.</t>
  </si>
  <si>
    <t>CEV-A-A8TA-C17A-BG-B</t>
  </si>
  <si>
    <t>8 Ch Video TX - standard, 10HP card,1 SMF, ch17/1590nm, +2 dBm, SC/APC, 10 bit, однонапр.</t>
  </si>
  <si>
    <t>CEV-A-A8TA-C18A-BH-B</t>
  </si>
  <si>
    <t>8 Ch Video TX - standard, 10HP card,1 SMF, ch18/1610nm, +2 dBm, SC/APC, 10 bit, однонапр.</t>
  </si>
  <si>
    <t>CEV-A-A8RC-XXXX-BI-B</t>
  </si>
  <si>
    <t>8 Ch Video RX, APD. 10HP card, 1 SMF, 1470-1610nm, -24 dBm, SC/APC, 10 bit, однонапр.</t>
  </si>
  <si>
    <t>CEV-A-A8TB-C11A-AA-B</t>
  </si>
  <si>
    <t>8 Ch Video TX - Ethernet/Audio/Data Trcvr, standard, 10HP card, 1 SMF, ch11/1470nm, -1/-21 dBm, SC/APC, 10 bit, трансивер</t>
  </si>
  <si>
    <t>CEV-A-A8TB-C12A-AB-B</t>
  </si>
  <si>
    <t>8 Ch Video TX - Ethernet/Audio/Data Trcvr, standard, 10HP card,1 SMF, ch12/1490nm, -1/-21 dBm, SC/APC, 10 bit, трансивер</t>
  </si>
  <si>
    <t>CEV-A-A8TB-C13A-AC-B</t>
  </si>
  <si>
    <t>8 Ch Video TX - Ethernet/Audio/Data Trcvr, standard, 10HP card,1 SMF, ch13/1510nm, -1/-21 dBm, SC/APC, 10 bit, трансивер</t>
  </si>
  <si>
    <t>CEV-A-A8TB-C14A-AD-B</t>
  </si>
  <si>
    <t>8 Ch Video TX - Ethernet/Audio/Data Trcvr, standard, 10HP card,1 SMF, ch14/1530nm, -1/-21 dBm, SC/APC, 10 bit, трансивер</t>
  </si>
  <si>
    <t>CEV-A-A8TB-C15A-AE-B</t>
  </si>
  <si>
    <t>8 Ch Video TX - Ethernet/Audio/Data Trcvr, standard, 10HP card,1 SMF, ch15/1550nm, -1/-21 dBm, SC/APC, 10 bit, трансивер</t>
  </si>
  <si>
    <t>CEV-A-A8TB-C16A-AF-B</t>
  </si>
  <si>
    <t>8 Ch Video TX - Ethernet/Audio/Data Trcvr, standard, 10HP card,1 SMF, ch16/1570nm, -1/-21 dBm, SC/APC, 10 bit, трансивер</t>
  </si>
  <si>
    <t>CEV-A-A8TB-C17A-AG-B</t>
  </si>
  <si>
    <t>8 Ch Video TX - Ethernet/Audio/Data Trcvr, standard, 10HP card,1 SMF, ch17/1590nm, -1/-21 dBm, SC/APC, 10 bit, трансивер</t>
  </si>
  <si>
    <t>CEV-A-A8TB-C18A-AH-B</t>
  </si>
  <si>
    <t>8 Ch Video TX - Ethernet/Audio/Data Trcvr, standard, 10HP card,1 SMF, ch18/1610nm, -1/-21 dBm, SC/APC, 10 bit, трансивер</t>
  </si>
  <si>
    <t>CEV-A-A8RD-C11A-AA-B</t>
  </si>
  <si>
    <t>8 Ch Video RX - Ethernet/Audio/Data Trcvr, standard, 10HP card, 1 SMF, ch11/1470nm, -21/-1 dBm, SC/APC, 10 bit, трансивер</t>
  </si>
  <si>
    <t>CEV-A-A8RD-C12A-AB-B</t>
  </si>
  <si>
    <t>8 Ch Video RX - Ethernet/Audio/Data Trcvr, standard, 10HP card, 1 SMF, ch12/1490nm, -21/-1 dBm, SC/APC, 10 bit, трансивер</t>
  </si>
  <si>
    <t>CEV-A-A8RD-C13A-AC-B</t>
  </si>
  <si>
    <t>8 Ch Video RX - Ethernet/Audio/Data Trcvr, standard, 10HP card, 1 SMF, ch13/1510nm, -21/-1 dBm, SC/APC, 10 bit, трансивер</t>
  </si>
  <si>
    <t>CEV-A-A8RD-C14A-AD-B</t>
  </si>
  <si>
    <t>8 Ch Video RX - Ethernet/Audio/Data Trcvr, standard, 10HP card, 1 SMF, ch14/1530nm, -21/-1 dBm, SC/APC, 10 bit, трансивер</t>
  </si>
  <si>
    <t>CEV-A-A8RD-C15A-AE-B</t>
  </si>
  <si>
    <t>8 Ch Video RX - Ethernet/Audio/Data Trcvr, standard, 10HP card, 1 SMF, ch15/1550nm, -21/-1 dBm, SC/APC, 10 bit, трансивер</t>
  </si>
  <si>
    <t>CEV-A-A8RD-C16A-AF-B</t>
  </si>
  <si>
    <t>8 Ch Video RX - Ethernet/Audio/Data Trcvr, standard, 10HP card, 1 SMF, ch16/1570nm, -21/-1 dBm, SC/APC, 10 bit, трансивер</t>
  </si>
  <si>
    <t>CEV-A-A8RD-C17A-AG-B</t>
  </si>
  <si>
    <t>8 Ch Video RX - Ethernet/Audio/Data Trcvr, standard, 10HP card, 1 SMF, ch17/1590nm, -21/-1 dBm, SC/APC, 10 bit, трансивер</t>
  </si>
  <si>
    <t>CEV-A-A8RD-C18A-AH-B</t>
  </si>
  <si>
    <t>8 Ch Video RX - Ethernet/Audio/Data Trcvr, standard, 10HP card, 1 SMF, ch18/1610nm, -21/-1 dBm, SC/APC, 10 bit, трансивер</t>
  </si>
  <si>
    <t>Пассивные устройства COM, оптические повторители COR</t>
  </si>
  <si>
    <t>COM-A-B-21A-X</t>
  </si>
  <si>
    <t>4 Ch CWDM Mux/Demux, 5HP, 1310 nm bypass, ch11-14 (1471, 1491, 1511, 1531 nm), SC/APC</t>
  </si>
  <si>
    <t>COM-A-B-25A-X</t>
  </si>
  <si>
    <t>4 Ch CWDM Mux/Demux. 5HP, 1310 nm bypass, ch15-18 (1551, 1571, 1591, 1611nm), SC/APC</t>
  </si>
  <si>
    <t>COM-A-C-51A-X</t>
  </si>
  <si>
    <t>8 Ch CWDM Mux/Demux, 10HP, 1310 nm bypass, ch11-18 (1471, 1491, 1511...1611nm), SC/APC</t>
  </si>
  <si>
    <t>COM-A-A-11A-X</t>
  </si>
  <si>
    <t>1 Ch CWDM Add/Drop, 5HP, ch11 (1471nm), SC/APC</t>
  </si>
  <si>
    <t>COM-A-A-12A-X</t>
  </si>
  <si>
    <t>1 Ch CWDM Add/Drop, 5HP, ch12 (1491nm), SC/APC</t>
  </si>
  <si>
    <t>COM-A-A-13A-X</t>
  </si>
  <si>
    <t>1 Ch CWDM Add/Drop, 5HP, ch13 (1511nm), SC/APC</t>
  </si>
  <si>
    <t>COM-A-A-14A-X</t>
  </si>
  <si>
    <t>1 Ch CWDM Add/Drop, 5HP, ch14 (1531nm), SC/APC</t>
  </si>
  <si>
    <t>COM-A-A-15A-X</t>
  </si>
  <si>
    <t>1 Ch CWDM Add/Drop, 5HP, ch15 (1551nm), SC/APC</t>
  </si>
  <si>
    <t>COM-A-A-16A-X</t>
  </si>
  <si>
    <t>1 Ch CWDM Add/Drop, 5HP, ch16 (1571nm), SC/APC</t>
  </si>
  <si>
    <t>COM-A-A-17A-X</t>
  </si>
  <si>
    <t>1 Ch CWDM Add/Drop, 5HP, ch17 (1591nm), SC/APC</t>
  </si>
  <si>
    <t>COM-A-A-18A-X</t>
  </si>
  <si>
    <t>1 Ch CWDM Add/Drop, 5HP, ch18 (1611nm), SC/APC</t>
  </si>
  <si>
    <t>COM-A-D-00A-X</t>
  </si>
  <si>
    <t>CWDM Wideband Splitter, 50/50, 5HP, 1460...1620 nm, SC/APC</t>
  </si>
  <si>
    <t>COM-A-F-F1A-X</t>
  </si>
  <si>
    <t>1310/1550nm WDM unit, 5HP, 1295...1325nm/1535...1565nm, SC/APC</t>
  </si>
  <si>
    <t>COM-A-F-F2A-X</t>
  </si>
  <si>
    <t>1310/CWDM  WDM unit, 5HP, 1260...1360nm/1460...1620nm, SC/APC</t>
  </si>
  <si>
    <t>COM-A-G-G1A</t>
  </si>
  <si>
    <t>Optical Switch, non-latching, controlled, 5HP, SMF 1310 &amp; CWDM, 3 x SC/APC</t>
  </si>
  <si>
    <t>COR-A-RA-XXXC11A-A</t>
  </si>
  <si>
    <t>Uni-directional ch11/1470nm, 26 dB, 2 x SC/APC, 10HP card</t>
  </si>
  <si>
    <t>COR-A-RA-XXXC12A-B</t>
  </si>
  <si>
    <t>Uni-directional ch12/1490nm, 26 dB, 2 x SC/APC, 10HP card</t>
  </si>
  <si>
    <t>COR-A-RA-XXXC13A-C</t>
  </si>
  <si>
    <t>Uni-directional ch13/1510nm, 26 dB, 2 x SC/APC, 10HP card</t>
  </si>
  <si>
    <t>COR-A-RA-XXXC14A-D</t>
  </si>
  <si>
    <t>Uni-directional ch14/1530nm, 26 dB, 2 x SC/APC, 10HP card</t>
  </si>
  <si>
    <t>COR-A-RA-XXXC15A-E</t>
  </si>
  <si>
    <t>Uni-directional ch15/1550nm, 26 dB, 2 x SC/APC, 10HP card</t>
  </si>
  <si>
    <t>COR-A-RA-XXXC16A-F</t>
  </si>
  <si>
    <t>Uni-directional ch16/1570nm, 26 dB, 2 x SC/APC, 10HP card</t>
  </si>
  <si>
    <t>COR-A-RA-XXXC17A-G</t>
  </si>
  <si>
    <t>Uni-directional ch17/1590nm, 26 dB, 2 x SC/APC, 10HP card</t>
  </si>
  <si>
    <t>COR-A-RA-XXXC18A-H</t>
  </si>
  <si>
    <t>Uni-directional ch18/1610nm, 26 dB, 2 x SC/APC, 10HP card</t>
  </si>
  <si>
    <t>COR-A-RB-C11C11A-A</t>
  </si>
  <si>
    <t>Bi-directional ch11/1470nm, 20 dB, 2 x SC/APC, 10HP card</t>
  </si>
  <si>
    <t>COR-A-RB-C12C12A-B</t>
  </si>
  <si>
    <t>Bi-directional ch12/1490nm, 20 dB, 2 x SC/APC, 10HP card</t>
  </si>
  <si>
    <t>COR-A-RB-C13C13A-C</t>
  </si>
  <si>
    <t>Bi-directional ch13/1510nm, 20 dB, 2 x SC/APC, 10HP card</t>
  </si>
  <si>
    <t>COR-A-RB-C14C14A-D</t>
  </si>
  <si>
    <t>Bi-directional ch14/1530nm, 20 dB, 2 x SC/APC, 10HP card</t>
  </si>
  <si>
    <t>COR-A-RB-C15C15A-E</t>
  </si>
  <si>
    <t>Bi-directional ch15/1550nm, 20 dB, 2 x SC/APC, 10HP card</t>
  </si>
  <si>
    <t>COR-A-RB-C16C16A-F</t>
  </si>
  <si>
    <t>Bi-directional ch16/1570nm, 20 dB, 2 x SC/APC, 10HP card</t>
  </si>
  <si>
    <t>COR-A-RB-C17C17A-G</t>
  </si>
  <si>
    <t>Bi-directional ch17/1590nm, 20 dB, 2 x SC/APC, 10HP card</t>
  </si>
  <si>
    <t>COR-A-RB-C18C18A-H</t>
  </si>
  <si>
    <t>Bi-directional ch18/1610nm, 20 dB, 2 x SC/APC, 10HP card</t>
  </si>
  <si>
    <t>COR-A-RB-B22B22A-I</t>
  </si>
  <si>
    <t>SFP модули для Gigabit Ethernet (2xLC=dual fibre, 1xLC=single fibre)</t>
  </si>
  <si>
    <t>MSG101B</t>
  </si>
  <si>
    <t>Многомод 850нм, 8,5Дб, 550м(GS0), -20....+85 C, 2xLC</t>
  </si>
  <si>
    <t>MSG111A</t>
  </si>
  <si>
    <t>Многомод 1310нм,10Дб, 2км(GS1), -40....+85 C, 2xLC</t>
  </si>
  <si>
    <t>MSG211A</t>
  </si>
  <si>
    <t>Одномод 1310нм,10,5Дб, 10км(GS2), -40....+85 C, 2xLC</t>
  </si>
  <si>
    <t>MSG214A</t>
  </si>
  <si>
    <t>Одномод 1310нм, 20Дб, 30км(GL2), -40....+85 C, 2xLC</t>
  </si>
  <si>
    <t>MSG222A</t>
  </si>
  <si>
    <t>Одномод 1550нм, 12Дб, 30км(GS3), -40....+85 C, 2xLC</t>
  </si>
  <si>
    <t>MSG224A</t>
  </si>
  <si>
    <t>Одномод 1550нм, 20Дб, 50км(GL3), -40....+85 C, 2xLC</t>
  </si>
  <si>
    <t>MSG226A</t>
  </si>
  <si>
    <t>Одномод 1550нм, 24Дб, 70км(GE3), -40....+85 C, 2xLC</t>
  </si>
  <si>
    <t>MSG228B</t>
  </si>
  <si>
    <t>Одномод 1550нм, 30Дб, 110км(GU3), -20....+85 C, 2xLC</t>
  </si>
  <si>
    <t>MSG301C</t>
  </si>
  <si>
    <t>Многомод BIGI 850/1310нм, 11Дб, 550м(GSE), 0....+70 C, 1xLC</t>
  </si>
  <si>
    <t>MSG311C</t>
  </si>
  <si>
    <t>Многомод BIGI 1310/850нм, 11Дб, 550м(GSE), 0....+70 C, 1xLC</t>
  </si>
  <si>
    <t>MSG443A</t>
  </si>
  <si>
    <t>Одномод BIGI 1310/1490нм, 15Дб, 20км(GMC), -40....+85 C, 1xLC</t>
  </si>
  <si>
    <t>MSG453A</t>
  </si>
  <si>
    <t>Одномод BIGI 1490/1310нм, 15Дб, 20км(GMC), -40....+85 C, 1xLC</t>
  </si>
  <si>
    <t>MSG424A</t>
  </si>
  <si>
    <t>Одномод BIGI 1310/1550нм, 20Дб, 40км(GLA), -40....+85 C, 1xLC</t>
  </si>
  <si>
    <t>MSG434A</t>
  </si>
  <si>
    <t>Одномод BIGI 1550/1310нм, 20Дб, 40км(GLA), -40....+85 C, 1xLC</t>
  </si>
  <si>
    <t>CSR299</t>
  </si>
  <si>
    <t>Комплект CSR216, CPS384, CCP004, CCP042, CPC221</t>
  </si>
  <si>
    <t>CSR399</t>
  </si>
  <si>
    <t>Комплект CSR316, CPS384, CCP004, CCP042, CPC221</t>
  </si>
  <si>
    <t>CSR216</t>
  </si>
  <si>
    <t>Крейт, 16 слотов, фронтальная загрузка</t>
  </si>
  <si>
    <t>CSR316</t>
  </si>
  <si>
    <t>CPS384</t>
  </si>
  <si>
    <t>Блок питания 85…264В, 102 Вт, для CSR 216/316 (2 на крейт при резервировании)</t>
  </si>
  <si>
    <t>CPS390</t>
  </si>
  <si>
    <t>Блок питания -48 VDC, 102 Вт, для CSR 216/316 (2 на крейт при резервировании)</t>
  </si>
  <si>
    <t>CPC221</t>
  </si>
  <si>
    <t>Шнур питания, EURO, угловой</t>
  </si>
  <si>
    <t>CMA015</t>
  </si>
  <si>
    <t>Кожух для настенного монтажа, 1 слот (5HP)</t>
  </si>
  <si>
    <t>CMA025</t>
  </si>
  <si>
    <t>Кожух для настенного монтажа, 2 слот (10HP)</t>
  </si>
  <si>
    <t>CMA035</t>
  </si>
  <si>
    <t>Кожух для настенного монтажа, 3 слот (15HP)</t>
  </si>
  <si>
    <t>CPS251</t>
  </si>
  <si>
    <t>Адаптер 12В, 3.3A, EURO, для кожухов CMA, -34...+70 C</t>
  </si>
  <si>
    <t>CIK001</t>
  </si>
  <si>
    <t>Крепеж на DIN линейку для  CPT101/321/521/541</t>
  </si>
  <si>
    <t>CIK002</t>
  </si>
  <si>
    <t>Rear mounting kit for CMA025/035</t>
  </si>
  <si>
    <t>CCU001</t>
  </si>
  <si>
    <t>Тревожный интерфейс, открытый коллектор</t>
  </si>
  <si>
    <t>CCU002</t>
  </si>
  <si>
    <t>Тревожный интерфейс, плата релейных выходов</t>
  </si>
  <si>
    <t>CCP004</t>
  </si>
  <si>
    <t>Заглушка в крейт, для слота контроллера</t>
  </si>
  <si>
    <t>CCP005</t>
  </si>
  <si>
    <t>Заглушка в крейт, 1 слот</t>
  </si>
  <si>
    <t>CCP020</t>
  </si>
  <si>
    <t>Заглушка в крейт, 4 слота</t>
  </si>
  <si>
    <t>CCP042</t>
  </si>
  <si>
    <t>Заглушка в крейт, для CPS384</t>
  </si>
  <si>
    <t>CVU014</t>
  </si>
  <si>
    <t>Крейт вентиляторов</t>
  </si>
  <si>
    <t>CFU014</t>
  </si>
  <si>
    <t>Модуль вентиляторов охлаждения</t>
  </si>
  <si>
    <t>CIC301</t>
  </si>
  <si>
    <t>Соединительный кабель, видео, BNC-BNC, 0.5 м</t>
  </si>
  <si>
    <t>CIC303</t>
  </si>
  <si>
    <t>CIC505</t>
  </si>
  <si>
    <t>Кабель управления CFOx61 серией</t>
  </si>
  <si>
    <t>CIC603</t>
  </si>
  <si>
    <t>Кабель RJ45- открытый, 2 м</t>
  </si>
  <si>
    <t>CIC604</t>
  </si>
  <si>
    <t>Кабель RJ45-RJ15, RS-232/CRX918, 1 м</t>
  </si>
  <si>
    <t>CIC702</t>
  </si>
  <si>
    <t>Кабель RJ45-RJ45, 0,2 м</t>
  </si>
  <si>
    <t>CIC705</t>
  </si>
  <si>
    <t>Кабель RJ45-RJ45, 0,5 м</t>
  </si>
  <si>
    <t>CIC707</t>
  </si>
  <si>
    <t>Кабель RJ45-RJ45, 0,7 м</t>
  </si>
  <si>
    <t>CIC720</t>
  </si>
  <si>
    <t>Кабель RJ45-RJ45, 2,0 м</t>
  </si>
  <si>
    <t>CIC750</t>
  </si>
  <si>
    <t>Кабель RJ45-RJ45, 7,0 м</t>
  </si>
  <si>
    <t>CLP000</t>
  </si>
  <si>
    <t xml:space="preserve">CLP/CMA mounting adapter for old CMAs For installation over CMA021/031 </t>
  </si>
  <si>
    <t>CLP001</t>
  </si>
  <si>
    <t>One channel video coil and line protection unit For CRT161</t>
  </si>
  <si>
    <t>CLP002</t>
  </si>
  <si>
    <t>Line protection unit For CRT461 and CRT861, cables included</t>
  </si>
  <si>
    <t>CLP003</t>
  </si>
  <si>
    <t>Four channel video coil unit, channels 1...4 For CRT432/461 and CRT861, cables included</t>
  </si>
  <si>
    <t>CLP004</t>
  </si>
  <si>
    <t>Four channel video coil unit, channels 5...8 For CRT432/461 and CRT861, cables included</t>
  </si>
  <si>
    <t>Оптические патч-панели и аксессуары</t>
  </si>
  <si>
    <t>OPA101</t>
  </si>
  <si>
    <t>Адаптер SC/APC – SC/APC</t>
  </si>
  <si>
    <t>OPA112</t>
  </si>
  <si>
    <t>Патч-кабель одномод.волокна SC/APC – SC/APC, 2 м</t>
  </si>
  <si>
    <t>OPA122</t>
  </si>
  <si>
    <t>Патч-кабель одномод.волокна SC/APC – FC/APC, 2 м</t>
  </si>
  <si>
    <t>OPA132</t>
  </si>
  <si>
    <t>Патч-кабель одномод.волокна SC/APC – LC, 2 м</t>
  </si>
  <si>
    <t>OPS122</t>
  </si>
  <si>
    <t xml:space="preserve">Патч-кабель-сплиттер многомод. волокна 2 x LC – SC/PC </t>
  </si>
  <si>
    <t>OPS132</t>
  </si>
  <si>
    <t xml:space="preserve">Патч-кабель-сплиттер одномод. волокна 2 x LC – SC/APC </t>
  </si>
  <si>
    <t>OPT211</t>
  </si>
  <si>
    <t xml:space="preserve">Патч-кабель одномод. волокна FC/PC – FC/PC </t>
  </si>
  <si>
    <t>OPUS1EDD0200I</t>
  </si>
  <si>
    <t>Патч-кабель многомод. волокна SC/PC – SC/PC для CFO331, 2 м.</t>
  </si>
  <si>
    <t>OPUS1EPP0200IA</t>
  </si>
  <si>
    <t>Патч-кабель многомод. волокна ST – ST MMF для CFO100/121/321, 2 м.</t>
  </si>
  <si>
    <t>OPUS1EDN0200DA</t>
  </si>
  <si>
    <t>Патч-кабель многомод. волокна, двойной SC/PC – LC/UPC, 2 м.</t>
  </si>
  <si>
    <t>OPUS1ENN0200DA</t>
  </si>
  <si>
    <t>Патч-кабель многомод. Волокна, двойной LC/UPC – LC/UPC, 2 м.</t>
  </si>
  <si>
    <t>Разъемы и соединительные кабели — по запросу!</t>
  </si>
  <si>
    <r>
      <t>Платформа</t>
    </r>
    <r>
      <rPr>
        <b/>
        <sz val="12"/>
        <rFont val="Arial Cyr"/>
        <family val="2"/>
        <charset val="204"/>
      </rPr>
      <t xml:space="preserve"> VMX</t>
    </r>
  </si>
  <si>
    <t>VMX</t>
  </si>
  <si>
    <t xml:space="preserve">Teleste VMX Video Management System обеспечивает масштабируемое комплексное решение, имеющее все основные функции, необходимые в современных системах глобального управления для сетевого видеонаблюдения. Область применения в диапазоне от нескольких видеокамер до общенациональной системы состоящей из тысяч видеопотоков. Основанна на распределенной клиент-серверной архитектуре и поддерживает любые типы топологии сети. Решение состоит из программного обеспечения и связанных с ними оборудования для управления, обработки, просмотра, распределения и регистрации сигналов, необходимых в приложениях видеонаблюдения. </t>
  </si>
  <si>
    <t>TELESTE Устройства передачи данных по оптоволокну</t>
  </si>
  <si>
    <t>FIBER DEFENDER® FD300™</t>
  </si>
  <si>
    <t>Анализаторы серии FIBER DEFENDER® FD300™</t>
  </si>
  <si>
    <t xml:space="preserve">FD322 </t>
  </si>
  <si>
    <t xml:space="preserve"> 980-13114</t>
  </si>
  <si>
    <t>Экономичный двузонный анализатор, внешний, поддержка IP/XML, RJ-45, длина виброкабеля до 500 метров, 6 параметров настройки. Места установки виброкабеля - ограждения</t>
  </si>
  <si>
    <t>FD322-Rapid Fiber™-100m</t>
  </si>
  <si>
    <t xml:space="preserve"> 980-33622</t>
  </si>
  <si>
    <t>Комплект: Двузонный анализатор FD322 и блок питания, установленные в гермобокс “NEMA”, комплект стяжек, две бухты чувствительного кабеля SC-4 с предустановленными коннекторами, компакт диск с документацией и ПО для настройки. Готовое решение для обеспечения защиты периметра двух 100 м зон при прокладке кабеля петлей.</t>
  </si>
  <si>
    <t>FD322-Rapid Fiber™-200m</t>
  </si>
  <si>
    <t xml:space="preserve"> 980-43623</t>
  </si>
  <si>
    <t>Комплект: Двузонный анализатор FD322 и блок питания, установленные в гермобокс “NEMA”, комплект стяжек, две бухты чувствительного кабеля SC-4 с предустановленными коннекторами, компакт диск с документацией и ПО для настройки. Готовое решение для обеспечения защиты периметра двух 200 м зон при прокладке кабеля петлей.</t>
  </si>
  <si>
    <t xml:space="preserve">FD331 </t>
  </si>
  <si>
    <t xml:space="preserve"> 980-01474</t>
  </si>
  <si>
    <t>Однозонный анализатор, внешний, длина виброкабеля до 5000 метров, 25 параметров настройки. Места установки виброкабеля - ограждения, подземная установка, стены.</t>
  </si>
  <si>
    <t xml:space="preserve">FD331-IP </t>
  </si>
  <si>
    <t xml:space="preserve"> 980-41478</t>
  </si>
  <si>
    <t>Однозонный анализатор, внешний, поддержка IP/XML, RJ-45, длина виброкабеля до 5000 метров, 25 параметров настройки. Места установки виброкабеля - ограждения, подземная установка, стены.</t>
  </si>
  <si>
    <t xml:space="preserve">FD332 </t>
  </si>
  <si>
    <t xml:space="preserve"> 980-21454</t>
  </si>
  <si>
    <t>Двузонный анализатор, внешний, длина виброкабеля до 5000 метров, 25 параметров настройки. Места установки виброкабеля - ограждения, подземная установка, стены.</t>
  </si>
  <si>
    <t xml:space="preserve">FD332-IP </t>
  </si>
  <si>
    <t xml:space="preserve"> 980-61458</t>
  </si>
  <si>
    <t>Двузонный анализатор, внешний, поддержка IP/XML, RJ-45, длина виброкабеля до 5000 метров, 25 параметров настройки. Места установки виброкабеля - ограждения, подземная установка, стены.</t>
  </si>
  <si>
    <t xml:space="preserve">FD341 </t>
  </si>
  <si>
    <t xml:space="preserve"> 980-01485</t>
  </si>
  <si>
    <t>Однозонный анализатор, внешний, длина виброкабеля до 5000 метров, 25 параметров настройки. Места установки виброкабеля - ограждения, подземная установка, стены. Удаленность анализатора от периметра — до 20 км.</t>
  </si>
  <si>
    <t xml:space="preserve">FD341-IP </t>
  </si>
  <si>
    <t xml:space="preserve"> 980-31488</t>
  </si>
  <si>
    <t>Однозонный анализатор, внешний, поддержка IP/XML, RJ-45, длина виброкабеля до 5000 метров, 25 параметров настройки. Места установки виброкабеля - ограждения, подземная установка, стены. Удаленность анализатора от периметра — до 20 км.</t>
  </si>
  <si>
    <t xml:space="preserve">FD342 </t>
  </si>
  <si>
    <t xml:space="preserve"> 980-91494</t>
  </si>
  <si>
    <t>Двузонный анализатор, внешний, длина виброкабеля до 5000 метров, 25 параметров настройки. Места установки виброкабеля - ограждения, подземная установка, стены. Удаленность анализатора от периметра — до 20 км.</t>
  </si>
  <si>
    <t xml:space="preserve">FD342-IP </t>
  </si>
  <si>
    <t xml:space="preserve"> 980-31499</t>
  </si>
  <si>
    <t>Двузонный анализатор, внешний, поддержка IP/XML, RJ-45, длина виброкабеля до 5000 метров, 25 параметров настройки. Места установки виброкабеля - ограждения, подземная установка, стены. Удаленность анализатора от периметра — до 20 км.</t>
  </si>
  <si>
    <t xml:space="preserve">FD348R </t>
  </si>
  <si>
    <t xml:space="preserve"> 980-22895</t>
  </si>
  <si>
    <t>Однозонный анализатор, установка в Rack-стойку, 4U, поддержка FSN и IP/XML, RJ-45, длина виброкабеля до 5000 метров, 25 параметров настройки. Места установки виброкабеля - ограждения, подземная установка, стены. Удаленность анализатора от периметра — до 20 км.</t>
  </si>
  <si>
    <t xml:space="preserve">RK-348 </t>
  </si>
  <si>
    <t xml:space="preserve"> 980-52920</t>
  </si>
  <si>
    <t>Rack (4U) с блоком питания. Установка до восьми FD348R</t>
  </si>
  <si>
    <t>Аксессуары серии FIBER DEFENDER® FD300™</t>
  </si>
  <si>
    <t>AN-200</t>
  </si>
  <si>
    <t>Анемометр Fiber Defender™, выходной кабель 15м в комплекте. Только для FD-33X.</t>
  </si>
  <si>
    <t>Гермобокс NEMA</t>
  </si>
  <si>
    <t>850-91461</t>
  </si>
  <si>
    <t>NEMA 4X гермобокс с комплектом крепежа для установки любых анализаторов серии FD300™, без блока питания.</t>
  </si>
  <si>
    <t>Fiber Defender® 
Battery Back-up</t>
  </si>
  <si>
    <t>980-03608</t>
  </si>
  <si>
    <t>Опциональный блок питания 12В с возможностью подключения резервного АКБ. Релейных выход. Крепеж в комплекте. АКБ не входи в комплект.</t>
  </si>
  <si>
    <t>Universal Power Supply</t>
  </si>
  <si>
    <t>400-30696</t>
  </si>
  <si>
    <t>Универсальный блок питания, 12 VDC Assy 850mA 90-264 VAC 47/63 Hz with Conn 12 Pole 210-60479 Universal AC Plug Kit 210-72636</t>
  </si>
  <si>
    <t>USB to RS232 Serial Kit</t>
  </si>
  <si>
    <t>980-03542</t>
  </si>
  <si>
    <t>Переходник USB-RS232 с кабелем RS232 1,8м.</t>
  </si>
  <si>
    <t>Patch Panel Kit for FD341/342</t>
  </si>
  <si>
    <t>974-03476</t>
  </si>
  <si>
    <t>Патч-панель настенного крепления для FD341 и FD342.</t>
  </si>
  <si>
    <t>ST/UPC Patch Cord</t>
  </si>
  <si>
    <t>247-13477</t>
  </si>
  <si>
    <t>Двупроводной патч-корд одномодовый с разъемами ST/UPC, 3 метра.</t>
  </si>
  <si>
    <t>FIBER DEFENDER® FD500™</t>
  </si>
  <si>
    <t>Анализаторы серии FIBER DEFENDER® FD500™</t>
  </si>
  <si>
    <t>FD508</t>
  </si>
  <si>
    <t>980-43326</t>
  </si>
  <si>
    <t>Анализатор FD508, установка в Rack-стойку (1U); со встроенным релейным модулем, поддержка IP/XML,
до 8 зон., блок питания в комплекте.</t>
  </si>
  <si>
    <t>FD525</t>
  </si>
  <si>
    <t>980-82758</t>
  </si>
  <si>
    <t>Анализатор FD525, внешний, поддержка IP/XML, до 25 зон. Распределительная коробка в комплекте.</t>
  </si>
  <si>
    <t>FD525R</t>
  </si>
  <si>
    <t>980-02739</t>
  </si>
  <si>
    <t>Анализатор FD525R, установка в Rack-стойку (4U), поддержка IP/XML, до 25 зон. Распределительная коробка в комплекте.</t>
  </si>
  <si>
    <t>FD525-HALO™</t>
  </si>
  <si>
    <t>980-73648</t>
  </si>
  <si>
    <t>Анализатор FD525-HALO, установка в Rack-стойку (2U), поддержка IP/XML, до 25 зон. Распределительная коробка в комплекте. Применяется только с гибридным кабелем HALO-SC и коммутационными коробками HALO-ZB.</t>
  </si>
  <si>
    <t>Компоненты серии FIBER DEFENDER® FD500™</t>
  </si>
  <si>
    <t>RLM-525</t>
  </si>
  <si>
    <t>980-32335</t>
  </si>
  <si>
    <t>Релейный модуль для подключения к FD525R.</t>
  </si>
  <si>
    <t>OM-525</t>
  </si>
  <si>
    <t>980-42336</t>
  </si>
  <si>
    <t>Релейный модуль с LED для подключения к FD525</t>
  </si>
  <si>
    <t>ZB-525</t>
  </si>
  <si>
    <t>974-02959</t>
  </si>
  <si>
    <t>Коммутационная коробка для подключения виброкабеля (одна зона) к магистральному кабелю. Концевой терминатор и аксессуары в комплекте.</t>
  </si>
  <si>
    <t>2ZB-525</t>
  </si>
  <si>
    <t>974-62943</t>
  </si>
  <si>
    <t>Коммутационная коробка для подключения виброкабеля (две зоны) к магистральному кабелю. Концевые терминаторы и аксессуары в комплекте.</t>
  </si>
  <si>
    <t>HALO-ZB™-XX</t>
  </si>
  <si>
    <t>980-83649-XX</t>
  </si>
  <si>
    <t>Коммутационная коробка для подключения виброкабеля (одна зона) к гибридному кабелю анализатора FD525-HALO. Концевой терминатор и аксессуары в комплекте. ХХ- количество зон. Например цена 980-83649-05 на 5 зон равна 817х5=4 085$</t>
  </si>
  <si>
    <t>Цена 1 зоны\комплекта 817,00</t>
  </si>
  <si>
    <t>HALO-ZB™</t>
  </si>
  <si>
    <t>974-93650</t>
  </si>
  <si>
    <t>Коммутационная коробка для подключения виброкабеля (одна зона) к магистральному кабелю анализатора FD525-HALO. Концевой терминатор и аксессуары в комплекте.</t>
  </si>
  <si>
    <t>Кабель и аксессуары FIBER DEFENDER® FD300, FD500™</t>
  </si>
  <si>
    <t>Кабель для систем FIBER DEFENDER®</t>
  </si>
  <si>
    <t>HALO-SC™</t>
  </si>
  <si>
    <t>600-73615</t>
  </si>
  <si>
    <t>Гибридный кабель (вибро и соединительный в одной трубке) для анализаторов FD525-HALO™, п\метр. Минимальный заказ 100 метров. Крепится хомутами PN 120-23621.</t>
  </si>
  <si>
    <t>Виброкабель</t>
  </si>
  <si>
    <t xml:space="preserve">SC3-C </t>
  </si>
  <si>
    <t xml:space="preserve"> 600-31631</t>
  </si>
  <si>
    <t>Виброкабель 3mm в 1/2 " трубке, п\метр. Минимальный заказ — 100 метров, макс. длина на катушке — 800 метров.</t>
  </si>
  <si>
    <t>SC3-C-250</t>
  </si>
  <si>
    <t>600-23588</t>
  </si>
  <si>
    <t>Виброкабель 3mm в 1/2 " трубке, Катушка — 250 метров.</t>
  </si>
  <si>
    <t>SC3-C-500</t>
  </si>
  <si>
    <t>600-23589</t>
  </si>
  <si>
    <t>Виброкабель 3mm в 1/2 " трубке, Катушка — 500 метров.</t>
  </si>
  <si>
    <t>SC3-C-800</t>
  </si>
  <si>
    <t>600-23590</t>
  </si>
  <si>
    <t>Виброкабель 3mm в 1/2 " трубке, Катушка — 800 метров.</t>
  </si>
  <si>
    <t xml:space="preserve">SC-3 </t>
  </si>
  <si>
    <t xml:space="preserve"> SC-3</t>
  </si>
  <si>
    <t>Виброкабель 3mm, п\метр</t>
  </si>
  <si>
    <t>SC-3R</t>
  </si>
  <si>
    <t>Виброкабель 3mm, катушка 2000 метров.</t>
  </si>
  <si>
    <t xml:space="preserve">SC-3DZ </t>
  </si>
  <si>
    <t xml:space="preserve"> 600-62173</t>
  </si>
  <si>
    <t>Двупроводной виброкабель 3mm, п\метр.</t>
  </si>
  <si>
    <t xml:space="preserve">SC-4 </t>
  </si>
  <si>
    <t xml:space="preserve"> SC-4</t>
  </si>
  <si>
    <t>Виброкабель 4mm для подземной установки, п\метр</t>
  </si>
  <si>
    <t>SC-4R</t>
  </si>
  <si>
    <t>Виброкабель 4mm для подземной установки, катушка 2000 метров.</t>
  </si>
  <si>
    <t xml:space="preserve">SC-5 </t>
  </si>
  <si>
    <t xml:space="preserve"> SC-5</t>
  </si>
  <si>
    <t>Виброкабель 3mm для межпотолочной установки, п\метр</t>
  </si>
  <si>
    <t>Соединительный кабель</t>
  </si>
  <si>
    <t>IC-3</t>
  </si>
  <si>
    <t xml:space="preserve"> IC-3</t>
  </si>
  <si>
    <t>Одномодовый кабель 3мм в 1/2 " оболочке, п\метр. Минимальный заказ — 100 метров, макс. длина на катушке — 800 метров.</t>
  </si>
  <si>
    <t>IC-3R</t>
  </si>
  <si>
    <t>Одномодовый кабель 3mm для установки в трубку/внутренних применений, п\метр</t>
  </si>
  <si>
    <t>IC-3D</t>
  </si>
  <si>
    <t xml:space="preserve"> IC-3D</t>
  </si>
  <si>
    <t>Одномодовый двупроводной кабель 7мм, п\метр</t>
  </si>
  <si>
    <t>IC-3DR</t>
  </si>
  <si>
    <t>Одномодовый двупроводной кабель 7мм, 2000 м в катушке</t>
  </si>
  <si>
    <t>IC-3D Non-Plenum</t>
  </si>
  <si>
    <t>600-83011</t>
  </si>
  <si>
    <t>Одномодовый двупроводной кабель для уличной установки без оболочки, п\метр</t>
  </si>
  <si>
    <t>IC-4</t>
  </si>
  <si>
    <t xml:space="preserve"> IC-4</t>
  </si>
  <si>
    <t>Соединительный кабель 4mm для подземной установки, п\метр</t>
  </si>
  <si>
    <t xml:space="preserve">IC-4R </t>
  </si>
  <si>
    <t>Соединительный кабель 4mm для подземной установки, катушка 2000 метров.</t>
  </si>
  <si>
    <t>IC-5</t>
  </si>
  <si>
    <t xml:space="preserve"> IC-5 </t>
  </si>
  <si>
    <t>3mm Insensitive Plenum-rated Cable per meter</t>
  </si>
  <si>
    <t>IC-5D</t>
  </si>
  <si>
    <t xml:space="preserve"> IC-5D</t>
  </si>
  <si>
    <t>Duplex 3mm Insensitive Plenum-rated Cable per meter</t>
  </si>
  <si>
    <t xml:space="preserve">IC-5DR </t>
  </si>
  <si>
    <t>Duplex 3mm Insensitive Plenum-rated Cable 2km Continuous Reel</t>
  </si>
  <si>
    <t>SM-06</t>
  </si>
  <si>
    <t xml:space="preserve"> SM-06 </t>
  </si>
  <si>
    <t>Шести-нитевой одномодовый кабель, п\метр</t>
  </si>
  <si>
    <t>12-Fiber Trunk Cable</t>
  </si>
  <si>
    <t>600-02915</t>
  </si>
  <si>
    <t>Одномодовый уличные магистральный кабель (12-жил), п\метр</t>
  </si>
  <si>
    <t>36-Fiber Trunk Cable</t>
  </si>
  <si>
    <t>600-83121</t>
  </si>
  <si>
    <t>Одномодовый уличные магистральный кабель (36-жил), п\метр</t>
  </si>
  <si>
    <t>Аксессуары серии FIBER DEFENDER® FD500™</t>
  </si>
  <si>
    <t>SC/APC Connectors</t>
  </si>
  <si>
    <t>980-63053</t>
  </si>
  <si>
    <t>Комплект SC/APC оптоволоконных разъемов, 10 шт. в упаковке</t>
  </si>
  <si>
    <t>SC/APC Patch Cord</t>
  </si>
  <si>
    <t>247-83099</t>
  </si>
  <si>
    <t>Патч корд одномодовый с разъемами SC/APC, 2 метра.</t>
  </si>
  <si>
    <t>247-23104</t>
  </si>
  <si>
    <t>Двупроводной патч-корд одномодовый с разъемами SC/APC, 5 метров.</t>
  </si>
  <si>
    <t>Patch Panel Kit ForFD525</t>
  </si>
  <si>
    <t>974-63108</t>
  </si>
  <si>
    <t>Патч-панель настенной установки с аксессуарами для подключения к FD525.</t>
  </si>
  <si>
    <t>Patch Panel Kit for 500 Series</t>
  </si>
  <si>
    <t>974-83110</t>
  </si>
  <si>
    <t>Патч-панель для установки в Rack-стойку,1U, с аксессуарами для подключения к FD525R и FD508.</t>
  </si>
  <si>
    <t>COMPONENTS/CONNECTORS for FIBER DEFENDER® SYSTEMS</t>
  </si>
  <si>
    <t xml:space="preserve">C-500 </t>
  </si>
  <si>
    <t xml:space="preserve"> 980-42974</t>
  </si>
  <si>
    <t>Коннекторы для многомодового кабеля SC-3, 10 шт в упаковке</t>
  </si>
  <si>
    <t xml:space="preserve">C-501 </t>
  </si>
  <si>
    <t xml:space="preserve"> 980-52975</t>
  </si>
  <si>
    <t>Коннекторы для одномодового кабеля IC-3, 10 шт в упаковке</t>
  </si>
  <si>
    <t>C-502</t>
  </si>
  <si>
    <t>980-53646</t>
  </si>
  <si>
    <t>Коннекторы для многомодового кабеля SC-4, 10 шт в упаковке</t>
  </si>
  <si>
    <t>C-503</t>
  </si>
  <si>
    <t>980-63658</t>
  </si>
  <si>
    <t>Коннекторы для одномодового кабеля IC-4, 10 шт в упаковке</t>
  </si>
  <si>
    <t xml:space="preserve">CB-5-10 </t>
  </si>
  <si>
    <t xml:space="preserve"> CB-5-10</t>
  </si>
  <si>
    <t>Муфта для ввода цельной трубки 1/2" в гермо бокс, 10 шт в упаковке</t>
  </si>
  <si>
    <t xml:space="preserve">CPL-5-10 </t>
  </si>
  <si>
    <t xml:space="preserve"> CPL-5-10</t>
  </si>
  <si>
    <t>Бочкообразная муфта для соединения цельных трубок 1/2" между собой, 10 шт в упаковке</t>
  </si>
  <si>
    <t xml:space="preserve">C-BBL </t>
  </si>
  <si>
    <t xml:space="preserve"> C-BBL</t>
  </si>
  <si>
    <t>Бочкообразная муфта для соединения цельных трубок 5/8" между собой, 10 шт в упаковке</t>
  </si>
  <si>
    <t xml:space="preserve">C-BX </t>
  </si>
  <si>
    <t xml:space="preserve"> C-BX</t>
  </si>
  <si>
    <t>Муфта для ввода цельной трубки 5/8" в гермо бокс, 10 шт в упаковке</t>
  </si>
  <si>
    <t xml:space="preserve">K-BX </t>
  </si>
  <si>
    <t xml:space="preserve"> K-BX</t>
  </si>
  <si>
    <t>Муфта для ввода трубки с разрезом в гермо бокс, 10 шт в упаковке</t>
  </si>
  <si>
    <t xml:space="preserve">C-FT </t>
  </si>
  <si>
    <t xml:space="preserve"> C-FT</t>
  </si>
  <si>
    <t>Муфта для соединения двух оптических волокон с ST наконечниками между собой</t>
  </si>
  <si>
    <t xml:space="preserve">EJ-B </t>
  </si>
  <si>
    <t xml:space="preserve"> EJ-B</t>
  </si>
  <si>
    <t>Соединитель черного цвета на клеевой основе, для цельных трубок  10 шт. в упаковке</t>
  </si>
  <si>
    <t xml:space="preserve">EJ-G </t>
  </si>
  <si>
    <t xml:space="preserve"> EJ-G</t>
  </si>
  <si>
    <t>Соединитель серого цвета на клеевой основе, для цельных трубок 10 шт. в упаковке</t>
  </si>
  <si>
    <t xml:space="preserve">EN-KT661 </t>
  </si>
  <si>
    <t xml:space="preserve"> EN-KT661</t>
  </si>
  <si>
    <t>Клеевая основа для соединителей EJ</t>
  </si>
  <si>
    <t xml:space="preserve">CT-400 </t>
  </si>
  <si>
    <t xml:space="preserve"> CT-400</t>
  </si>
  <si>
    <t>Стойкие к УФ излучению нейлоновые стяжки, 300 шт. в упаковке</t>
  </si>
  <si>
    <t>Cable Ties</t>
  </si>
  <si>
    <t>120-23621</t>
  </si>
  <si>
    <t>Стойкие к УФ излучению нейлоновые стяжки, 1000 шт. в упаковке</t>
  </si>
  <si>
    <t xml:space="preserve">WT18-500 </t>
  </si>
  <si>
    <t xml:space="preserve"> 980-22609</t>
  </si>
  <si>
    <t>Нержавеющие хомуты для крепления кабеля, 500 шт. в упаковке</t>
  </si>
  <si>
    <t>Pigtail ST</t>
  </si>
  <si>
    <t>Multimode pigtail for SC-3 and SC-4 cable</t>
  </si>
  <si>
    <t>FIBER DEFENDER® SYSTEM TOOLS</t>
  </si>
  <si>
    <t xml:space="preserve">CK-500 </t>
  </si>
  <si>
    <t xml:space="preserve"> 980-12971</t>
  </si>
  <si>
    <t>Набор инструментов для работы с оптическими кабелями</t>
  </si>
  <si>
    <t xml:space="preserve">EZ-350 </t>
  </si>
  <si>
    <t xml:space="preserve"> EZ-350</t>
  </si>
  <si>
    <t>Инструмент для укладки виброкабеля в трубку с разрезом</t>
  </si>
  <si>
    <t xml:space="preserve">EZ-370 </t>
  </si>
  <si>
    <t xml:space="preserve"> EZ-370</t>
  </si>
  <si>
    <t>Инструмент для закручивания металлических хомутов</t>
  </si>
  <si>
    <t>Hyperion **See special note</t>
  </si>
  <si>
    <t>Hyperion</t>
  </si>
  <si>
    <t>Карманный компьютер для настройки анализаторов, CD (PN 242-63240) в комплекте.</t>
  </si>
  <si>
    <t>Connector Cleaning Tool</t>
  </si>
  <si>
    <t>980-73054</t>
  </si>
  <si>
    <t>Инструмент очистки всех видов коннекторов (SC, FC и ST)</t>
  </si>
  <si>
    <t>Fiber-optic Cleaning Kit</t>
  </si>
  <si>
    <t>980-83143</t>
  </si>
  <si>
    <t>Устройство проверки загрязнений оптоволокна в чехле с чистящими средствами</t>
  </si>
  <si>
    <t>SC-3 Sensor Repair Kit</t>
  </si>
  <si>
    <t>980-53140</t>
  </si>
  <si>
    <t>Комплект для ремонта кабеля в трубке Содержит: муфты, 10 метров виброкабеля в оболочке SC3-C, 12 уплотнителей, 10 ST коннекторов, C-FT и зажимные хомуты</t>
  </si>
  <si>
    <t>Программное обеспечение</t>
  </si>
  <si>
    <t>Fiber Commander™ Software</t>
  </si>
  <si>
    <t>986-02805</t>
  </si>
  <si>
    <t>Программное обеспечение для управления и контроля анализаторами Fiber Defender™ по TCP/IP. Работа со сторонними системами через релейные входы.</t>
  </si>
  <si>
    <t>ADAM I/O Module</t>
  </si>
  <si>
    <t>980-43216</t>
  </si>
  <si>
    <t>Ethernet-Модуль (6-входов,6-релейных выходов) для работы со сторонними системами. (ECCN 4A994)</t>
  </si>
  <si>
    <t>SpectraViewTM Software</t>
  </si>
  <si>
    <t>SpectraView™ Software</t>
  </si>
  <si>
    <t>986-13246</t>
  </si>
  <si>
    <t>SpectraView™  - основное программное обеспечение для настройки и мониторинга FIBER DEFENDER® FD33х, FD34х™.
Доступные компоненты:
    Real-Time Mode — модуль просмотра сигнала
    Parameter Editor — модуль редактирования параметров
    Sensor Data Recording - модуль записи сигнала
    Replay Mode — модуль воспроизведения сигнала
    The APU Modeler
    Command Line Interface — работа с базовыми параметрами в режиме командной строки</t>
  </si>
  <si>
    <t>SpectraView™ Lite Software</t>
  </si>
  <si>
    <t>986-23247</t>
  </si>
  <si>
    <t>SpectraView™ Lite Software - демонстрационное программное обеспечение FIBER DEFENDER® FD33х, FD34х™.
Доступные компоненты:
    Real-Time Mode — модуль просмотра сигнала
    Replay Mode — модуль воспроизведения сигнала
    Command Line Interface — работа с базовыми параметрами в режиме командной строки</t>
  </si>
  <si>
    <t>бесплатно</t>
  </si>
  <si>
    <t>FD322 software</t>
  </si>
  <si>
    <t>Основное программное обеспечение для настройки и мониторинга FIBER DEFENDER® FD322™.</t>
  </si>
  <si>
    <t>AutoTune® Software</t>
  </si>
  <si>
    <r>
      <t xml:space="preserve">AutoTune® Calibration Software для Fiber Defender™ </t>
    </r>
    <r>
      <rPr>
        <sz val="10"/>
        <color indexed="8"/>
        <rFont val="Arial Cyr"/>
        <family val="2"/>
        <charset val="204"/>
      </rPr>
      <t>FD33х, FD34х</t>
    </r>
    <r>
      <rPr>
        <sz val="11"/>
        <color theme="1"/>
        <rFont val="Calibri"/>
        <family val="2"/>
        <charset val="204"/>
        <scheme val="minor"/>
      </rPr>
      <t xml:space="preserve"> и FD500 (кроме FD322). AutoTune® предназначена для автоматической настройки анализаторов, применяемых для защиты ограждений. Лицензирование по серийным номерам анализаторов — одна лицензия на один серийный номер</t>
    </r>
  </si>
  <si>
    <t>986-82934</t>
  </si>
  <si>
    <t>Лицензия AutoTune® Calibration Software на работу с системой от 1 до 5 анализаторов</t>
  </si>
  <si>
    <t>986-32610</t>
  </si>
  <si>
    <t>Лицензия AutoTune® Calibration Software на работу с системой от 6 до 10 анализаторов</t>
  </si>
  <si>
    <t>986-42611</t>
  </si>
  <si>
    <t>Лицензия AutoTune® Calibration Software на работу с системой от 11 до 25 анализаторов</t>
  </si>
  <si>
    <t>986-52612</t>
  </si>
  <si>
    <t>Лицензия AutoTune® Calibration Software на работу с системой от 26 до 75 анализаторов</t>
  </si>
  <si>
    <t>986-62613</t>
  </si>
  <si>
    <t>Лицензия AutoTune® Calibration Software на работу с неограниченным количеством анализаторов</t>
  </si>
  <si>
    <t>SecurLAN® - система защиты каналов информации</t>
  </si>
  <si>
    <t>A SecurLAN® installation requires a Fiber DefenderTM Alarm Processing Unit (APU), Fiber CommanderTM Head-end or user's existing head-end, sensor cable and insensitive leads. Please contact your FSI Representative for additional information.</t>
  </si>
  <si>
    <t xml:space="preserve">SL508 </t>
  </si>
  <si>
    <t>980-93243</t>
  </si>
  <si>
    <t>Анализатор SL508 со встроенным релейным модулем, установка в Rack-стойку (1U), поддержка IP/XML, до 8 зон. Оптимизирован для защиты сетевой инфраструктуры предприятия. Блок питания в комплекте.</t>
  </si>
  <si>
    <t>Components and Accessories for SecurLAN®</t>
  </si>
  <si>
    <t>SC/APC MM EOL 
Terminator</t>
  </si>
  <si>
    <t>247-73307</t>
  </si>
  <si>
    <t>Оконечный терминатор для чувствительного кабеля SC-3C. Используется с приборами FD500- серии.</t>
  </si>
  <si>
    <t>SC/APC Feed-through couplers</t>
  </si>
  <si>
    <t>980-83341</t>
  </si>
  <si>
    <t>SC/APC соединители (розетки), 10 шт в упаковке</t>
  </si>
  <si>
    <t>Single-mode Activator</t>
  </si>
  <si>
    <t xml:space="preserve">980-43018 </t>
  </si>
  <si>
    <t>Single-mode Activator — нужен для реализации SecurLAN на оборудовании FD34х - серии, когда линии связи используют одномодовый оптический кабель</t>
  </si>
  <si>
    <t>RK-210</t>
  </si>
  <si>
    <t xml:space="preserve"> 980-61447</t>
  </si>
  <si>
    <t>Optical Cut-off Switch Rack (4U) (up to eight switches per rack)</t>
  </si>
  <si>
    <t>SCS-2X2-SM-SC</t>
  </si>
  <si>
    <t xml:space="preserve"> 980-71437</t>
  </si>
  <si>
    <t>Оптический прерыватель линии данных 2 входа / 2 выхода, одномод, с SC коннекторами</t>
  </si>
  <si>
    <t>SCS-2X2-MM-SC</t>
  </si>
  <si>
    <t xml:space="preserve"> 980-31400</t>
  </si>
  <si>
    <t>Оптический прерыватель линии данных 2 входа / 2 выхода, многомод, с SC коннекторами</t>
  </si>
  <si>
    <t>SCS-1X1-SM-SC</t>
  </si>
  <si>
    <t xml:space="preserve"> 980-91439</t>
  </si>
  <si>
    <t>Оптический прерыватель линии данных 1 вход / 1 выход, одномод, с SC коннекторами</t>
  </si>
  <si>
    <t>SCS-1X1-MM-SC</t>
  </si>
  <si>
    <t xml:space="preserve"> 980-11442</t>
  </si>
  <si>
    <t>Оптический прерыватель линии данных 1 вход / 1 выход, многомод, с SC коннекторами</t>
  </si>
  <si>
    <t>CONDUIT KITS for FIBER DEFENDER®
SYSTEMS</t>
  </si>
  <si>
    <t xml:space="preserve">EZ-300SS </t>
  </si>
  <si>
    <t>Комплект: 100 м серой трубки 5/8' с разрезом, 4 соединителя на клеевой основе, 500 хомутов из нержавеющей стали</t>
  </si>
  <si>
    <t xml:space="preserve">EZ-300NSS </t>
  </si>
  <si>
    <t>Комплект: 100 м цельной серой трубки 5/8', 1 бочкообразная муфта, 1 муфта для ввода в бокс, 500 хомутов из нержавеющей стали</t>
  </si>
  <si>
    <t xml:space="preserve">EZ-400NSS </t>
  </si>
  <si>
    <t>Комплект: 100 м цельной серой трубки 1/2', 1 бочкообразная муфта, 1 муфта для ввода в бокс, 500 хомутов из нержавеющей стали</t>
  </si>
  <si>
    <r>
      <t xml:space="preserve">УЛИЧНЫЕ ИЗВЕЩАТЕЛИ НОВОГО ПОКОЛЕНИЯ -  </t>
    </r>
    <r>
      <rPr>
        <b/>
        <sz val="20"/>
        <color indexed="62"/>
        <rFont val="Times New Roman"/>
        <family val="1"/>
        <charset val="204"/>
      </rPr>
      <t>STA СЕРИЯ 500</t>
    </r>
  </si>
  <si>
    <t>версия M2</t>
  </si>
  <si>
    <t>Инновационные уличные ПИК извещатели для средних и дальних дистанций</t>
  </si>
  <si>
    <t>STA-555/M2</t>
  </si>
  <si>
    <r>
      <t xml:space="preserve">Всепогодный охранный извещатель ("штора" до </t>
    </r>
    <r>
      <rPr>
        <b/>
        <sz val="10"/>
        <color indexed="8"/>
        <rFont val="Arial"/>
        <family val="2"/>
        <charset val="204"/>
      </rPr>
      <t>220х5.1м</t>
    </r>
    <r>
      <rPr>
        <sz val="10"/>
        <color indexed="8"/>
        <rFont val="Arial"/>
        <family val="2"/>
        <charset val="204"/>
      </rPr>
      <t xml:space="preserve"> - узкий угол); детектор мертвой зоны под извещателем (8м перед извещателем,1м позади и 0,75м с боковых сторон) система антимаскирования, тройная тамперная защита. Зеркальная оптическая система, микропроцессорный, двойная фильтрация. IP65, -50°С +60°С, подогрев оптики. Кварцевый фильтр, защита от прямого света и радиоизлучения, ударопрочный корпус. Интегрированный универсальный кронштейн с кабель каналом. Высота установки 4м. 5 программируемых релейных выходов 5х75mA/60VDC, интерфейс RS-485,  возможность установки опционального IP-модуля STA-IPM (интеграция в различные системы: видео, СКД). Питание 10.5…30VDC (20-10mA) / 24VAC (30mA) или PoE (опция - модуль STA-IPM).</t>
    </r>
  </si>
  <si>
    <t>STA-554/M2</t>
  </si>
  <si>
    <r>
      <t xml:space="preserve">Аналогично STA-555/M2, область детекции </t>
    </r>
    <r>
      <rPr>
        <b/>
        <sz val="8"/>
        <color indexed="8"/>
        <rFont val="Arial"/>
        <family val="2"/>
        <charset val="204"/>
      </rPr>
      <t>150х3.3м</t>
    </r>
    <r>
      <rPr>
        <sz val="8"/>
        <color indexed="8"/>
        <rFont val="Arial"/>
        <family val="2"/>
        <charset val="204"/>
      </rPr>
      <t xml:space="preserve"> - узкий угол.</t>
    </r>
  </si>
  <si>
    <t>STA-553/M2</t>
  </si>
  <si>
    <r>
      <t xml:space="preserve">Аналогично STA-555/M2, область детекции </t>
    </r>
    <r>
      <rPr>
        <b/>
        <sz val="8"/>
        <color indexed="8"/>
        <rFont val="Arial"/>
        <family val="2"/>
        <charset val="204"/>
      </rPr>
      <t>60х3.9м</t>
    </r>
    <r>
      <rPr>
        <sz val="8"/>
        <color indexed="8"/>
        <rFont val="Arial"/>
        <family val="2"/>
        <charset val="204"/>
      </rPr>
      <t xml:space="preserve"> - узкий угол.</t>
    </r>
  </si>
  <si>
    <t>STA-556/M2</t>
  </si>
  <si>
    <r>
      <t>Аналогично STA-555/M2, область детекции</t>
    </r>
    <r>
      <rPr>
        <b/>
        <sz val="8"/>
        <color indexed="8"/>
        <rFont val="Arial"/>
        <family val="2"/>
        <charset val="204"/>
      </rPr>
      <t xml:space="preserve"> 75х23м</t>
    </r>
    <r>
      <rPr>
        <sz val="8"/>
        <color indexed="8"/>
        <rFont val="Arial"/>
        <family val="2"/>
        <charset val="204"/>
      </rPr>
      <t>, узкий угол</t>
    </r>
  </si>
  <si>
    <t>STA-557/M2</t>
  </si>
  <si>
    <r>
      <t>Аналогично STA-555/M2, область детекции</t>
    </r>
    <r>
      <rPr>
        <b/>
        <sz val="8"/>
        <color indexed="8"/>
        <rFont val="Arial"/>
        <family val="2"/>
        <charset val="204"/>
      </rPr>
      <t xml:space="preserve"> 27х30м</t>
    </r>
    <r>
      <rPr>
        <sz val="8"/>
        <color indexed="8"/>
        <rFont val="Arial"/>
        <family val="2"/>
        <charset val="204"/>
      </rPr>
      <t xml:space="preserve"> - широкий угол</t>
    </r>
  </si>
  <si>
    <t>STA-558/M2</t>
  </si>
  <si>
    <r>
      <t>Аналогично STA-555/M2, область детекции</t>
    </r>
    <r>
      <rPr>
        <b/>
        <sz val="8"/>
        <color indexed="8"/>
        <rFont val="Arial"/>
        <family val="2"/>
        <charset val="204"/>
      </rPr>
      <t xml:space="preserve"> 30х27м</t>
    </r>
    <r>
      <rPr>
        <sz val="8"/>
        <color indexed="8"/>
        <rFont val="Arial"/>
        <family val="2"/>
        <charset val="204"/>
      </rPr>
      <t xml:space="preserve"> - широкий угол</t>
    </r>
  </si>
  <si>
    <t>STA-573/M2</t>
  </si>
  <si>
    <r>
      <t xml:space="preserve">Аналогично STA-555/M2,  область детекции </t>
    </r>
    <r>
      <rPr>
        <b/>
        <sz val="8"/>
        <color indexed="8"/>
        <rFont val="Arial"/>
        <family val="2"/>
        <charset val="204"/>
      </rPr>
      <t>60х4.2м</t>
    </r>
    <r>
      <rPr>
        <sz val="8"/>
        <color indexed="8"/>
        <rFont val="Arial"/>
        <family val="2"/>
        <charset val="204"/>
      </rPr>
      <t xml:space="preserve"> - узкий угол. </t>
    </r>
    <r>
      <rPr>
        <b/>
        <sz val="8"/>
        <color indexed="8"/>
        <rFont val="Arial"/>
        <family val="2"/>
        <charset val="204"/>
      </rPr>
      <t xml:space="preserve">Генерациия тревоги в зависимости от направления движения объекта </t>
    </r>
    <r>
      <rPr>
        <sz val="8"/>
        <color indexed="8"/>
        <rFont val="Arial"/>
        <family val="2"/>
        <charset val="204"/>
      </rPr>
      <t>(задается пользователем)</t>
    </r>
  </si>
  <si>
    <t>Аксессуары к извещателям STA серии 500</t>
  </si>
  <si>
    <t>STA-RVA</t>
  </si>
  <si>
    <r>
      <t xml:space="preserve">WLAN модуль для вертикальной юстировки </t>
    </r>
    <r>
      <rPr>
        <sz val="8"/>
        <color indexed="8"/>
        <rFont val="Arial"/>
        <family val="2"/>
        <charset val="204"/>
      </rPr>
      <t xml:space="preserve">извещателей STA-5хх. Подключается непосредственно к настраиваему извещателю, контроль и управление с помощью специализированного ПО под iOS (iPhone, iPAD) </t>
    </r>
  </si>
  <si>
    <t>STA-IPM</t>
  </si>
  <si>
    <r>
      <t xml:space="preserve">Встраиваемый IP-модуль для извещателей STA-5xx/M2. </t>
    </r>
    <r>
      <rPr>
        <sz val="8"/>
        <color indexed="8"/>
        <rFont val="Arial"/>
        <family val="2"/>
        <charset val="204"/>
      </rPr>
      <t xml:space="preserve">Обеспечивает передачу тревог и служебных данных по протоколу TCP/IP, а также </t>
    </r>
    <r>
      <rPr>
        <b/>
        <sz val="8"/>
        <color indexed="8"/>
        <rFont val="Arial"/>
        <family val="2"/>
        <charset val="204"/>
      </rPr>
      <t>питание извещателя по PoE</t>
    </r>
  </si>
  <si>
    <t>По запросу</t>
  </si>
  <si>
    <t>STA-SWF</t>
  </si>
  <si>
    <t>Кварцевый фильтр для извещателей STA-5xx/M2. ЗиП.</t>
  </si>
  <si>
    <t>STA-HDPE</t>
  </si>
  <si>
    <t>Кварцевый фильтр для извещателей STA-5xx/WR. ЗиП, цена за 10шт!</t>
  </si>
  <si>
    <t>ZA P 03</t>
  </si>
  <si>
    <r>
      <t>Телескоп</t>
    </r>
    <r>
      <rPr>
        <sz val="8"/>
        <color indexed="8"/>
        <rFont val="Arial"/>
        <family val="2"/>
        <charset val="204"/>
      </rPr>
      <t>, для облегчения настройки всех моделей STA</t>
    </r>
  </si>
  <si>
    <t>STA-IFM (IF 485B)</t>
  </si>
  <si>
    <r>
      <t>Интерфейс для подключения</t>
    </r>
    <r>
      <rPr>
        <sz val="8"/>
        <color indexed="8"/>
        <rFont val="Arial"/>
        <family val="2"/>
        <charset val="204"/>
      </rPr>
      <t xml:space="preserve"> 16-ти извещателей (RS 485) и ПО для настройки с помощью ПК (за исключением STA-414/M2).</t>
    </r>
  </si>
  <si>
    <t>Серия М2</t>
  </si>
  <si>
    <t>Надежные уличные пассивные извещатели для средних и дальних дистанций</t>
  </si>
  <si>
    <t>STA-414/M2</t>
  </si>
  <si>
    <r>
      <t>Всепогодный охранный извещатель (</t>
    </r>
    <r>
      <rPr>
        <b/>
        <sz val="8"/>
        <color indexed="8"/>
        <rFont val="Arial"/>
        <family val="2"/>
        <charset val="204"/>
      </rPr>
      <t>"штора" до 150х3.6м</t>
    </r>
    <r>
      <rPr>
        <sz val="8"/>
        <color indexed="8"/>
        <rFont val="Arial"/>
        <family val="2"/>
        <charset val="204"/>
      </rPr>
      <t xml:space="preserve"> - узкий угол);</t>
    </r>
    <r>
      <rPr>
        <b/>
        <sz val="8"/>
        <color indexed="8"/>
        <rFont val="Arial"/>
        <family val="2"/>
        <charset val="204"/>
      </rPr>
      <t xml:space="preserve"> трехзонный: 1.3-18м, 18-50м, 50-150м, отдельный релейный выход на каждую зону</t>
    </r>
    <r>
      <rPr>
        <sz val="8"/>
        <color indexed="8"/>
        <rFont val="Arial"/>
        <family val="2"/>
        <charset val="204"/>
      </rPr>
      <t xml:space="preserve">; оптико-электронный зеркальный пассивный для открытых пространств </t>
    </r>
    <r>
      <rPr>
        <b/>
        <sz val="8"/>
        <color indexed="8"/>
        <rFont val="Arial"/>
        <family val="2"/>
        <charset val="204"/>
      </rPr>
      <t>до -50°С</t>
    </r>
    <r>
      <rPr>
        <sz val="8"/>
        <color indexed="8"/>
        <rFont val="Arial"/>
        <family val="2"/>
        <charset val="204"/>
      </rPr>
      <t xml:space="preserve">,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радиоизлучения, </t>
    </r>
    <r>
      <rPr>
        <b/>
        <sz val="8"/>
        <color indexed="8"/>
        <rFont val="Arial"/>
        <family val="2"/>
        <charset val="204"/>
      </rPr>
      <t>ударопрочный цилиндрический корпус</t>
    </r>
    <r>
      <rPr>
        <sz val="8"/>
        <color indexed="8"/>
        <rFont val="Arial"/>
        <family val="2"/>
        <charset val="204"/>
      </rPr>
      <t xml:space="preserve">. Для установки используется профессиональный кронштейн </t>
    </r>
    <r>
      <rPr>
        <b/>
        <sz val="8"/>
        <color indexed="8"/>
        <rFont val="Arial"/>
        <family val="2"/>
        <charset val="204"/>
      </rPr>
      <t>ZA P 100</t>
    </r>
    <r>
      <rPr>
        <sz val="8"/>
        <color indexed="8"/>
        <rFont val="Arial"/>
        <family val="2"/>
        <charset val="204"/>
      </rPr>
      <t>. Высота установки от 2.5 до 4.0м. Питание 10-30В пост(18мА) или ~24В(10мА). Мощность нагревателя 2Вт.</t>
    </r>
  </si>
  <si>
    <t>STA-453/M2</t>
  </si>
  <si>
    <r>
      <t>Всепогодный охранный извещатель (</t>
    </r>
    <r>
      <rPr>
        <b/>
        <sz val="8"/>
        <color indexed="8"/>
        <rFont val="Arial"/>
        <family val="2"/>
        <charset val="204"/>
      </rPr>
      <t>"штора"</t>
    </r>
    <r>
      <rPr>
        <sz val="8"/>
        <color indexed="8"/>
        <rFont val="Arial"/>
        <family val="2"/>
        <charset val="204"/>
      </rPr>
      <t xml:space="preserve"> </t>
    </r>
    <r>
      <rPr>
        <b/>
        <sz val="8"/>
        <color indexed="8"/>
        <rFont val="Arial"/>
        <family val="2"/>
        <charset val="204"/>
      </rPr>
      <t>до 60х3.9м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</si>
  <si>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STA-454/M2</t>
  </si>
  <si>
    <r>
      <t>Всепогодный охранный извещатель (</t>
    </r>
    <r>
      <rPr>
        <b/>
        <sz val="8"/>
        <color indexed="8"/>
        <rFont val="Arial"/>
        <family val="2"/>
        <charset val="204"/>
      </rPr>
      <t>"штора"</t>
    </r>
    <r>
      <rPr>
        <sz val="8"/>
        <color indexed="8"/>
        <rFont val="Arial"/>
        <family val="2"/>
        <charset val="204"/>
      </rPr>
      <t xml:space="preserve"> </t>
    </r>
    <r>
      <rPr>
        <b/>
        <sz val="8"/>
        <color indexed="8"/>
        <rFont val="Arial"/>
        <family val="2"/>
        <charset val="204"/>
      </rPr>
      <t>до</t>
    </r>
    <r>
      <rPr>
        <sz val="8"/>
        <color indexed="8"/>
        <rFont val="Arial"/>
        <family val="2"/>
        <charset val="204"/>
      </rPr>
      <t xml:space="preserve"> </t>
    </r>
    <r>
      <rPr>
        <b/>
        <sz val="8"/>
        <color indexed="8"/>
        <rFont val="Arial"/>
        <family val="2"/>
        <charset val="204"/>
      </rPr>
      <t>150х3.3м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</si>
  <si>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STA-456/M2</t>
  </si>
  <si>
    <r>
      <t>Всепогодный охранный извещатель (</t>
    </r>
    <r>
      <rPr>
        <b/>
        <sz val="8"/>
        <color indexed="8"/>
        <rFont val="Arial"/>
        <family val="2"/>
        <charset val="204"/>
      </rPr>
      <t>до 80х20м</t>
    </r>
    <r>
      <rPr>
        <sz val="8"/>
        <color indexed="8"/>
        <rFont val="Arial"/>
        <family val="2"/>
        <charset val="204"/>
      </rPr>
      <t xml:space="preserve">, широкий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</si>
  <si>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STA-457/M2</t>
  </si>
  <si>
    <r>
      <t>Всепогодный охранный извещатель (</t>
    </r>
    <r>
      <rPr>
        <b/>
        <sz val="8"/>
        <color indexed="8"/>
        <rFont val="Arial"/>
        <family val="2"/>
        <charset val="204"/>
      </rPr>
      <t>до 27х30м</t>
    </r>
    <r>
      <rPr>
        <sz val="8"/>
        <color indexed="8"/>
        <rFont val="Arial"/>
        <family val="2"/>
        <charset val="204"/>
      </rPr>
      <t xml:space="preserve">, </t>
    </r>
    <r>
      <rPr>
        <b/>
        <sz val="8"/>
        <color indexed="8"/>
        <rFont val="Arial"/>
        <family val="2"/>
        <charset val="204"/>
      </rPr>
      <t>85°</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</si>
  <si>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STA-458/M2</t>
  </si>
  <si>
    <r>
      <t>Всепогодный охранный извещатель (</t>
    </r>
    <r>
      <rPr>
        <b/>
        <sz val="8"/>
        <color indexed="8"/>
        <rFont val="Arial"/>
        <family val="2"/>
        <charset val="204"/>
      </rPr>
      <t>до 30х27м</t>
    </r>
    <r>
      <rPr>
        <sz val="8"/>
        <color indexed="8"/>
        <rFont val="Arial"/>
        <family val="2"/>
        <charset val="204"/>
      </rPr>
      <t xml:space="preserve">, </t>
    </r>
    <r>
      <rPr>
        <b/>
        <sz val="8"/>
        <color indexed="8"/>
        <rFont val="Arial"/>
        <family val="2"/>
        <charset val="204"/>
      </rPr>
      <t>50°</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</si>
  <si>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STA-473/M2</t>
  </si>
  <si>
    <r>
      <t xml:space="preserve">Всепогодный охранный извещатель </t>
    </r>
    <r>
      <rPr>
        <b/>
        <sz val="8"/>
        <color indexed="8"/>
        <rFont val="Arial"/>
        <family val="2"/>
        <charset val="204"/>
      </rPr>
      <t>c генерацией тревоги в зависимости от направления движения объекта</t>
    </r>
    <r>
      <rPr>
        <sz val="8"/>
        <color indexed="8"/>
        <rFont val="Arial"/>
        <family val="2"/>
        <charset val="204"/>
      </rPr>
      <t xml:space="preserve"> (</t>
    </r>
    <r>
      <rPr>
        <b/>
        <sz val="8"/>
        <color indexed="8"/>
        <rFont val="Arial"/>
        <family val="2"/>
        <charset val="204"/>
      </rPr>
      <t>"штора" до</t>
    </r>
    <r>
      <rPr>
        <sz val="8"/>
        <color indexed="8"/>
        <rFont val="Arial"/>
        <family val="2"/>
        <charset val="204"/>
      </rPr>
      <t xml:space="preserve"> </t>
    </r>
    <r>
      <rPr>
        <b/>
        <sz val="8"/>
        <color indexed="8"/>
        <rFont val="Arial"/>
        <family val="2"/>
        <charset val="204"/>
      </rPr>
      <t>60х4.2м</t>
    </r>
    <r>
      <rPr>
        <sz val="8"/>
        <color indexed="8"/>
        <rFont val="Arial"/>
        <family val="2"/>
        <charset val="204"/>
      </rPr>
      <t xml:space="preserve">)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</si>
  <si>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Серия М3</t>
  </si>
  <si>
    <t>Интерактивные уличные пассивные извещатели</t>
  </si>
  <si>
    <t>STA-454/M3</t>
  </si>
  <si>
    <r>
      <t>Интерактивный всепогодный охранный извещатель</t>
    </r>
    <r>
      <rPr>
        <sz val="8"/>
        <color indexed="8"/>
        <rFont val="Arial"/>
        <family val="2"/>
        <charset val="204"/>
      </rPr>
      <t xml:space="preserve"> (</t>
    </r>
    <r>
      <rPr>
        <b/>
        <sz val="8"/>
        <color indexed="8"/>
        <rFont val="Arial"/>
        <family val="2"/>
        <charset val="204"/>
      </rPr>
      <t>"штора"</t>
    </r>
    <r>
      <rPr>
        <sz val="8"/>
        <color indexed="8"/>
        <rFont val="Arial"/>
        <family val="2"/>
        <charset val="204"/>
      </rPr>
      <t xml:space="preserve"> </t>
    </r>
    <r>
      <rPr>
        <b/>
        <sz val="8"/>
        <color indexed="8"/>
        <rFont val="Arial"/>
        <family val="2"/>
        <charset val="204"/>
      </rPr>
      <t>до</t>
    </r>
    <r>
      <rPr>
        <sz val="8"/>
        <color indexed="8"/>
        <rFont val="Arial"/>
        <family val="2"/>
        <charset val="204"/>
      </rPr>
      <t xml:space="preserve"> </t>
    </r>
    <r>
      <rPr>
        <b/>
        <sz val="8"/>
        <color indexed="8"/>
        <rFont val="Arial"/>
        <family val="2"/>
        <charset val="204"/>
      </rPr>
      <t>150х3.3м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</si>
  <si>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STA-453/M3</t>
  </si>
  <si>
    <r>
      <t>Интерактивный всепогодный охранный извещатель</t>
    </r>
    <r>
      <rPr>
        <sz val="8"/>
        <color indexed="8"/>
        <rFont val="Arial"/>
        <family val="2"/>
        <charset val="204"/>
      </rPr>
      <t xml:space="preserve"> (</t>
    </r>
    <r>
      <rPr>
        <b/>
        <sz val="8"/>
        <color indexed="8"/>
        <rFont val="Arial"/>
        <family val="2"/>
        <charset val="204"/>
      </rPr>
      <t>"штора"</t>
    </r>
    <r>
      <rPr>
        <sz val="8"/>
        <color indexed="8"/>
        <rFont val="Arial"/>
        <family val="2"/>
        <charset val="204"/>
      </rPr>
      <t xml:space="preserve"> </t>
    </r>
    <r>
      <rPr>
        <b/>
        <sz val="8"/>
        <color indexed="8"/>
        <rFont val="Arial"/>
        <family val="2"/>
        <charset val="204"/>
      </rPr>
      <t>до 60х3.9м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</si>
  <si>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STA-457/M3</t>
  </si>
  <si>
    <r>
      <t>Интерактивный всепогодный охранный извещатель</t>
    </r>
    <r>
      <rPr>
        <sz val="8"/>
        <color indexed="8"/>
        <rFont val="Arial"/>
        <family val="2"/>
        <charset val="204"/>
      </rPr>
      <t xml:space="preserve"> (</t>
    </r>
    <r>
      <rPr>
        <b/>
        <sz val="8"/>
        <color indexed="8"/>
        <rFont val="Arial"/>
        <family val="2"/>
        <charset val="204"/>
      </rPr>
      <t>до 27х30м</t>
    </r>
    <r>
      <rPr>
        <sz val="8"/>
        <color indexed="8"/>
        <rFont val="Arial"/>
        <family val="2"/>
        <charset val="204"/>
      </rPr>
      <t xml:space="preserve">, </t>
    </r>
    <r>
      <rPr>
        <b/>
        <sz val="8"/>
        <color indexed="8"/>
        <rFont val="Arial"/>
        <family val="2"/>
        <charset val="204"/>
      </rPr>
      <t>85°</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t>
    </r>
    <r>
      <rPr>
        <b/>
        <sz val="8"/>
        <color indexed="8"/>
        <rFont val="Arial"/>
        <family val="2"/>
        <charset val="204"/>
      </rPr>
      <t>"сухие контакты"</t>
    </r>
    <r>
      <rPr>
        <sz val="8"/>
        <color indexed="8"/>
        <rFont val="Arial"/>
        <family val="2"/>
        <charset val="204"/>
      </rPr>
      <t xml:space="preserve"> - н.з./н.о. реле, двойная фильтрация (защита от прямого света и радио излучения), </t>
    </r>
    <r>
      <rPr>
        <b/>
        <sz val="8"/>
        <color indexed="8"/>
        <rFont val="Arial"/>
        <family val="2"/>
        <charset val="204"/>
      </rPr>
      <t>с универсальным кронштейном, питание 10.5 … 30 V DC / 24 V AC (± 15%)</t>
    </r>
  </si>
  <si>
    <t>Серия ЕХ</t>
  </si>
  <si>
    <t>Уличные пассивные извещатели в искробезопасном исполнении</t>
  </si>
  <si>
    <t>STA-457/M2 EX</t>
  </si>
  <si>
    <r>
      <t>Всепогодный охранный извещатель</t>
    </r>
    <r>
      <rPr>
        <sz val="8"/>
        <color indexed="8"/>
        <rFont val="Arial"/>
        <family val="2"/>
        <charset val="204"/>
      </rPr>
      <t xml:space="preserve"> (</t>
    </r>
    <r>
      <rPr>
        <b/>
        <sz val="8"/>
        <color indexed="8"/>
        <rFont val="Arial"/>
        <family val="2"/>
        <charset val="204"/>
      </rPr>
      <t>21х24м</t>
    </r>
    <r>
      <rPr>
        <sz val="8"/>
        <color indexed="8"/>
        <rFont val="Arial"/>
        <family val="2"/>
        <charset val="204"/>
      </rPr>
      <t xml:space="preserve">, </t>
    </r>
    <r>
      <rPr>
        <b/>
        <sz val="8"/>
        <color indexed="8"/>
        <rFont val="Arial"/>
        <family val="2"/>
        <charset val="204"/>
      </rPr>
      <t>85°</t>
    </r>
    <r>
      <rPr>
        <sz val="8"/>
        <color indexed="8"/>
        <rFont val="Arial"/>
        <family val="2"/>
        <charset val="204"/>
      </rPr>
      <t xml:space="preserve"> - широкий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двойная фильтрация (защита от прямого света и радио излучения). </t>
    </r>
    <r>
      <rPr>
        <b/>
        <sz val="8"/>
        <color indexed="10"/>
        <rFont val="Arial"/>
        <family val="2"/>
        <charset val="204"/>
      </rPr>
      <t xml:space="preserve">Специальный корпус для использования во взрыво и пожароопасных зонах с универсальным кронштейном. </t>
    </r>
    <r>
      <rPr>
        <b/>
        <sz val="8"/>
        <color indexed="8"/>
        <rFont val="Arial"/>
        <family val="2"/>
        <charset val="204"/>
      </rPr>
      <t>Соответствие стандартам: IEC 60079-0:2011 (Редакция 6.0); IEC 60079-11:2011-06 (Редакция 6.0); IEC 60079-15:2010 (Редакция 4).</t>
    </r>
  </si>
  <si>
    <t>STA-453/M2 EX</t>
  </si>
  <si>
    <r>
      <t>Всепогодный охранный извещатель</t>
    </r>
    <r>
      <rPr>
        <sz val="8"/>
        <color indexed="8"/>
        <rFont val="Arial"/>
        <family val="2"/>
        <charset val="204"/>
      </rPr>
      <t xml:space="preserve"> (</t>
    </r>
    <r>
      <rPr>
        <b/>
        <sz val="8"/>
        <color indexed="8"/>
        <rFont val="Arial"/>
        <family val="2"/>
        <charset val="204"/>
      </rPr>
      <t>"штора"</t>
    </r>
    <r>
      <rPr>
        <sz val="8"/>
        <color indexed="8"/>
        <rFont val="Arial"/>
        <family val="2"/>
        <charset val="204"/>
      </rPr>
      <t xml:space="preserve"> </t>
    </r>
    <r>
      <rPr>
        <b/>
        <sz val="8"/>
        <color indexed="8"/>
        <rFont val="Arial"/>
        <family val="2"/>
        <charset val="204"/>
      </rPr>
      <t>50х3.3м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двойная фильтрация (защита от прямого света и радио излучения). </t>
    </r>
    <r>
      <rPr>
        <b/>
        <sz val="8"/>
        <color indexed="10"/>
        <rFont val="Arial"/>
        <family val="2"/>
        <charset val="204"/>
      </rPr>
      <t xml:space="preserve">Специальный корпус для использования во взрыво и пожароопасных зонах с универсальным кронштейном. </t>
    </r>
    <r>
      <rPr>
        <b/>
        <sz val="8"/>
        <color indexed="8"/>
        <rFont val="Arial"/>
        <family val="2"/>
        <charset val="204"/>
      </rPr>
      <t>Соответствие стандартам: IEC 60079-0:2011 (Редакция 6.0); IEC 60079-11:2011-06 (Редакция 6.0); IEC 60079-15:2010 (Редакция 4).</t>
    </r>
  </si>
  <si>
    <t>STA-454/M2 EX</t>
  </si>
  <si>
    <r>
      <t>Всепогодный охранный извещатель</t>
    </r>
    <r>
      <rPr>
        <sz val="8"/>
        <color indexed="8"/>
        <rFont val="Arial"/>
        <family val="2"/>
        <charset val="204"/>
      </rPr>
      <t xml:space="preserve"> (</t>
    </r>
    <r>
      <rPr>
        <b/>
        <sz val="8"/>
        <color indexed="8"/>
        <rFont val="Arial"/>
        <family val="2"/>
        <charset val="204"/>
      </rPr>
      <t>"штора" 120х2.9м</t>
    </r>
    <r>
      <rPr>
        <sz val="8"/>
        <color indexed="8"/>
        <rFont val="Arial"/>
        <family val="2"/>
        <charset val="204"/>
      </rPr>
      <t xml:space="preserve"> - узкий угол) оптико-электронный пассивный для открытых пространств, </t>
    </r>
    <r>
      <rPr>
        <b/>
        <sz val="8"/>
        <color indexed="8"/>
        <rFont val="Arial"/>
        <family val="2"/>
        <charset val="204"/>
      </rPr>
      <t>до -50°С</t>
    </r>
    <r>
      <rPr>
        <sz val="8"/>
        <color indexed="8"/>
        <rFont val="Arial"/>
        <family val="2"/>
        <charset val="204"/>
      </rPr>
      <t xml:space="preserve">, высота установки до 4м, микропроцессорный, двойная фильтрация (защита от прямого света и радио излучения). </t>
    </r>
    <r>
      <rPr>
        <b/>
        <sz val="8"/>
        <color indexed="10"/>
        <rFont val="Arial"/>
        <family val="2"/>
        <charset val="204"/>
      </rPr>
      <t xml:space="preserve">Специальный корпус для использования во взрыво и пожароопасных зонах с универсальным кронштейном. </t>
    </r>
    <r>
      <rPr>
        <b/>
        <sz val="8"/>
        <color indexed="8"/>
        <rFont val="Arial"/>
        <family val="2"/>
        <charset val="204"/>
      </rPr>
      <t>Соответствие стандартам: IEC 60079-0:2011 (Редакция 6.0); IEC 60079-11:2011-06 (Редакция 6.0); IEC 60079-15:2010 (Редакция 4).</t>
    </r>
  </si>
  <si>
    <t>STA-PS2 EX</t>
  </si>
  <si>
    <t>Защищенный 4-канальный блок питания (15В, 20мА)</t>
  </si>
  <si>
    <t>STA-SBB EX</t>
  </si>
  <si>
    <t>1-канальный изолирующий повторитель RS-485</t>
  </si>
  <si>
    <t>STA-SBC EX</t>
  </si>
  <si>
    <t>Переключатель / бесконтактный датчик / релейный повторитель</t>
  </si>
  <si>
    <t>STA-SPS EX</t>
  </si>
  <si>
    <t>Универсальный блок питания для модулей STA-PS2/SBB/SBC (~230VAC/-24В, 500мА)</t>
  </si>
  <si>
    <t>Аксессуары к извещателям STA</t>
  </si>
  <si>
    <t>IT 44/M2</t>
  </si>
  <si>
    <r>
      <t xml:space="preserve">Тестер для настройки датчиков </t>
    </r>
    <r>
      <rPr>
        <sz val="8"/>
        <color indexed="8"/>
        <rFont val="Arial"/>
        <family val="2"/>
        <charset val="204"/>
      </rPr>
      <t xml:space="preserve">STA-4хх, позволяет видеть уровень сигнала с пироэлемента. Подключается непосредственно к настраиваему извещателю. </t>
    </r>
  </si>
  <si>
    <r>
      <t>Интерфейс для подключения</t>
    </r>
    <r>
      <rPr>
        <sz val="8"/>
        <color indexed="8"/>
        <rFont val="Arial"/>
        <family val="2"/>
        <charset val="204"/>
      </rPr>
      <t xml:space="preserve"> 16-ти извещателей (RS 485) и ПО для настройки STA-4хх с помощью ПК (за исключением STA-414/M2).</t>
    </r>
  </si>
  <si>
    <t>ZA P 100-U</t>
  </si>
  <si>
    <r>
      <t>Профессиональный кронштейн</t>
    </r>
    <r>
      <rPr>
        <sz val="8"/>
        <color indexed="8"/>
        <rFont val="Arial"/>
        <family val="2"/>
        <charset val="204"/>
      </rPr>
      <t xml:space="preserve"> для STA-414/M2 (верт.+/-15°, гор. 360°)</t>
    </r>
  </si>
  <si>
    <t>ZA P-L1</t>
  </si>
  <si>
    <r>
      <t>Профессиональный кронштейн</t>
    </r>
    <r>
      <rPr>
        <sz val="8"/>
        <color indexed="8"/>
        <rFont val="Arial"/>
        <family val="2"/>
        <charset val="204"/>
      </rPr>
      <t xml:space="preserve"> для крепления STA-4хх на столбе (диаметр до 160мм).</t>
    </r>
  </si>
  <si>
    <t>STA-CBM/W</t>
  </si>
  <si>
    <r>
      <t xml:space="preserve">Настенный кронштейн </t>
    </r>
    <r>
      <rPr>
        <sz val="8"/>
        <color indexed="8"/>
        <rFont val="Arial"/>
        <family val="2"/>
        <charset val="204"/>
      </rPr>
      <t>с кабельным каналом</t>
    </r>
  </si>
  <si>
    <t>STA-CBM/PA</t>
  </si>
  <si>
    <r>
      <t xml:space="preserve">Адаптер </t>
    </r>
    <r>
      <rPr>
        <sz val="8"/>
        <color indexed="8"/>
        <rFont val="Arial"/>
        <family val="2"/>
        <charset val="204"/>
      </rPr>
      <t>для установки кронштейна CBM/W на столб</t>
    </r>
  </si>
  <si>
    <t>STA-CBM/S</t>
  </si>
  <si>
    <r>
      <t>Тамперный переключатель</t>
    </r>
    <r>
      <rPr>
        <sz val="8"/>
        <color indexed="8"/>
        <rFont val="Arial"/>
        <family val="2"/>
        <charset val="204"/>
      </rPr>
      <t xml:space="preserve"> для кронштейна CBM/W</t>
    </r>
  </si>
  <si>
    <t>STA-SUN/SLD</t>
  </si>
  <si>
    <t>Солнцезащитный козырек</t>
  </si>
  <si>
    <t>УЛИЧНЫЕ ИЗВЕЩАТЕЛИ ОХРАННОЙ СИГНАЛИЗАЦИИ  STA ( Швейцария )</t>
  </si>
  <si>
    <t>Ед.</t>
  </si>
  <si>
    <t xml:space="preserve">изм. </t>
  </si>
  <si>
    <t>Системы с сенсорными кабелями для зданий.                                                    Оборудование серии IMPACTOR для внутреннего применения.                                      Для охраны стен, перегородок и крыш зданий от пролома.</t>
  </si>
  <si>
    <t>IMPALPHA/025M</t>
  </si>
  <si>
    <r>
      <t xml:space="preserve">Комплект системы Импактор-25 в составе:
</t>
    </r>
    <r>
      <rPr>
        <sz val="8"/>
        <rFont val="Arial"/>
        <family val="2"/>
        <charset val="204"/>
      </rPr>
      <t>· Анализатор IMP400/AN1
· Сенсорный кабель GDALPHA-TJ - 25 м
· Концевая коробка IMP400/ELT1
· Скобки для крепления сенсорного кабеля</t>
    </r>
  </si>
  <si>
    <t>шт.</t>
  </si>
  <si>
    <t>IMPALPHA/050M</t>
  </si>
  <si>
    <r>
      <t xml:space="preserve">Комплект системы Импактор-50 в составе:
</t>
    </r>
    <r>
      <rPr>
        <sz val="8"/>
        <rFont val="Arial"/>
        <family val="2"/>
        <charset val="204"/>
      </rPr>
      <t>· Анализатор IMP400/AN1
· Сенсорный кабель GDALPHA-TJ - 50 м
· Концевая коробка IMP400/ELT1
· Скобки для крепления сенсорного кабеля</t>
    </r>
  </si>
  <si>
    <t>IMPALPHA/075M</t>
  </si>
  <si>
    <r>
      <t xml:space="preserve">Комплект системы Импактор-75 в составе:
</t>
    </r>
    <r>
      <rPr>
        <sz val="8"/>
        <rFont val="Arial"/>
        <family val="2"/>
        <charset val="204"/>
      </rPr>
      <t>· Анализатор IMP400/AN1
· Сенсорный кабель GDALPHA-TJ - 75 м
· Концевая коробка IMP400/ELT1
· Скобки для крепления сенсорного кабеля</t>
    </r>
  </si>
  <si>
    <t>GQAMP-1</t>
  </si>
  <si>
    <t>Аудио усилитель</t>
  </si>
  <si>
    <t>Оборудование серии DEFENSOR для внешнего применения</t>
  </si>
  <si>
    <t>GW1500-IS</t>
  </si>
  <si>
    <r>
      <t xml:space="preserve">Однозонный </t>
    </r>
    <r>
      <rPr>
        <b/>
        <sz val="8"/>
        <color indexed="10"/>
        <rFont val="Arial"/>
        <family val="2"/>
        <charset val="204"/>
      </rPr>
      <t>внешний</t>
    </r>
    <r>
      <rPr>
        <b/>
        <sz val="8"/>
        <rFont val="Arial"/>
        <family val="2"/>
        <charset val="204"/>
      </rPr>
      <t xml:space="preserve"> анализатор</t>
    </r>
    <r>
      <rPr>
        <sz val="8"/>
        <rFont val="Arial"/>
        <family val="2"/>
        <charset val="204"/>
      </rPr>
      <t xml:space="preserve"> серии Defensor совмещенный с барьером Зеннера.</t>
    </r>
  </si>
  <si>
    <t>GW500CATC</t>
  </si>
  <si>
    <r>
      <t xml:space="preserve">Однозонный </t>
    </r>
    <r>
      <rPr>
        <b/>
        <sz val="8"/>
        <color indexed="10"/>
        <rFont val="Arial"/>
        <family val="2"/>
        <charset val="204"/>
      </rPr>
      <t>внешний</t>
    </r>
    <r>
      <rPr>
        <b/>
        <sz val="8"/>
        <rFont val="Arial"/>
        <family val="2"/>
        <charset val="204"/>
      </rPr>
      <t xml:space="preserve"> анализатор</t>
    </r>
    <r>
      <rPr>
        <sz val="8"/>
        <rFont val="Arial"/>
        <family val="2"/>
        <charset val="204"/>
      </rPr>
      <t xml:space="preserve"> серии Defensor.</t>
    </r>
  </si>
  <si>
    <t>GDALPHA-IS</t>
  </si>
  <si>
    <r>
      <t>Сенсорный защитный кабель</t>
    </r>
    <r>
      <rPr>
        <sz val="8"/>
        <rFont val="Arial"/>
        <family val="2"/>
        <charset val="204"/>
      </rPr>
      <t>. Длина кабеля на катушке – до 300 метров.</t>
    </r>
  </si>
  <si>
    <t>м.п.</t>
  </si>
  <si>
    <t>GWEK-1</t>
  </si>
  <si>
    <t>Набор для подключения заземления.</t>
  </si>
  <si>
    <t>GWJB-2</t>
  </si>
  <si>
    <r>
      <t>Соединительная коробка</t>
    </r>
    <r>
      <rPr>
        <sz val="8"/>
        <rFont val="Arial"/>
        <family val="2"/>
        <charset val="204"/>
      </rPr>
      <t xml:space="preserve"> для использования в хранилищах категории С</t>
    </r>
  </si>
  <si>
    <t>GWJB-4</t>
  </si>
  <si>
    <r>
      <t>Соединительная коробка</t>
    </r>
    <r>
      <rPr>
        <sz val="8"/>
        <rFont val="Arial"/>
        <family val="2"/>
        <charset val="204"/>
      </rPr>
      <t xml:space="preserve"> для использования в хранилищах категории А</t>
    </r>
  </si>
  <si>
    <t>GWMC-1</t>
  </si>
  <si>
    <r>
      <t>Тампер на дверь</t>
    </r>
    <r>
      <rPr>
        <sz val="8"/>
        <rFont val="Arial"/>
        <family val="2"/>
        <charset val="204"/>
      </rPr>
      <t xml:space="preserve"> (в комплекте коневая коробка)</t>
    </r>
  </si>
  <si>
    <t>GWMC-2</t>
  </si>
  <si>
    <r>
      <t>Тампер на дверь</t>
    </r>
    <r>
      <rPr>
        <sz val="8"/>
        <rFont val="Arial"/>
        <family val="2"/>
        <charset val="204"/>
      </rPr>
      <t xml:space="preserve"> (в комплекте не входит коневая коробка)</t>
    </r>
  </si>
  <si>
    <t>GQFC-3</t>
  </si>
  <si>
    <r>
      <t>Соединительный кабель</t>
    </r>
    <r>
      <rPr>
        <sz val="8"/>
        <rFont val="Arial"/>
        <family val="2"/>
        <charset val="204"/>
      </rPr>
      <t>: 5 витых пар. Используется для подключения GW1475-IS к GWJB-4</t>
    </r>
  </si>
  <si>
    <t>GQFC-6</t>
  </si>
  <si>
    <r>
      <t>Соединительный кабель</t>
    </r>
    <r>
      <rPr>
        <sz val="8"/>
        <rFont val="Arial"/>
        <family val="2"/>
        <charset val="204"/>
      </rPr>
      <t>: 2 витых пары. Используется для подключения дверных магнитоконтактов к соединительной коробке.</t>
    </r>
  </si>
  <si>
    <t>GQFC-7</t>
  </si>
  <si>
    <r>
      <t>Соединительный кабель</t>
    </r>
    <r>
      <rPr>
        <sz val="8"/>
        <rFont val="Arial"/>
        <family val="2"/>
        <charset val="204"/>
      </rPr>
      <t>: 5 витых пар. Используется для подключения GW1475-IS к GWPS-IS</t>
    </r>
  </si>
  <si>
    <t>GWPS-IS</t>
  </si>
  <si>
    <t>Блок питания</t>
  </si>
  <si>
    <t>GWGLK-2-A</t>
  </si>
  <si>
    <t>Набор дверных петель Anaconda</t>
  </si>
  <si>
    <t>Оборудование серии DEFENSOR для металлических и деревянных оград</t>
  </si>
  <si>
    <t>GD5000-1E</t>
  </si>
  <si>
    <r>
      <t xml:space="preserve">Однозонный </t>
    </r>
    <r>
      <rPr>
        <b/>
        <sz val="8"/>
        <color indexed="10"/>
        <rFont val="Arial"/>
        <family val="2"/>
        <charset val="204"/>
      </rPr>
      <t>внешний</t>
    </r>
    <r>
      <rPr>
        <b/>
        <sz val="8"/>
        <rFont val="Arial"/>
        <family val="2"/>
        <charset val="204"/>
      </rPr>
      <t xml:space="preserve"> анализатор</t>
    </r>
    <r>
      <rPr>
        <sz val="8"/>
        <rFont val="Arial"/>
        <family val="2"/>
        <charset val="204"/>
      </rPr>
      <t xml:space="preserve"> серии Defensor. Применяется с сенсорным Альфа кабелем – GDALPHA.</t>
    </r>
  </si>
  <si>
    <t>GD5000-2E</t>
  </si>
  <si>
    <r>
      <t xml:space="preserve">Двухзонный </t>
    </r>
    <r>
      <rPr>
        <b/>
        <sz val="8"/>
        <color indexed="10"/>
        <rFont val="Arial"/>
        <family val="2"/>
        <charset val="204"/>
      </rPr>
      <t>внешний</t>
    </r>
    <r>
      <rPr>
        <b/>
        <sz val="8"/>
        <rFont val="Arial"/>
        <family val="2"/>
        <charset val="204"/>
      </rPr>
      <t xml:space="preserve"> анализатор</t>
    </r>
    <r>
      <rPr>
        <sz val="8"/>
        <rFont val="Arial"/>
        <family val="2"/>
        <charset val="204"/>
      </rPr>
      <t xml:space="preserve"> серии Defensor. Применяется с сенсорным Альфа кабелем – GDALPHA.</t>
    </r>
  </si>
  <si>
    <t>GDALPHA</t>
  </si>
  <si>
    <r>
      <t>Микрофонный сенсорный Альфа кабель</t>
    </r>
    <r>
      <rPr>
        <sz val="8"/>
        <rFont val="Arial"/>
        <family val="2"/>
        <charset val="204"/>
      </rPr>
      <t>. Длина кабеля на катушке – до 300 метров.</t>
    </r>
  </si>
  <si>
    <t>GDALPHA – FAC</t>
  </si>
  <si>
    <r>
      <t>Сенсорный Альфа кабель</t>
    </r>
    <r>
      <rPr>
        <sz val="8"/>
        <rFont val="Arial"/>
        <family val="2"/>
        <charset val="204"/>
      </rPr>
      <t xml:space="preserve"> в металлорукаве из нержавеющей стали. Длина на катушке - 50 или 100м.</t>
    </r>
  </si>
  <si>
    <t>GDALPHA-FAC-HS</t>
  </si>
  <si>
    <r>
      <t>Сенсорный Альфа кабель</t>
    </r>
    <r>
      <rPr>
        <sz val="8"/>
        <rFont val="Arial"/>
        <family val="2"/>
        <charset val="204"/>
      </rPr>
      <t xml:space="preserve"> повышенной чувствительности в металлорукаве из нержавеющей стали. Длина на катушке - 50 или 100м.</t>
    </r>
  </si>
  <si>
    <t>GQCOMBO</t>
  </si>
  <si>
    <r>
      <t>Универсальная концевая\соединительная коробка</t>
    </r>
    <r>
      <rPr>
        <sz val="8"/>
        <rFont val="Arial"/>
        <family val="2"/>
        <charset val="204"/>
      </rPr>
      <t xml:space="preserve"> (для стандартного сенсорного кабеля GDALPHA и </t>
    </r>
    <r>
      <rPr>
        <sz val="8"/>
        <color indexed="8"/>
        <rFont val="Arial"/>
        <family val="2"/>
        <charset val="204"/>
      </rPr>
      <t>сенсорного кабеля GDALPHA-FAC в металлорукаве</t>
    </r>
    <r>
      <rPr>
        <sz val="8"/>
        <rFont val="Arial"/>
        <family val="2"/>
        <charset val="204"/>
      </rPr>
      <t>).</t>
    </r>
  </si>
  <si>
    <t>GDGBS-A</t>
  </si>
  <si>
    <r>
      <t>Переключатель обхода ворот</t>
    </r>
    <r>
      <rPr>
        <sz val="8"/>
        <rFont val="Arial"/>
        <family val="2"/>
        <charset val="204"/>
      </rPr>
      <t>, управляемый ключем для стандартного  сенсорного кабеля GDALPHA</t>
    </r>
  </si>
  <si>
    <t>GDGBS-B</t>
  </si>
  <si>
    <r>
      <t>Переключатель обхода ворот</t>
    </r>
    <r>
      <rPr>
        <sz val="8"/>
        <rFont val="Arial"/>
        <family val="2"/>
        <charset val="204"/>
      </rPr>
      <t>, управляемый реле для стандартного  сенсорного кабеля GDALPHA</t>
    </r>
  </si>
  <si>
    <t>GDGBS-C</t>
  </si>
  <si>
    <r>
      <t>Переключатель обхода ворот</t>
    </r>
    <r>
      <rPr>
        <sz val="8"/>
        <rFont val="Arial"/>
        <family val="2"/>
        <charset val="204"/>
      </rPr>
      <t>, управляемый ключем для стандартного  сенсорного кабеля GDALPHA-FAC</t>
    </r>
  </si>
  <si>
    <t>GDGBS-D</t>
  </si>
  <si>
    <r>
      <t>Переключатель обхода ворот</t>
    </r>
    <r>
      <rPr>
        <sz val="8"/>
        <rFont val="Arial"/>
        <family val="2"/>
        <charset val="204"/>
      </rPr>
      <t>, управляемый реле для стандартного  сенсорного кабеля GDALPHA-FAC</t>
    </r>
  </si>
  <si>
    <t>GDGLK-A</t>
  </si>
  <si>
    <r>
      <t>Комплект для подключения створки распашных ворот</t>
    </r>
    <r>
      <rPr>
        <sz val="8"/>
        <rFont val="Arial"/>
        <family val="2"/>
        <charset val="204"/>
      </rPr>
      <t>. Для стандартного сенсорного кабеля GDALPHA.</t>
    </r>
  </si>
  <si>
    <t>GDGLK-В</t>
  </si>
  <si>
    <r>
      <t>Комплект для подключения створки распашных ворот</t>
    </r>
    <r>
      <rPr>
        <sz val="8"/>
        <rFont val="Arial"/>
        <family val="2"/>
        <charset val="204"/>
      </rPr>
      <t>. Для сенсорного кабеля в металлорукаве GDALPHA-FAC.</t>
    </r>
  </si>
  <si>
    <t>GDGLK-C</t>
  </si>
  <si>
    <r>
      <t>Комплект для подключения сдвижных ворот</t>
    </r>
    <r>
      <rPr>
        <sz val="8"/>
        <rFont val="Arial"/>
        <family val="2"/>
        <charset val="204"/>
      </rPr>
      <t xml:space="preserve"> для стандартного сенсорного кабеля GDALPHA</t>
    </r>
  </si>
  <si>
    <t xml:space="preserve">шт. </t>
  </si>
  <si>
    <t>GQFC-9</t>
  </si>
  <si>
    <r>
      <t>Соединительный кабель</t>
    </r>
    <r>
      <rPr>
        <sz val="8"/>
        <rFont val="Arial"/>
        <family val="2"/>
        <charset val="204"/>
      </rPr>
      <t>: 1 витая пара, экранированный, упрочненная оболочка, для внешнего применения.</t>
    </r>
  </si>
  <si>
    <t>GQFC-11</t>
  </si>
  <si>
    <r>
      <t>Соединительный кабель</t>
    </r>
    <r>
      <rPr>
        <sz val="8"/>
        <rFont val="Arial"/>
        <family val="2"/>
        <charset val="204"/>
      </rPr>
      <t>: 5 витых пар, для внешнего применения, заполнение гелем, до 1000 м на катушке.</t>
    </r>
  </si>
  <si>
    <t>GQFC-12</t>
  </si>
  <si>
    <r>
      <t>Соединительный кабель</t>
    </r>
    <r>
      <rPr>
        <sz val="8"/>
        <rFont val="Arial"/>
        <family val="2"/>
        <charset val="204"/>
      </rPr>
      <t>: 10 витых пар, для внешнего применения, заполнение гелем, до 1000 м на катушке.</t>
    </r>
  </si>
  <si>
    <t>GQFAC</t>
  </si>
  <si>
    <r>
      <t xml:space="preserve">Гибкий металлорукав </t>
    </r>
    <r>
      <rPr>
        <sz val="8"/>
        <rFont val="Arial"/>
        <family val="2"/>
        <charset val="204"/>
      </rPr>
      <t xml:space="preserve">для кабеля. </t>
    </r>
  </si>
  <si>
    <t>GQFAC-HS</t>
  </si>
  <si>
    <r>
      <t xml:space="preserve">Гибкий металлорукав </t>
    </r>
    <r>
      <rPr>
        <sz val="8"/>
        <rFont val="Arial"/>
        <family val="2"/>
        <charset val="204"/>
      </rPr>
      <t>для кабеля повышенной защиты. Бухты 50м или 100м</t>
    </r>
  </si>
  <si>
    <t>GQTY-1</t>
  </si>
  <si>
    <r>
      <t>Стойкие к УФ пластиковые стяжки</t>
    </r>
    <r>
      <rPr>
        <sz val="8"/>
        <rFont val="Arial"/>
        <family val="2"/>
        <charset val="204"/>
      </rPr>
      <t>, длина 203 мм (за 1000шт). Для сетчатых и решетчатых оград.</t>
    </r>
  </si>
  <si>
    <t>1000шт.</t>
  </si>
  <si>
    <t>GQTY-2</t>
  </si>
  <si>
    <r>
      <t>Стойкие к УФ пластиковые стяжки</t>
    </r>
    <r>
      <rPr>
        <sz val="8"/>
        <rFont val="Arial"/>
        <family val="2"/>
        <charset val="204"/>
      </rPr>
      <t>, 386 мм (за 1000 шт). Для каркасных оград; применяется с фиксатором GDPS-1.</t>
    </r>
  </si>
  <si>
    <t>GQTY-3</t>
  </si>
  <si>
    <r>
      <t>Кабельные стяжки из нержавеющей стали</t>
    </r>
    <r>
      <rPr>
        <sz val="8"/>
        <rFont val="Arial"/>
        <family val="2"/>
        <charset val="204"/>
      </rPr>
      <t xml:space="preserve"> (за 100 шт). Для дополнительной фиксации сенсорного кабеля.</t>
    </r>
  </si>
  <si>
    <t>100шт.</t>
  </si>
  <si>
    <t>GQTY-5</t>
  </si>
  <si>
    <r>
      <t>Кабельные стяжки из нержавеющей стали</t>
    </r>
    <r>
      <rPr>
        <sz val="8"/>
        <rFont val="Arial"/>
        <family val="2"/>
        <charset val="204"/>
      </rPr>
      <t xml:space="preserve"> покрытые пластиком (за 100 шт.). Для дополнительной фиксации сенсорного кабеля.</t>
    </r>
  </si>
  <si>
    <t>GQTY-5-TOOL</t>
  </si>
  <si>
    <t>Интрумент для стягивания GQTY-5</t>
  </si>
  <si>
    <t>GQSA-2</t>
  </si>
  <si>
    <r>
      <t>Скобы из нержавеющей стали</t>
    </r>
    <r>
      <rPr>
        <sz val="8"/>
        <rFont val="Arial"/>
        <family val="2"/>
        <charset val="204"/>
      </rPr>
      <t xml:space="preserve"> для крепления сенсорного кабеля в металлорукаве GDALPHA-FAC (за 1 шт.)</t>
    </r>
  </si>
  <si>
    <t>GQRIV-1</t>
  </si>
  <si>
    <r>
      <t>Заклепки из нержавеющей стали</t>
    </r>
    <r>
      <rPr>
        <sz val="8"/>
        <rFont val="Arial"/>
        <family val="2"/>
        <charset val="204"/>
      </rPr>
      <t xml:space="preserve"> для крепления GQSA-1 и GQSA-3 на металлическую  поверхность. 100 шт.</t>
    </r>
  </si>
  <si>
    <t>GDPS-1</t>
  </si>
  <si>
    <r>
      <t>Закрепительная лента</t>
    </r>
    <r>
      <rPr>
        <sz val="8"/>
        <rFont val="Arial"/>
        <family val="2"/>
        <charset val="204"/>
      </rPr>
      <t xml:space="preserve"> из пластика для крепления GDALPHA на ограждение.</t>
    </r>
  </si>
  <si>
    <t>GDGLAND-FAC</t>
  </si>
  <si>
    <r>
      <t>Дополнительная гланда</t>
    </r>
    <r>
      <rPr>
        <sz val="8"/>
        <rFont val="Arial"/>
        <family val="2"/>
        <charset val="204"/>
      </rPr>
      <t xml:space="preserve"> для использования с GDALPHA-FAC и GDALPHA-FAC-HS</t>
    </r>
  </si>
  <si>
    <t>GQPSU-4</t>
  </si>
  <si>
    <t>Источник бесперебойного питания с выходом 24 В. пост. для внутреннего использования.</t>
  </si>
  <si>
    <t>Оборудование серии GUARDWIRE для внутреннего применения.
Для защиты стен, перегородок и крыш от пролома, повреждения и разрушения</t>
  </si>
  <si>
    <t>GW500-1</t>
  </si>
  <si>
    <r>
      <t xml:space="preserve">Однозонный </t>
    </r>
    <r>
      <rPr>
        <b/>
        <sz val="8"/>
        <color indexed="10"/>
        <rFont val="Arial"/>
        <family val="2"/>
        <charset val="204"/>
      </rPr>
      <t>внутренний</t>
    </r>
    <r>
      <rPr>
        <b/>
        <sz val="8"/>
        <rFont val="Arial"/>
        <family val="2"/>
        <charset val="204"/>
      </rPr>
      <t xml:space="preserve"> анализатор</t>
    </r>
    <r>
      <rPr>
        <sz val="8"/>
        <rFont val="Arial"/>
        <family val="2"/>
        <charset val="204"/>
      </rPr>
      <t xml:space="preserve"> серии Гардвайр. Применяется с сенсорным Альфа кабелем – GDALPHA.</t>
    </r>
  </si>
  <si>
    <t>GW500-2</t>
  </si>
  <si>
    <r>
      <t xml:space="preserve">Двухзонный </t>
    </r>
    <r>
      <rPr>
        <b/>
        <sz val="8"/>
        <color indexed="10"/>
        <rFont val="Arial"/>
        <family val="2"/>
        <charset val="204"/>
      </rPr>
      <t>внутренний</t>
    </r>
    <r>
      <rPr>
        <b/>
        <sz val="8"/>
        <rFont val="Arial"/>
        <family val="2"/>
        <charset val="204"/>
      </rPr>
      <t xml:space="preserve"> анализатор</t>
    </r>
    <r>
      <rPr>
        <sz val="8"/>
        <rFont val="Arial"/>
        <family val="2"/>
        <charset val="204"/>
      </rPr>
      <t xml:space="preserve"> серии Гардвайр. Применяется с сенсорным Альфа кабелем – GDALPHA.</t>
    </r>
  </si>
  <si>
    <r>
      <t>Сенсорный Альфа кабель</t>
    </r>
    <r>
      <rPr>
        <sz val="8"/>
        <rFont val="Arial"/>
        <family val="2"/>
        <charset val="204"/>
      </rPr>
      <t xml:space="preserve"> в металлорукаве из нержавеющей стали. Длина на катушке - 50 или 100 м.</t>
    </r>
  </si>
  <si>
    <t>GDALPHA –TJ</t>
  </si>
  <si>
    <r>
      <t>Сенсорный Альфа кабель</t>
    </r>
    <r>
      <rPr>
        <sz val="8"/>
        <rFont val="Arial"/>
        <family val="2"/>
        <charset val="204"/>
      </rPr>
      <t xml:space="preserve"> в упрочненной полимерной оболочке. Длина кабеля на катушке – до 300 м.</t>
    </r>
  </si>
  <si>
    <t>GDELT-1</t>
  </si>
  <si>
    <r>
      <t>Концевая коробка</t>
    </r>
    <r>
      <rPr>
        <sz val="8"/>
        <rFont val="Arial"/>
        <family val="2"/>
        <charset val="204"/>
      </rPr>
      <t xml:space="preserve"> для стандартного сенсорного Альфа кабеля.</t>
    </r>
  </si>
  <si>
    <t>GDELT-FAC</t>
  </si>
  <si>
    <r>
      <t>Концевая коробка</t>
    </r>
    <r>
      <rPr>
        <sz val="8"/>
        <rFont val="Arial"/>
        <family val="2"/>
        <charset val="204"/>
      </rPr>
      <t xml:space="preserve"> для сенсорного Альфа кабеля GDALPHA -FAC (в металлорукаве).</t>
    </r>
  </si>
  <si>
    <t>GDJB-1</t>
  </si>
  <si>
    <r>
      <t>Соединительная коробка</t>
    </r>
    <r>
      <rPr>
        <sz val="8"/>
        <rFont val="Arial"/>
        <family val="2"/>
        <charset val="204"/>
      </rPr>
      <t xml:space="preserve"> (для стандартного сенсорного кабеля GDALPHA и соединительного кабеля).</t>
    </r>
  </si>
  <si>
    <t>GDJB- FAC</t>
  </si>
  <si>
    <r>
      <t>Соединительная коробка</t>
    </r>
    <r>
      <rPr>
        <sz val="8"/>
        <rFont val="Arial"/>
        <family val="2"/>
        <charset val="204"/>
      </rPr>
      <t xml:space="preserve"> (для сенсорного кабеля GDALPHA-FAC и соединительного кабеля в металлорукаве).</t>
    </r>
  </si>
  <si>
    <r>
      <t>Стойкие к УФ пластиковые стяжки</t>
    </r>
    <r>
      <rPr>
        <sz val="8"/>
        <rFont val="Arial"/>
        <family val="2"/>
        <charset val="204"/>
      </rPr>
      <t>, длина 203 мм  Для сетчатых и решетчатых оград.</t>
    </r>
  </si>
  <si>
    <r>
      <t>Гибкий металлорукав</t>
    </r>
    <r>
      <rPr>
        <sz val="8"/>
        <rFont val="Arial"/>
        <family val="2"/>
        <charset val="204"/>
      </rPr>
      <t xml:space="preserve"> для кабеля. Бухты 50м или 100м</t>
    </r>
  </si>
  <si>
    <r>
      <t>Кабельные стяжки из нержавеющей стали</t>
    </r>
    <r>
      <rPr>
        <sz val="8"/>
        <rFont val="Arial"/>
        <family val="2"/>
        <charset val="204"/>
      </rPr>
      <t xml:space="preserve"> для дополнительной фиксации сенсорного кабеля.</t>
    </r>
  </si>
  <si>
    <t>GQSA-1</t>
  </si>
  <si>
    <r>
      <t>Стальные скобы</t>
    </r>
    <r>
      <rPr>
        <sz val="8"/>
        <rFont val="Arial"/>
        <family val="2"/>
        <charset val="204"/>
      </rPr>
      <t xml:space="preserve"> для крепления сенсорного кабеля в металорукаве GDALPHA-FAC</t>
    </r>
  </si>
  <si>
    <t>GQSA-3</t>
  </si>
  <si>
    <r>
      <t xml:space="preserve">Стальная скоба 8 мм </t>
    </r>
    <r>
      <rPr>
        <sz val="8"/>
        <rFont val="Arial"/>
        <family val="2"/>
        <charset val="204"/>
      </rPr>
      <t>для крепления сенсорного кабеля GDALPHA-TJ (за 1 шт.).</t>
    </r>
  </si>
  <si>
    <t>GQCL-1</t>
  </si>
  <si>
    <r>
      <t>Скобы пластиковые</t>
    </r>
    <r>
      <rPr>
        <sz val="8"/>
        <rFont val="Arial"/>
        <family val="2"/>
        <charset val="204"/>
      </rPr>
      <t xml:space="preserve"> для крепления сенсорного кабеля в металорукаве GDALPHA-FAC</t>
    </r>
  </si>
  <si>
    <t>GQCL-2</t>
  </si>
  <si>
    <r>
      <t>Скобы пластиковые</t>
    </r>
    <r>
      <rPr>
        <sz val="8"/>
        <rFont val="Arial"/>
        <family val="2"/>
        <charset val="204"/>
      </rPr>
      <t xml:space="preserve"> для крепления сенсорного кабеля в металорукаве GDALPHA-TJ</t>
    </r>
  </si>
  <si>
    <r>
      <t>Заклепки из нержавеющей стали</t>
    </r>
    <r>
      <rPr>
        <sz val="8"/>
        <rFont val="Arial"/>
        <family val="2"/>
        <charset val="204"/>
      </rPr>
      <t xml:space="preserve"> для крепления GQSA-1 и GQSA-3 на металлическую  поверхность.</t>
    </r>
  </si>
  <si>
    <t>GQPSU-2</t>
  </si>
  <si>
    <r>
      <t>Источник бесперебойного питания</t>
    </r>
    <r>
      <rPr>
        <sz val="8"/>
        <rFont val="Arial"/>
        <family val="2"/>
        <charset val="204"/>
      </rPr>
      <t xml:space="preserve"> с выходом 12 В. пост. для внутреннего использования.</t>
    </r>
  </si>
  <si>
    <t>Системы обнаружения на основе сейсмоприемников</t>
  </si>
  <si>
    <t>PSI-1A</t>
  </si>
  <si>
    <r>
      <t>PSICON I анализатор</t>
    </r>
    <r>
      <rPr>
        <sz val="8"/>
        <rFont val="Arial"/>
        <family val="2"/>
        <charset val="204"/>
      </rPr>
      <t>. Для снятия информации с 4-х сейсмографов.</t>
    </r>
  </si>
  <si>
    <t>PSI-2A</t>
  </si>
  <si>
    <r>
      <t>PSICON II анализатор</t>
    </r>
    <r>
      <rPr>
        <sz val="8"/>
        <rFont val="Arial"/>
        <family val="2"/>
        <charset val="204"/>
      </rPr>
      <t>. Для снятия информации с 64-х сейсмографов.</t>
    </r>
  </si>
  <si>
    <t>PSI-IFC</t>
  </si>
  <si>
    <r>
      <t>Карта интерфейса</t>
    </r>
    <r>
      <rPr>
        <sz val="8"/>
        <rFont val="Arial"/>
        <family val="2"/>
        <charset val="204"/>
      </rPr>
      <t xml:space="preserve"> для сейсмографов. Требуется одна для каждых 8-ми сейсмографов.</t>
    </r>
  </si>
  <si>
    <t>PSI-GEO</t>
  </si>
  <si>
    <t>Сейсмографическая струна.</t>
  </si>
  <si>
    <t>п.м.</t>
  </si>
  <si>
    <t>Радиоволновая объемно-чувствительная система для каменных                                      и бетонных стен, а также с укладкой в грунт</t>
  </si>
  <si>
    <t>GRFID-KIT1</t>
  </si>
  <si>
    <r>
      <t>RAFID – Комплект Оборудования в составе</t>
    </r>
    <r>
      <rPr>
        <sz val="8"/>
        <rFont val="Arial"/>
        <family val="2"/>
        <charset val="204"/>
      </rPr>
      <t>:
Модуль Приемника / Анализатор
Модуль Передатчика
Концевая коробка для сенсорно кабеля
15 м пассивного кабеля
Комплект разъемов</t>
    </r>
  </si>
  <si>
    <t>GRFID-CAB1</t>
  </si>
  <si>
    <t>Излучающий кабель, 75 Ом</t>
  </si>
  <si>
    <t>GRFID-CAB2</t>
  </si>
  <si>
    <t>Соединительный пассивный кабель, 75 Ом</t>
  </si>
  <si>
    <t>GRFID-CON1</t>
  </si>
  <si>
    <t>Комплект разъемов для кабелей RAFID</t>
  </si>
  <si>
    <t>GRFID-SS1</t>
  </si>
  <si>
    <r>
      <t>Защитная алюминиевая лента</t>
    </r>
    <r>
      <rPr>
        <sz val="8"/>
        <rFont val="Arial"/>
        <family val="2"/>
        <charset val="204"/>
      </rPr>
      <t>, покрытая мастикой. Поставляется  в бобинах по 10 метров.</t>
    </r>
  </si>
  <si>
    <t>GRFID-PSU</t>
  </si>
  <si>
    <t>Блок питания 12 В. пост.</t>
  </si>
  <si>
    <t>Радиоволновая объемно-чувствительная система для быстрого развертывания</t>
  </si>
  <si>
    <t>GRFID-RX/AN-MIL</t>
  </si>
  <si>
    <r>
      <t>RAFID Приемник/Анализатор</t>
    </r>
    <r>
      <rPr>
        <sz val="8"/>
        <rFont val="Arial"/>
        <family val="2"/>
        <charset val="204"/>
      </rPr>
      <t>. Разъемы военного образца.</t>
    </r>
  </si>
  <si>
    <t>GRFID-TX-MIL</t>
  </si>
  <si>
    <r>
      <t>RAFID Передающий модуль</t>
    </r>
    <r>
      <rPr>
        <sz val="8"/>
        <rFont val="Arial"/>
        <family val="2"/>
        <charset val="204"/>
      </rPr>
      <t>. Разъемы военного образца.</t>
    </r>
  </si>
  <si>
    <t>GRFID-CABTX-MIL</t>
  </si>
  <si>
    <r>
      <t>Набор для установки передающего кабеля</t>
    </r>
    <r>
      <rPr>
        <sz val="8"/>
        <rFont val="Arial"/>
        <family val="2"/>
        <charset val="204"/>
      </rPr>
      <t>. Разъемы военного образца.</t>
    </r>
  </si>
  <si>
    <t>GRFID-CABRX-MIL</t>
  </si>
  <si>
    <r>
      <t>Набор для установки принимающего кабеля</t>
    </r>
    <r>
      <rPr>
        <sz val="8"/>
        <rFont val="Arial"/>
        <family val="2"/>
        <charset val="204"/>
      </rPr>
      <t>. Разъемы военного образца.</t>
    </r>
  </si>
  <si>
    <t>GQHHC-2</t>
  </si>
  <si>
    <t>Контроллер компактный переносной</t>
  </si>
  <si>
    <t>ЦЕНТРАЛЕРТ – система централизованной охраны</t>
  </si>
  <si>
    <t>GML-1</t>
  </si>
  <si>
    <r>
      <t>Контроллер МиниЛерт</t>
    </r>
    <r>
      <rPr>
        <sz val="8"/>
        <color indexed="8"/>
        <rFont val="Arial"/>
        <family val="2"/>
        <charset val="204"/>
      </rPr>
      <t>: до 64-х зон охраны, функции контроля и настройки анализаторов. Встроенный цветной ЖК-дисплей; контроль сигналов тревоги без компьютера.</t>
    </r>
  </si>
  <si>
    <t>GCMIM-A2</t>
  </si>
  <si>
    <r>
      <t xml:space="preserve">Панель </t>
    </r>
    <r>
      <rPr>
        <sz val="8"/>
        <color indexed="8"/>
        <rFont val="Arial"/>
        <family val="2"/>
        <charset val="204"/>
      </rPr>
      <t>с мнемосхемой формата А2 макс. 72 зоны</t>
    </r>
  </si>
  <si>
    <t>GCMIM-A3</t>
  </si>
  <si>
    <r>
      <t>Панель</t>
    </r>
    <r>
      <rPr>
        <sz val="8"/>
        <color indexed="8"/>
        <rFont val="Arial"/>
        <family val="2"/>
        <charset val="204"/>
      </rPr>
      <t xml:space="preserve"> с мнемосхемой формата А3 макс. 72 зоны</t>
    </r>
  </si>
  <si>
    <t>GCMRU</t>
  </si>
  <si>
    <r>
      <t>Блок центрального процессора</t>
    </r>
    <r>
      <rPr>
        <sz val="8"/>
        <color indexed="8"/>
        <rFont val="Arial"/>
        <family val="2"/>
        <charset val="204"/>
      </rPr>
      <t xml:space="preserve">: емкость – до 24-х зонных анализаторов, возможность расширения до 512-ти зон.     </t>
    </r>
  </si>
  <si>
    <t>GCSRU</t>
  </si>
  <si>
    <r>
      <t>Блок расширения центрального процессора</t>
    </r>
    <r>
      <rPr>
        <sz val="8"/>
        <color indexed="8"/>
        <rFont val="Arial"/>
        <family val="2"/>
        <charset val="204"/>
      </rPr>
      <t xml:space="preserve">: до 24-х дополнительных зон охраны периметра.     </t>
    </r>
  </si>
  <si>
    <t>GCMCU</t>
  </si>
  <si>
    <r>
      <t>Цетральный контроллер</t>
    </r>
    <r>
      <rPr>
        <sz val="8"/>
        <color indexed="8"/>
        <rFont val="Arial"/>
        <family val="2"/>
        <charset val="204"/>
      </rPr>
      <t xml:space="preserve"> для соединения 32-х блоков GCMRU/GCSRU с CentrAlert </t>
    </r>
  </si>
  <si>
    <t>GCANA-ALPHA</t>
  </si>
  <si>
    <r>
      <t>Плата двухзонного анализатора сигналов</t>
    </r>
    <r>
      <rPr>
        <sz val="8"/>
        <color indexed="8"/>
        <rFont val="Arial"/>
        <family val="2"/>
        <charset val="204"/>
      </rPr>
      <t xml:space="preserve"> сенсорного Альфа Кабеля. Монтируется в блоках GCMRU и GCSRU.</t>
    </r>
  </si>
  <si>
    <t>GCRLY-1</t>
  </si>
  <si>
    <r>
      <t>Релейный Блок</t>
    </r>
    <r>
      <rPr>
        <sz val="8"/>
        <color indexed="8"/>
        <rFont val="Arial"/>
        <family val="2"/>
        <charset val="204"/>
      </rPr>
      <t xml:space="preserve">: плата с 16-ю выходными реле, слоты для 7-ми дополнительных релейных плат.     </t>
    </r>
  </si>
  <si>
    <t>GCRLY-ADD</t>
  </si>
  <si>
    <r>
      <t>Дополнительная релейная плата</t>
    </r>
    <r>
      <rPr>
        <sz val="8"/>
        <color indexed="8"/>
        <rFont val="Arial"/>
        <family val="2"/>
        <charset val="204"/>
      </rPr>
      <t>: 16 выходных реле, устанавливается в блоке GCRLY-1.</t>
    </r>
  </si>
  <si>
    <t>GCMBA</t>
  </si>
  <si>
    <r>
      <t>Кроссовый блок</t>
    </r>
    <r>
      <rPr>
        <sz val="8"/>
        <color indexed="8"/>
        <rFont val="Arial"/>
        <family val="2"/>
        <charset val="204"/>
      </rPr>
      <t>: до 72-х входов для Альфа Кабелей, защита от грозовых разрядов и электромагнитных помех.</t>
    </r>
  </si>
  <si>
    <t>GCMBA-2</t>
  </si>
  <si>
    <r>
      <t>Кроссовый блок</t>
    </r>
    <r>
      <rPr>
        <sz val="8"/>
        <color indexed="8"/>
        <rFont val="Arial"/>
        <family val="2"/>
        <charset val="204"/>
      </rPr>
      <t>: до 24-х входов для Альфа Кабелей, защита от грозовых разрядов и электромагнитных помех.</t>
    </r>
  </si>
  <si>
    <t>GCJB-2</t>
  </si>
  <si>
    <r>
      <t>Соединительная коробка</t>
    </r>
    <r>
      <rPr>
        <sz val="8"/>
        <color indexed="8"/>
        <rFont val="Arial"/>
        <family val="2"/>
        <charset val="204"/>
      </rPr>
      <t xml:space="preserve">: два Альфа кабеля и один многопарный фидерный кабель. </t>
    </r>
  </si>
  <si>
    <t>GCJB-2-F2</t>
  </si>
  <si>
    <r>
      <t>Соединительная коробка</t>
    </r>
    <r>
      <rPr>
        <sz val="8"/>
        <color indexed="8"/>
        <rFont val="Arial"/>
        <family val="2"/>
        <charset val="204"/>
      </rPr>
      <t xml:space="preserve">: два Альфа кабеля и два многопарных фидерных кабеля.     </t>
    </r>
  </si>
  <si>
    <t>GCJB-4</t>
  </si>
  <si>
    <r>
      <t>Соединительная коробка</t>
    </r>
    <r>
      <rPr>
        <sz val="8"/>
        <color indexed="8"/>
        <rFont val="Arial"/>
        <family val="2"/>
        <charset val="204"/>
      </rPr>
      <t xml:space="preserve">: четыре Альфа кабеля и один многопарный фидерный кабель  </t>
    </r>
  </si>
  <si>
    <t>GCJB-4-F2</t>
  </si>
  <si>
    <r>
      <t>Соединительная коробка</t>
    </r>
    <r>
      <rPr>
        <sz val="8"/>
        <color indexed="8"/>
        <rFont val="Arial"/>
        <family val="2"/>
        <charset val="204"/>
      </rPr>
      <t xml:space="preserve">: четыре Альфа кабеля и два многопарных фидерных кабеля.   </t>
    </r>
  </si>
  <si>
    <t>GQGC</t>
  </si>
  <si>
    <r>
      <t>Переходной контакт</t>
    </r>
    <r>
      <rPr>
        <sz val="8"/>
        <color indexed="8"/>
        <rFont val="Arial"/>
        <family val="2"/>
        <charset val="204"/>
      </rPr>
      <t xml:space="preserve"> для ворот. В комплект входят скобы, болты и гайки.</t>
    </r>
  </si>
  <si>
    <t>GCJB-2-C</t>
  </si>
  <si>
    <r>
      <t>Контактная соединительная коробка</t>
    </r>
    <r>
      <rPr>
        <sz val="8"/>
        <color indexed="8"/>
        <rFont val="Arial"/>
        <family val="2"/>
        <charset val="204"/>
      </rPr>
      <t xml:space="preserve"> для однолистовых ворот.</t>
    </r>
  </si>
  <si>
    <t>GCJB-2-FC-C</t>
  </si>
  <si>
    <r>
      <t>Контактная соединительная коробка</t>
    </r>
    <r>
      <rPr>
        <sz val="8"/>
        <color indexed="8"/>
        <rFont val="Arial"/>
        <family val="2"/>
        <charset val="204"/>
      </rPr>
      <t xml:space="preserve"> для двухлистовых ворот.</t>
    </r>
  </si>
  <si>
    <t>GQFC-9-FAC</t>
  </si>
  <si>
    <r>
      <t>Однопарный фидерный кабель</t>
    </r>
    <r>
      <rPr>
        <sz val="8"/>
        <color indexed="8"/>
        <rFont val="Arial"/>
        <family val="2"/>
        <charset val="204"/>
      </rPr>
      <t xml:space="preserve"> в металлорукаве, служит для соединения контактных соединительных коробок ворот к соединительным коробкам  централерт.</t>
    </r>
  </si>
  <si>
    <t>100м.</t>
  </si>
  <si>
    <t>GQFC-9-FACHS</t>
  </si>
  <si>
    <r>
      <t>Однопарный фидерный кабель</t>
    </r>
    <r>
      <rPr>
        <sz val="8"/>
        <color indexed="8"/>
        <rFont val="Arial"/>
        <family val="2"/>
        <charset val="204"/>
      </rPr>
      <t xml:space="preserve"> повышенной надежности в металлорукаве, служит для соединения контактных соединительных коробок ворот к соединительным коробкам  централерт.</t>
    </r>
  </si>
  <si>
    <t>GCELT-1</t>
  </si>
  <si>
    <r>
      <t>Концевая коробка</t>
    </r>
    <r>
      <rPr>
        <sz val="8"/>
        <color indexed="8"/>
        <rFont val="Arial"/>
        <family val="2"/>
        <charset val="204"/>
      </rPr>
      <t xml:space="preserve"> для сенсорного Альфа кабеля</t>
    </r>
  </si>
  <si>
    <t>GCELT-FAC</t>
  </si>
  <si>
    <r>
      <t>Концевая коробка</t>
    </r>
    <r>
      <rPr>
        <sz val="8"/>
        <color indexed="8"/>
        <rFont val="Arial"/>
        <family val="2"/>
        <charset val="204"/>
      </rPr>
      <t xml:space="preserve"> для сенсорного Альфа кабеля в металлорукаве GDALPHA-FAC.  </t>
    </r>
  </si>
  <si>
    <t>GCJB-20</t>
  </si>
  <si>
    <r>
      <t>Соединительная коробка</t>
    </r>
    <r>
      <rPr>
        <sz val="8"/>
        <color indexed="8"/>
        <rFont val="Arial"/>
        <family val="2"/>
        <charset val="204"/>
      </rPr>
      <t xml:space="preserve"> для двенадцатипарного кабеля, используется для подключения SWA и LSF кабелей.</t>
    </r>
  </si>
  <si>
    <r>
      <t>Пятипарный сигнальный кабель</t>
    </r>
    <r>
      <rPr>
        <sz val="8"/>
        <color indexed="8"/>
        <rFont val="Arial"/>
        <family val="2"/>
        <charset val="204"/>
      </rPr>
      <t>. Возможность заказать пометрово с максимальной длиной 1000 м.</t>
    </r>
  </si>
  <si>
    <r>
      <t>Десятипарный сигнальный кабель</t>
    </r>
    <r>
      <rPr>
        <sz val="8"/>
        <color indexed="8"/>
        <rFont val="Arial"/>
        <family val="2"/>
        <charset val="204"/>
      </rPr>
      <t>. Возможность заказать пометрово с максимальной длиной 1000 м.</t>
    </r>
  </si>
  <si>
    <t>GQFC-20</t>
  </si>
  <si>
    <r>
      <t>Двенадцатипарный сигнальный кабель</t>
    </r>
    <r>
      <rPr>
        <sz val="8"/>
        <color indexed="8"/>
        <rFont val="Arial"/>
        <family val="2"/>
        <charset val="204"/>
      </rPr>
      <t>. Возможность заказать пометрово с максимальной длиной 1000 м.</t>
    </r>
  </si>
  <si>
    <t>GQFC-11-SWA</t>
  </si>
  <si>
    <r>
      <t>Пятипарный армированный сигнальный кабель</t>
    </r>
    <r>
      <rPr>
        <sz val="8"/>
        <color indexed="8"/>
        <rFont val="Arial"/>
        <family val="2"/>
        <charset val="204"/>
      </rPr>
      <t>. Возможность заказать пометрово с максимальной длиной 1000 м.</t>
    </r>
  </si>
  <si>
    <t>GQFC-12-SWA</t>
  </si>
  <si>
    <r>
      <t>Десятипарный армированый сигнальный кабель</t>
    </r>
    <r>
      <rPr>
        <sz val="8"/>
        <color indexed="8"/>
        <rFont val="Arial"/>
        <family val="2"/>
        <charset val="204"/>
      </rPr>
      <t>. Возможность заказать пометрово с максимальной длиной 1000 м.</t>
    </r>
  </si>
  <si>
    <t>GQFC-20-SWA</t>
  </si>
  <si>
    <r>
      <t>Двенадцатипарный армированый сигнальный кабель</t>
    </r>
    <r>
      <rPr>
        <sz val="8"/>
        <color indexed="8"/>
        <rFont val="Arial"/>
        <family val="2"/>
        <charset val="204"/>
      </rPr>
      <t>. Возможность заказать пометрово с максимальной длиной 1000 м.</t>
    </r>
  </si>
  <si>
    <t>МИКРАЛЕРТ – система централизованной охраны</t>
  </si>
  <si>
    <t>GCMMB-4</t>
  </si>
  <si>
    <r>
      <t>Четырехзонный анализатор сигналов</t>
    </r>
    <r>
      <rPr>
        <sz val="8"/>
        <color indexed="8"/>
        <rFont val="Arial"/>
        <family val="2"/>
        <charset val="204"/>
      </rPr>
      <t xml:space="preserve"> сенсорного Альфа кабеля, 4 шлейфа дополнительных датчиков, 8 выходных реле, порт RS-232, выход звука.  </t>
    </r>
  </si>
  <si>
    <t>GCMMB-2</t>
  </si>
  <si>
    <r>
      <t>Двухзонный анализатор сигналов</t>
    </r>
    <r>
      <rPr>
        <sz val="8"/>
        <color indexed="8"/>
        <rFont val="Arial"/>
        <family val="2"/>
        <charset val="204"/>
      </rPr>
      <t xml:space="preserve"> сенсорного Альфа Кабеля, 4 шлейфа дополнительных датчиков, 8 выходных реле, порт RS-232, выход звука.  </t>
    </r>
  </si>
  <si>
    <t>ДЖИТЕРНЕТ (Gthernet) – коммуникационная сеть для систем
охраны периметров на базе протоколов TCP- IP (Ethernet)</t>
  </si>
  <si>
    <t>GGN-1</t>
  </si>
  <si>
    <r>
      <t>Сетевой Нод</t>
    </r>
    <r>
      <rPr>
        <sz val="8"/>
        <color indexed="8"/>
        <rFont val="Arial"/>
        <family val="2"/>
        <charset val="204"/>
      </rPr>
      <t xml:space="preserve"> (Коммутатор), внешнее применение, подключение к многомодовому оптическому кабелю     </t>
    </r>
  </si>
  <si>
    <t>GGN-2</t>
  </si>
  <si>
    <r>
      <t>Сетевой Нод</t>
    </r>
    <r>
      <rPr>
        <sz val="8"/>
        <color indexed="8"/>
        <rFont val="Arial"/>
        <family val="2"/>
        <charset val="204"/>
      </rPr>
      <t xml:space="preserve"> (Коммутатор), внешнее применение, подключение к одномодовому оптическому кабелю    </t>
    </r>
  </si>
  <si>
    <t>GGLIM</t>
  </si>
  <si>
    <r>
      <t>Интерфейсный модуль</t>
    </r>
    <r>
      <rPr>
        <sz val="8"/>
        <color indexed="8"/>
        <rFont val="Arial"/>
        <family val="2"/>
        <charset val="204"/>
      </rPr>
      <t xml:space="preserve"> для подключения охранных датчиков с релейными выходами к Сетевому Ноду (Коммутатору).</t>
    </r>
  </si>
  <si>
    <t>GGLIX</t>
  </si>
  <si>
    <r>
      <t>Модуль Расширения</t>
    </r>
    <r>
      <rPr>
        <sz val="8"/>
        <color indexed="8"/>
        <rFont val="Arial"/>
        <family val="2"/>
        <charset val="204"/>
      </rPr>
      <t xml:space="preserve">: для подключения блоков GCMBA и GCRLY серии ЦентрАлерт к системе Джитернет.  </t>
    </r>
  </si>
  <si>
    <t>GGBS</t>
  </si>
  <si>
    <r>
      <t>Базовая Станция</t>
    </r>
    <r>
      <rPr>
        <sz val="8"/>
        <color indexed="8"/>
        <rFont val="Arial"/>
        <family val="2"/>
        <charset val="204"/>
      </rPr>
      <t xml:space="preserve"> системы Джитернет. Для подключения Нодов к управляющей системе (компьютер или Контроллер МиниЛерт)</t>
    </r>
  </si>
  <si>
    <t>GGMC</t>
  </si>
  <si>
    <r>
      <t>Преобразователь сигналов</t>
    </r>
    <r>
      <rPr>
        <sz val="8"/>
        <color indexed="8"/>
        <rFont val="Arial"/>
        <family val="2"/>
        <charset val="204"/>
      </rPr>
      <t xml:space="preserve"> многомодового оптического кабеля в сигналы кабеля с медными витыми парами (конвертер «медь-волокно»)   </t>
    </r>
  </si>
  <si>
    <t>GGMC-2</t>
  </si>
  <si>
    <r>
      <t>Преобразователь сигналов</t>
    </r>
    <r>
      <rPr>
        <sz val="8"/>
        <color indexed="8"/>
        <rFont val="Arial"/>
        <family val="2"/>
        <charset val="204"/>
      </rPr>
      <t xml:space="preserve"> одномодового оптического кабеля в сигналы кабеля с медными витыми парами (конвертер «медь-волокно»)   </t>
    </r>
  </si>
  <si>
    <t>GGIF</t>
  </si>
  <si>
    <r>
      <t>Интерфейсный модуль</t>
    </r>
    <r>
      <rPr>
        <sz val="8"/>
        <color indexed="8"/>
        <rFont val="Arial"/>
        <family val="2"/>
        <charset val="204"/>
      </rPr>
      <t xml:space="preserve"> для подключения анализаторов МикрАлерт к сети Джитернет.</t>
    </r>
  </si>
  <si>
    <t>ДЖЕОЛОГ (GeoLog) – компьютерная система управления                                                на платформе Linux для сетей Джитернет и МикраНЕТ</t>
  </si>
  <si>
    <t>GQGeoLog-L</t>
  </si>
  <si>
    <r>
      <t>Программа управления</t>
    </r>
    <r>
      <rPr>
        <sz val="8"/>
        <color indexed="8"/>
        <rFont val="Arial"/>
        <family val="2"/>
        <charset val="204"/>
      </rPr>
      <t xml:space="preserve"> системой охраны периметра на платформе Linux. Начальный уровень: Компьютер с установленной программой, Один 3-мерный план объекта, до 24-х зон охраны периметра.</t>
    </r>
  </si>
  <si>
    <t>GQGeoLog-S</t>
  </si>
  <si>
    <r>
      <t>Программа управления</t>
    </r>
    <r>
      <rPr>
        <sz val="8"/>
        <color indexed="8"/>
        <rFont val="Arial"/>
        <family val="2"/>
        <charset val="204"/>
      </rPr>
      <t xml:space="preserve"> системой охраны периметра на платформе Linux. Средний уровень: Компьютер с установленной программой; Пять 3-мерных планов объекта; До 60-ти зон охраны периметра; Управление одним мультиплексором системы видеонаблюдения.   </t>
    </r>
  </si>
  <si>
    <t>GQGeoLog-E</t>
  </si>
  <si>
    <r>
      <t>Программа управления</t>
    </r>
    <r>
      <rPr>
        <sz val="8"/>
        <color indexed="8"/>
        <rFont val="Arial"/>
        <family val="2"/>
        <charset val="204"/>
      </rPr>
      <t xml:space="preserve"> системой охраны периметра на платформе Linux. Высокий уровень: Два компьютера с установленной программой; Девять 3-мерных планов объекта; Неограниченное количество зон охраны периметра; Управление тремя мультиплексорами системы видеонаблюдения. </t>
    </r>
  </si>
  <si>
    <t>GCGeoLog-PC</t>
  </si>
  <si>
    <r>
      <t xml:space="preserve">Дополнительный ПК </t>
    </r>
    <r>
      <rPr>
        <sz val="8"/>
        <color indexed="8"/>
        <rFont val="Arial"/>
        <family val="2"/>
        <charset val="204"/>
      </rPr>
      <t>с операционной системой LINUX. Используется для управления с дополнительной консоли как начальным так и средним уровнем системы.</t>
    </r>
  </si>
  <si>
    <t>GCGeoLog-D</t>
  </si>
  <si>
    <r>
      <t xml:space="preserve">Новые драйвера </t>
    </r>
    <r>
      <rPr>
        <sz val="8"/>
        <color indexed="8"/>
        <rFont val="Arial"/>
        <family val="2"/>
        <charset val="204"/>
      </rPr>
      <t>для устройств ДЖЕОЛОГ . Требуется протокол устройств, которые будут подключаться</t>
    </r>
  </si>
  <si>
    <t>GCGeoLog-M</t>
  </si>
  <si>
    <r>
      <t>Дополнительный 3-мерный план объекта</t>
    </r>
    <r>
      <rPr>
        <sz val="8"/>
        <color indexed="8"/>
        <rFont val="Arial"/>
        <family val="2"/>
        <charset val="204"/>
      </rPr>
      <t xml:space="preserve"> для использования в системе Джитернет / МикраНЕТ.</t>
    </r>
  </si>
  <si>
    <t>МикраНЕТ (MicraNET) – коммуникационная сеть для систем
охраны периметров на базе протоколов RS485</t>
  </si>
  <si>
    <t>GMN-1</t>
  </si>
  <si>
    <r>
      <t>Контроллер</t>
    </r>
    <r>
      <rPr>
        <sz val="8"/>
        <color indexed="8"/>
        <rFont val="Arial"/>
        <family val="2"/>
        <charset val="204"/>
      </rPr>
      <t xml:space="preserve"> - Ведущий коммуникационный модуль системы МикраНЕТ (Master). Внутреннее исполнение: в 19-дюймовой стойке, питание от сети 220В.  </t>
    </r>
  </si>
  <si>
    <t>GMN-2</t>
  </si>
  <si>
    <r>
      <t xml:space="preserve">Ведомый коммуникационный модуль </t>
    </r>
    <r>
      <rPr>
        <sz val="8"/>
        <color indexed="8"/>
        <rFont val="Arial"/>
        <family val="2"/>
        <charset val="204"/>
      </rPr>
      <t xml:space="preserve">системы МикраНЕТ (Slave). Наружное исполнение: литой алюминиевый корпус, герметизация по нормам IP65.   </t>
    </r>
  </si>
  <si>
    <t>GMN-1E</t>
  </si>
  <si>
    <r>
      <t>Контроллер</t>
    </r>
    <r>
      <rPr>
        <sz val="8"/>
        <color indexed="8"/>
        <rFont val="Arial"/>
        <family val="2"/>
        <charset val="204"/>
      </rPr>
      <t xml:space="preserve"> - Ведущий коммуникационный модуль системы МикраНЕТ (Master), интерфейс Ethernet для подключения к управляющему компьютеру. Внутреннее исполнение: в 19-дюймовой стойке, питание от сети 220В.</t>
    </r>
  </si>
  <si>
    <t>GMN-2E</t>
  </si>
  <si>
    <r>
      <t>Ведомый коммуникационный модуль</t>
    </r>
    <r>
      <rPr>
        <sz val="8"/>
        <color indexed="8"/>
        <rFont val="Arial"/>
        <family val="2"/>
        <charset val="204"/>
      </rPr>
      <t xml:space="preserve"> системы МикраНЕТ (Slave), интерфейс Ethernet для подключения к управляющему компьютеру. Наружное исполнение: литой алюминиевый корпус, герметизация по нормам IP65.  </t>
    </r>
  </si>
  <si>
    <t>Оповещатели</t>
  </si>
  <si>
    <t>GQ6ZA-1</t>
  </si>
  <si>
    <r>
      <t xml:space="preserve">Шестизонный оповещатель </t>
    </r>
    <r>
      <rPr>
        <sz val="8"/>
        <color indexed="8"/>
        <rFont val="Arial"/>
        <family val="2"/>
        <charset val="204"/>
      </rPr>
      <t>с креплением на вертикальную поверхность.</t>
    </r>
  </si>
  <si>
    <t>GQ6ZA-2</t>
  </si>
  <si>
    <r>
      <t>Шестизонный оповещатель</t>
    </r>
    <r>
      <rPr>
        <sz val="8"/>
        <color indexed="8"/>
        <rFont val="Arial"/>
        <family val="2"/>
        <charset val="204"/>
      </rPr>
      <t xml:space="preserve"> с креплением в 19” стойку.</t>
    </r>
  </si>
  <si>
    <t>GQ12ZA-1</t>
  </si>
  <si>
    <r>
      <t>Двенадцатизонный оповещатель</t>
    </r>
    <r>
      <rPr>
        <sz val="8"/>
        <color indexed="8"/>
        <rFont val="Arial"/>
        <family val="2"/>
        <charset val="204"/>
      </rPr>
      <t xml:space="preserve"> с креплением на вертикальную поверхность.</t>
    </r>
  </si>
  <si>
    <t>GQ12ZA-2</t>
  </si>
  <si>
    <r>
      <t>Двенадцатизонный оповещатель</t>
    </r>
    <r>
      <rPr>
        <sz val="8"/>
        <color indexed="8"/>
        <rFont val="Arial"/>
        <family val="2"/>
        <charset val="204"/>
      </rPr>
      <t xml:space="preserve"> с креплением в 19” стойку.</t>
    </r>
  </si>
  <si>
    <t>GQ24ZA-1</t>
  </si>
  <si>
    <r>
      <t>Двадцатизонный оповещатель</t>
    </r>
    <r>
      <rPr>
        <sz val="8"/>
        <color indexed="8"/>
        <rFont val="Arial"/>
        <family val="2"/>
        <charset val="204"/>
      </rPr>
      <t xml:space="preserve"> с креплением на вертикальную поверхность.</t>
    </r>
  </si>
  <si>
    <t>GQ24ZA-2</t>
  </si>
  <si>
    <r>
      <t>Двадцатизонный оповещатель</t>
    </r>
    <r>
      <rPr>
        <sz val="8"/>
        <color indexed="8"/>
        <rFont val="Arial"/>
        <family val="2"/>
        <charset val="204"/>
      </rPr>
      <t xml:space="preserve"> с креплением в 19” стойку.</t>
    </r>
  </si>
  <si>
    <t>GQMZA-SPK</t>
  </si>
  <si>
    <r>
      <t>Внешний динамик</t>
    </r>
    <r>
      <rPr>
        <sz val="8"/>
        <color indexed="8"/>
        <rFont val="Arial"/>
        <family val="2"/>
        <charset val="204"/>
      </rPr>
      <t>.</t>
    </r>
  </si>
  <si>
    <t>Мимик панели</t>
  </si>
  <si>
    <t>GQMIMIC-A2</t>
  </si>
  <si>
    <r>
      <t>Панель</t>
    </r>
    <r>
      <rPr>
        <sz val="8"/>
        <color indexed="8"/>
        <rFont val="Arial"/>
        <family val="2"/>
        <charset val="204"/>
      </rPr>
      <t xml:space="preserve"> с мнемосхемой формата А2 с возможностью создания плана централизованой охраны отметив зоны СИД извещателями.</t>
    </r>
  </si>
  <si>
    <t>GQMIMIC-A3</t>
  </si>
  <si>
    <r>
      <t>Панель</t>
    </r>
    <r>
      <rPr>
        <sz val="8"/>
        <color indexed="8"/>
        <rFont val="Arial"/>
        <family val="2"/>
        <charset val="204"/>
      </rPr>
      <t xml:space="preserve"> с мнемосхемой формата А3 с возможностью создания плана централизованой охраны отметив зоны СИД извещателями.</t>
    </r>
  </si>
  <si>
    <t>Система СМС-охраны TextGuard</t>
  </si>
  <si>
    <t>TXTGUARD</t>
  </si>
  <si>
    <r>
      <t>Система централизованной охраны</t>
    </r>
    <r>
      <rPr>
        <sz val="8"/>
        <color indexed="8"/>
        <rFont val="Arial"/>
        <family val="2"/>
        <charset val="204"/>
      </rPr>
      <t xml:space="preserve"> через СМС. При возникновении тревоги ситема автоматически отправляет короткое текстовое сообщение на мобильный телефон. Устройство может работать с 21 СИМ-карточками. Также возможна удаленная постановка и снятие с охраны.</t>
    </r>
  </si>
  <si>
    <t>Запасные части для оборудования серии GUARDWIRE и DEFENSOR</t>
  </si>
  <si>
    <t>GD4500-1</t>
  </si>
  <si>
    <t>GD4500-2</t>
  </si>
  <si>
    <t>GW450-1</t>
  </si>
  <si>
    <r>
      <t xml:space="preserve">Однозонный </t>
    </r>
    <r>
      <rPr>
        <b/>
        <sz val="8"/>
        <color indexed="10"/>
        <rFont val="Arial"/>
        <family val="2"/>
        <charset val="204"/>
      </rPr>
      <t>внутренний</t>
    </r>
    <r>
      <rPr>
        <b/>
        <sz val="8"/>
        <rFont val="Arial"/>
        <family val="2"/>
        <charset val="204"/>
      </rPr>
      <t xml:space="preserve"> анализатор</t>
    </r>
    <r>
      <rPr>
        <sz val="8"/>
        <rFont val="Arial"/>
        <family val="2"/>
        <charset val="204"/>
      </rPr>
      <t xml:space="preserve"> серии Гардвайр. Применяется со всеми сенсорнымы кабелеми GW400k.</t>
    </r>
  </si>
  <si>
    <t>GW450-2</t>
  </si>
  <si>
    <r>
      <t xml:space="preserve">Двухзонный </t>
    </r>
    <r>
      <rPr>
        <b/>
        <sz val="8"/>
        <color indexed="10"/>
        <rFont val="Arial"/>
        <family val="2"/>
        <charset val="204"/>
      </rPr>
      <t>внутренний</t>
    </r>
    <r>
      <rPr>
        <b/>
        <sz val="8"/>
        <rFont val="Arial"/>
        <family val="2"/>
        <charset val="204"/>
      </rPr>
      <t xml:space="preserve"> анализатор</t>
    </r>
    <r>
      <rPr>
        <sz val="8"/>
        <rFont val="Arial"/>
        <family val="2"/>
        <charset val="204"/>
      </rPr>
      <t xml:space="preserve"> серии Гардвайр. Применяется со всеми сенсорнымы кабелеми GW400k.</t>
    </r>
  </si>
  <si>
    <t>GW475-1</t>
  </si>
  <si>
    <r>
      <t xml:space="preserve">Однозонный </t>
    </r>
    <r>
      <rPr>
        <b/>
        <sz val="8"/>
        <color indexed="10"/>
        <rFont val="Arial"/>
        <family val="2"/>
        <charset val="204"/>
      </rPr>
      <t>внешний</t>
    </r>
    <r>
      <rPr>
        <b/>
        <sz val="8"/>
        <rFont val="Arial"/>
        <family val="2"/>
        <charset val="204"/>
      </rPr>
      <t xml:space="preserve"> анализатор </t>
    </r>
    <r>
      <rPr>
        <sz val="8"/>
        <rFont val="Arial"/>
        <family val="2"/>
        <charset val="204"/>
      </rPr>
      <t>серии Гардвайр. Применяется со всеми сенсорнымы кабелеми GW400k.</t>
    </r>
  </si>
  <si>
    <t>GW475-2</t>
  </si>
  <si>
    <r>
      <t xml:space="preserve">Двухзонный </t>
    </r>
    <r>
      <rPr>
        <b/>
        <sz val="8"/>
        <color indexed="10"/>
        <rFont val="Arial"/>
        <family val="2"/>
        <charset val="204"/>
      </rPr>
      <t>внешний</t>
    </r>
    <r>
      <rPr>
        <b/>
        <sz val="8"/>
        <rFont val="Arial"/>
        <family val="2"/>
        <charset val="204"/>
      </rPr>
      <t xml:space="preserve"> анализатор</t>
    </r>
    <r>
      <rPr>
        <sz val="8"/>
        <rFont val="Arial"/>
        <family val="2"/>
        <charset val="204"/>
      </rPr>
      <t xml:space="preserve"> серии Гардвайр. Применяется со всеми сенсорнымы кабелеми GW400k.</t>
    </r>
  </si>
  <si>
    <t>GW400k</t>
  </si>
  <si>
    <r>
      <t>GW400k сенсорный кабель</t>
    </r>
    <r>
      <rPr>
        <sz val="8"/>
        <rFont val="Arial"/>
        <family val="2"/>
        <charset val="204"/>
      </rPr>
      <t>. Доступен в метрах с максимальной длиной 300 м.</t>
    </r>
  </si>
  <si>
    <t>GW400k-TJ</t>
  </si>
  <si>
    <r>
      <t>GW400k сенсорный кабель</t>
    </r>
    <r>
      <rPr>
        <sz val="8"/>
        <rFont val="Arial"/>
        <family val="2"/>
        <charset val="204"/>
      </rPr>
      <t xml:space="preserve"> в усиленной оплетке. Доступен в метрах с максимальной длиной 300 м.</t>
    </r>
  </si>
  <si>
    <t>GW400k-FAC</t>
  </si>
  <si>
    <r>
      <t>GW400k сенсорный кабель</t>
    </r>
    <r>
      <rPr>
        <sz val="8"/>
        <rFont val="Arial"/>
        <family val="2"/>
        <charset val="204"/>
      </rPr>
      <t xml:space="preserve"> в металлорукаве, включая крепления.</t>
    </r>
  </si>
  <si>
    <t>50м.</t>
  </si>
  <si>
    <t>GWELT-4</t>
  </si>
  <si>
    <r>
      <t>Концевая коробка</t>
    </r>
    <r>
      <rPr>
        <sz val="8"/>
        <rFont val="Arial"/>
        <family val="2"/>
        <charset val="204"/>
      </rPr>
      <t xml:space="preserve"> для стандартного сенсорного кабеля GW400k</t>
    </r>
  </si>
  <si>
    <t>GWELT-FAC</t>
  </si>
  <si>
    <r>
      <t>Концевая коробка</t>
    </r>
    <r>
      <rPr>
        <sz val="8"/>
        <rFont val="Arial"/>
        <family val="2"/>
        <charset val="204"/>
      </rPr>
      <t xml:space="preserve"> для использования с GW400k-FAC</t>
    </r>
  </si>
  <si>
    <t>GWJB-1</t>
  </si>
  <si>
    <r>
      <t>Соединительная коробка</t>
    </r>
    <r>
      <rPr>
        <sz val="8"/>
        <color indexed="8"/>
        <rFont val="Arial"/>
        <family val="2"/>
        <charset val="204"/>
      </rPr>
      <t xml:space="preserve"> для стандартного сенсорного кабеля GW400k</t>
    </r>
  </si>
  <si>
    <t>GWJB-FAC</t>
  </si>
  <si>
    <r>
      <t>Соединительная коробка</t>
    </r>
    <r>
      <rPr>
        <sz val="8"/>
        <color indexed="8"/>
        <rFont val="Arial"/>
        <family val="2"/>
        <charset val="204"/>
      </rPr>
      <t xml:space="preserve"> для использования с GW400k-FAC</t>
    </r>
  </si>
  <si>
    <t>GWGBS-A</t>
  </si>
  <si>
    <r>
      <t>Переключатель обхода ворот</t>
    </r>
    <r>
      <rPr>
        <sz val="8"/>
        <rFont val="Arial"/>
        <family val="2"/>
        <charset val="204"/>
      </rPr>
      <t>, управляемый ключем для стандартного  сенсорного кабеля GW400k</t>
    </r>
  </si>
  <si>
    <t>GWGBS-B</t>
  </si>
  <si>
    <r>
      <t>Переключатель обхода ворот</t>
    </r>
    <r>
      <rPr>
        <sz val="8"/>
        <rFont val="Arial"/>
        <family val="2"/>
        <charset val="204"/>
      </rPr>
      <t>, управляемый реле для стандартного  сенсорного кабеля GW400k</t>
    </r>
  </si>
  <si>
    <t>GWGBS-C</t>
  </si>
  <si>
    <r>
      <t>Переключатель обхода ворот</t>
    </r>
    <r>
      <rPr>
        <sz val="8"/>
        <rFont val="Arial"/>
        <family val="2"/>
        <charset val="204"/>
      </rPr>
      <t>, управляемый ключем для стандартного  сенсорного кабеля GW400k -FAC</t>
    </r>
  </si>
  <si>
    <t>GWGBS-D</t>
  </si>
  <si>
    <r>
      <t>Переключатель обхода ворот</t>
    </r>
    <r>
      <rPr>
        <sz val="8"/>
        <rFont val="Arial"/>
        <family val="2"/>
        <charset val="204"/>
      </rPr>
      <t>, управляемый реле для стандартного  сенсорного кабеля GW400k -FAC</t>
    </r>
  </si>
  <si>
    <t>GWGLK-1</t>
  </si>
  <si>
    <r>
      <t>Комплект для подключения створки распашных ворот</t>
    </r>
    <r>
      <rPr>
        <sz val="8"/>
        <rFont val="Arial"/>
        <family val="2"/>
        <charset val="204"/>
      </rPr>
      <t>. Для стандартного сенсорного кабеля GW400k.</t>
    </r>
  </si>
  <si>
    <t>GWGLK-2</t>
  </si>
  <si>
    <r>
      <t>Комплект для подключения створки распашных ворот</t>
    </r>
    <r>
      <rPr>
        <sz val="8"/>
        <rFont val="Arial"/>
        <family val="2"/>
        <charset val="204"/>
      </rPr>
      <t>. Для сенсорного кабеля в металлорукаве GW400k -FAC.</t>
    </r>
  </si>
  <si>
    <t>GWGLK-3</t>
  </si>
  <si>
    <r>
      <t>Комплект для подключения сдвижных ворот</t>
    </r>
    <r>
      <rPr>
        <sz val="8"/>
        <rFont val="Arial"/>
        <family val="2"/>
        <charset val="204"/>
      </rPr>
      <t xml:space="preserve"> для стандартного сенсорного кабеля GW400k</t>
    </r>
  </si>
  <si>
    <t>GQFC-2</t>
  </si>
  <si>
    <r>
      <t>Двухпарный фидерный кабель</t>
    </r>
    <r>
      <rPr>
        <sz val="8"/>
        <color indexed="8"/>
        <rFont val="Arial"/>
        <family val="2"/>
        <charset val="204"/>
      </rPr>
      <t>. Доступен в бухтах с максимальной длиной 300 м.</t>
    </r>
  </si>
  <si>
    <t>Система защиты периметра GEOQUIP</t>
  </si>
  <si>
    <t>Биометрические считыватели</t>
  </si>
  <si>
    <t>AYC-W6500</t>
  </si>
  <si>
    <r>
      <t xml:space="preserve">Однодверный контроллер со </t>
    </r>
    <r>
      <rPr>
        <b/>
        <sz val="8"/>
        <rFont val="Arial"/>
        <family val="2"/>
        <charset val="204"/>
      </rPr>
      <t>встроенным биометрическим считывателем</t>
    </r>
    <r>
      <rPr>
        <b/>
        <sz val="8"/>
        <color indexed="10"/>
        <rFont val="Arial"/>
        <family val="2"/>
        <charset val="204"/>
      </rPr>
      <t xml:space="preserve"> </t>
    </r>
    <r>
      <rPr>
        <sz val="8"/>
        <color indexed="8"/>
        <rFont val="Arial"/>
        <family val="2"/>
        <charset val="204"/>
      </rPr>
      <t>(</t>
    </r>
    <r>
      <rPr>
        <b/>
        <sz val="8"/>
        <color indexed="8"/>
        <rFont val="Arial"/>
        <family val="2"/>
        <charset val="204"/>
      </rPr>
      <t>режим</t>
    </r>
    <r>
      <rPr>
        <sz val="8"/>
        <color indexed="8"/>
        <rFont val="Arial"/>
        <family val="2"/>
        <charset val="204"/>
      </rPr>
      <t xml:space="preserve"> </t>
    </r>
    <r>
      <rPr>
        <b/>
        <sz val="8"/>
        <color indexed="8"/>
        <rFont val="Arial"/>
        <family val="2"/>
        <charset val="204"/>
      </rPr>
      <t>контроллера только с AC-C15T или PSC-15T</t>
    </r>
    <r>
      <rPr>
        <sz val="8"/>
        <color indexed="8"/>
        <rFont val="Arial"/>
        <family val="2"/>
        <charset val="204"/>
      </rPr>
      <t xml:space="preserve">), со встроенной клавиатурой с подсветкой, Proximity считыватель, 500 пользователей (память до 1000 сдвоенных отпечатков); </t>
    </r>
    <r>
      <rPr>
        <b/>
        <sz val="8"/>
        <color indexed="8"/>
        <rFont val="Arial"/>
        <family val="2"/>
        <charset val="204"/>
      </rPr>
      <t>скорость распознавания до 1,5 сек</t>
    </r>
    <r>
      <rPr>
        <sz val="8"/>
        <color indexed="8"/>
        <rFont val="Arial"/>
        <family val="2"/>
        <charset val="204"/>
      </rPr>
      <t>, встроенный звонок, возможность работы в режиме считывателя со стандартными контроллерами Rosslare, два оптических тампера (на вскрытие и отрыв), возможность подключения внешнего динамика, возможность подключения к компьютеру через RS232.  Режимы работы PIN / PROX+БИОМЕТРИЯ, PIN+PROX+БИОМЕТРИЯ. Программное обеспечение в комплекте.</t>
    </r>
  </si>
  <si>
    <t>AY-B1663</t>
  </si>
  <si>
    <r>
      <t xml:space="preserve">Биометрический считыватель + </t>
    </r>
    <r>
      <rPr>
        <b/>
        <sz val="8"/>
        <color indexed="8"/>
        <rFont val="Arial Cyr"/>
        <family val="2"/>
        <charset val="204"/>
      </rPr>
      <t>13.56МГц MIFARE</t>
    </r>
    <r>
      <rPr>
        <sz val="8"/>
        <color indexed="8"/>
        <rFont val="Arial Cyr"/>
        <family val="2"/>
        <charset val="204"/>
      </rPr>
      <t xml:space="preserve"> прокси-карти брелоков. Сверка биометрических данных с записанными на карте/брелоке. Различные выходные форматы, включая Wiegand 26. Округлый дизайн.</t>
    </r>
  </si>
  <si>
    <t>AY-B3663</t>
  </si>
  <si>
    <r>
      <t xml:space="preserve">Биометрический считыватель + </t>
    </r>
    <r>
      <rPr>
        <b/>
        <sz val="8"/>
        <color indexed="8"/>
        <rFont val="Arial Cyr"/>
        <family val="2"/>
        <charset val="204"/>
      </rPr>
      <t>13.56МГц MIFARE</t>
    </r>
    <r>
      <rPr>
        <sz val="8"/>
        <color indexed="8"/>
        <rFont val="Arial Cyr"/>
        <family val="2"/>
        <charset val="204"/>
      </rPr>
      <t xml:space="preserve"> прокси-карти брелоков. Сверка биометрических данных с записанными на карте/брелоке. Различные выходные форматы, включая Wiegand 26. Прямоугольный дизайн.</t>
    </r>
  </si>
  <si>
    <t>AY-B4663</t>
  </si>
  <si>
    <r>
      <t xml:space="preserve">Биометрический считыватель + </t>
    </r>
    <r>
      <rPr>
        <b/>
        <sz val="8"/>
        <color indexed="8"/>
        <rFont val="Arial Cyr"/>
        <family val="2"/>
        <charset val="204"/>
      </rPr>
      <t>13.56МГц MIFARE</t>
    </r>
    <r>
      <rPr>
        <sz val="8"/>
        <color indexed="8"/>
        <rFont val="Arial Cyr"/>
        <family val="2"/>
        <charset val="204"/>
      </rPr>
      <t xml:space="preserve"> прокси-карти брелоков. Сверка биометрических данных с записанными на карте/брелоке. Различные выходные форматы, включая Wiegand 26. Овальный дизайн.</t>
    </r>
  </si>
  <si>
    <t>AY-B1660</t>
  </si>
  <si>
    <r>
      <t xml:space="preserve">Биометрический считыватель + </t>
    </r>
    <r>
      <rPr>
        <b/>
        <sz val="8"/>
        <color indexed="8"/>
        <rFont val="Arial Cyr"/>
        <family val="2"/>
        <charset val="204"/>
      </rPr>
      <t>13.56МГц MIFARE</t>
    </r>
    <r>
      <rPr>
        <sz val="8"/>
        <color indexed="8"/>
        <rFont val="Arial Cyr"/>
        <family val="2"/>
        <charset val="204"/>
      </rPr>
      <t xml:space="preserve"> прокси-карти, брелоков с</t>
    </r>
    <r>
      <rPr>
        <b/>
        <sz val="8"/>
        <color indexed="8"/>
        <rFont val="Arial Cyr"/>
        <family val="2"/>
        <charset val="204"/>
      </rPr>
      <t xml:space="preserve"> сенсором отпечатка</t>
    </r>
    <r>
      <rPr>
        <sz val="8"/>
        <rFont val="Arial Cyr"/>
        <charset val="204"/>
      </rPr>
      <t>.</t>
    </r>
    <r>
      <rPr>
        <sz val="8"/>
        <color indexed="8"/>
        <rFont val="Arial Cyr"/>
        <family val="2"/>
        <charset val="204"/>
      </rPr>
      <t xml:space="preserve"> Сверка биометрических данных с записанными на карте/брелоке. Различные выходные форматы, включая Wiegand 26. </t>
    </r>
    <r>
      <rPr>
        <sz val="8"/>
        <rFont val="Arial Cyr"/>
        <charset val="204"/>
      </rPr>
      <t>Требуется программатор карт СР-R26. Овальный дизайн.</t>
    </r>
  </si>
  <si>
    <t>AY-B2660</t>
  </si>
  <si>
    <r>
      <t xml:space="preserve">Биометрический считыватель + </t>
    </r>
    <r>
      <rPr>
        <b/>
        <sz val="8"/>
        <color indexed="8"/>
        <rFont val="Arial Cyr"/>
        <family val="2"/>
        <charset val="204"/>
      </rPr>
      <t>13.56МГц MIFARE</t>
    </r>
    <r>
      <rPr>
        <sz val="8"/>
        <color indexed="8"/>
        <rFont val="Arial Cyr"/>
        <family val="2"/>
        <charset val="204"/>
      </rPr>
      <t xml:space="preserve"> прокси-карти, брелоков с </t>
    </r>
    <r>
      <rPr>
        <b/>
        <sz val="8"/>
        <color indexed="8"/>
        <rFont val="Arial Cyr"/>
        <family val="2"/>
        <charset val="204"/>
      </rPr>
      <t>сенсором отпечатка</t>
    </r>
    <r>
      <rPr>
        <sz val="8"/>
        <rFont val="Arial Cyr"/>
        <charset val="204"/>
      </rPr>
      <t>.</t>
    </r>
    <r>
      <rPr>
        <sz val="8"/>
        <color indexed="8"/>
        <rFont val="Arial Cyr"/>
        <family val="2"/>
        <charset val="204"/>
      </rPr>
      <t xml:space="preserve"> Сверка биометрических данных с записанными на карте/брелоке. Различные выходные форматы, включая Wiegand 26. </t>
    </r>
    <r>
      <rPr>
        <sz val="8"/>
        <rFont val="Arial Cyr"/>
        <charset val="204"/>
      </rPr>
      <t>Требуется программатор карт СР-R26. Прямоугольный дизайн.</t>
    </r>
  </si>
  <si>
    <t>AYС-B7661</t>
  </si>
  <si>
    <t>Биометрический считыватель на 107 пользователей с уникальными ID. Программируемый выходной протокол(включая протокол Wiegand 26 bit). При совместном использовании с интелектуальными блоками питания Rosslare (PS-x25T) может использоваться как автономный контроллер на 107 пользователей. Требуется программатор карт CP-R26</t>
  </si>
  <si>
    <t>CP-R25</t>
  </si>
  <si>
    <r>
      <t xml:space="preserve">Программатор карт ISO-14443A </t>
    </r>
    <r>
      <rPr>
        <b/>
        <sz val="8"/>
        <rFont val="Arial Cyr"/>
        <charset val="204"/>
      </rPr>
      <t>13.56МГц MIFARE</t>
    </r>
    <r>
      <rPr>
        <sz val="8"/>
        <rFont val="Arial Cyr"/>
        <charset val="204"/>
      </rPr>
      <t xml:space="preserve"> с возможностью ввода дактилоскопических данных. Подключение к ПК посредством USB-кабеля. Используется в комплексе с ПО AS-B01, конфигурирование пользовательских и мастер-карт, встроенный биометрический считыватель (протяжный сканер). Питание по USB </t>
    </r>
  </si>
  <si>
    <t>CP-R26</t>
  </si>
  <si>
    <r>
      <t xml:space="preserve">Программатор карт ISO-14443A </t>
    </r>
    <r>
      <rPr>
        <b/>
        <sz val="8"/>
        <rFont val="Arial Cyr"/>
        <charset val="204"/>
      </rPr>
      <t>13.56МГц MIFARE</t>
    </r>
    <r>
      <rPr>
        <sz val="8"/>
        <rFont val="Arial Cyr"/>
        <charset val="204"/>
      </rPr>
      <t xml:space="preserve"> с возможностью ввода дактилоскопических данных. Подключение к ПК посредством USB-кабеля. Используется в комплексе с ПО AS-B01, конфигурирование пользовательских и мастер-карт, встроенный биометрический считыватель (не протяжный сканер). Питание по USB </t>
    </r>
  </si>
  <si>
    <t>AS-B01</t>
  </si>
  <si>
    <t>ПО для обслуживания и программирования биометрических считывателей</t>
  </si>
  <si>
    <t>Сетевые контроллеры</t>
  </si>
  <si>
    <t>AC-015</t>
  </si>
  <si>
    <t>Однодверный контроллер со встроенной клавиатурой на одну дверь, работа с двумя внешними  Proximity считывателями, 500 пользователей; встроенный звонок, стабилизатор и управляющее реле, возможность подключения к компьютеру через RS232; доступная информация: имя пользователя, время, дата; напряжение питания 12В. Режимы работы PIN / PROX / PIN+PROX. Программное обеспечение AS-015 в комплекте</t>
  </si>
  <si>
    <t>AC-115</t>
  </si>
  <si>
    <t>Однодверный, со встроенной клавиатурой, с возможностью подключения в сеть до 8 контроллеров; работа с двумя внешними  Proximity считывателями, напряжение питания 12В, 2400 пользователей; встроенный звонок, стабилизатор и управляющее реле, возможность подключения к компьютеру через RS232, доступная информация: имя пользователя, время, дата. Режимы работы PIN / PROX / PIN+PROX. Программное обеспечение AS-115 в комплекте</t>
  </si>
  <si>
    <t>AC-225</t>
  </si>
  <si>
    <r>
      <t xml:space="preserve">Одно- или двухдверный контроллер, с возможностью подключения в сеть до 256 контроллеров; работа с двумя внешними  Proximity считывателями(вх/вых или вх/вх), напряжение питания 12В, до 30000 пользователей, память на 10000 событий; встроенный звонок, стабилизатор и управляющее реле, возможность подключения к компьютеру через RS232 (интерфейс MD-14  -  опция), доступная информация: имя пользователя, время, дата. Режимы работы PIN / PROX / PIN+PROX. Программное обеспечение AS-525 для объединения до 64 контроллеров в комплекте. ПО для объединения &gt;65 до 1000 контроллеров - опция за дополнительную плату. </t>
    </r>
    <r>
      <rPr>
        <b/>
        <sz val="8"/>
        <color indexed="8"/>
        <rFont val="Arial"/>
        <family val="2"/>
        <charset val="204"/>
      </rPr>
      <t>Металлический корпус с блоком питания в комплекте.</t>
    </r>
  </si>
  <si>
    <t>AC-225 IP</t>
  </si>
  <si>
    <t>Контроллер AC-225 со встроенным IP-модулем.</t>
  </si>
  <si>
    <t>AC-425</t>
  </si>
  <si>
    <t>Двух- или четырехдверный контроллер (четыре считывателя, вход/выход или вход/вход), с возможностью подключения в сеть до 1023 контроллеров; 30000 пользователей, память на 20000 событий; расширение через карту MD-IO84 (8 входов/4 выхода) и MD-D04 (подключение 4 дополнительных считывателей); металический корпус с замком, тампер, трансформатор, блок питания и зарядное устройство аккумулятора, встроенный звонок. Возможность подключения к компьютеру через RS232 (интерфейс MD-14  -  опция).  Программное обеспечение AS-525 для объединения до 64 контроллеров в комплекте. ПО для объединения &gt;65 до 1000 контроллеров - опция за дополнительную плату</t>
  </si>
  <si>
    <t>AC-425 IP</t>
  </si>
  <si>
    <t>Контроллер AC-425 со встроенным IP-модулем.</t>
  </si>
  <si>
    <t>AC-525</t>
  </si>
  <si>
    <r>
      <t xml:space="preserve">Одно- или двухдверный контроллер (расширяется до 4 дверей с помощью MD-D02 - опция), </t>
    </r>
    <r>
      <rPr>
        <b/>
        <sz val="8"/>
        <color indexed="10"/>
        <rFont val="Arial"/>
        <family val="2"/>
        <charset val="204"/>
      </rPr>
      <t>с возможностью подключения двух аналоговых видеокамер для наблюдения за точкой прохода</t>
    </r>
    <r>
      <rPr>
        <sz val="8"/>
        <color indexed="8"/>
        <rFont val="Arial"/>
        <family val="2"/>
        <charset val="204"/>
      </rPr>
      <t>. СКД: В одной сети может быть до 1023 контроллеров; работа с двумя (вх-вых или вх/вх) или с четырьмя (MD-D02) внешними  Proximity считывателями (вх-вых/вх-вых или вх/вх/вх/вх); до 30000 пользователей, память на 20000 событий; встроенный звонок, 4 релейных выхода (расширяются до 8 с помощью MD-IO84 - опция), 4 аналоговых входа с оконечным резистором (расширяются до 12 с помощью MD-IO84 - опция); сетевые возможности: подключение к компьютеру через RS232 (интерфейс MD-14  -  опция) или через Ethernet (LAN/WAN/W-LAN); Режимы работы PIN / PROX / PIN+PROX. Программное обеспечение AS-525 AxTrax для объединения до 64 контроллеров в комплекте. ПО для объединения &gt;65 до 1000 контроллеров - опция за дополнительную плату. Цифровое видео: 2 аналоговых видеовхода + PTZ, MPEG-4 IPP кодер (до 30 к/с в D1), USB для подключения накопителей для локальной видеозаписи, 2 аналоговых аудиовхода, встроенный WEB-сервер. Программное обеспечение AS-525AV 
ViTrax для работы с видео. Напряжение питания 220 В. Металлический корпус 
с блоком питания в комплекте.</t>
    </r>
  </si>
  <si>
    <t>AC-825IP</t>
  </si>
  <si>
    <t>Четырехдверный контроллер (четыре считывателя Wiegand + два считывателя OSDP, вход/выход или вход/вход), встроенный слот расширения (1 модуль R/S/D/P-805) + OSDP-шина для подключения до 16 модулей R/S/D/P-805 (суммарно управление до 72 дверей); 300000 пользователей, память на 500000 событий; 2 тревожных входа/1 выход на каждую дверь + 4 тревожных входа/2 выхода общего назначения; инновационный металический корпус с замком, тампер, трансформатор, интеллектуальный блок питания и зарядное устройство аккумулятора, схема управления питанием, встроенная подсветка и кабельные клипсы. Возможность подключения к компьютеру через TCP/IP.  Программное обеспечение AxTraxNG для объединения до 64 контроллеров в комплекте. ПО для объединения &gt;65 до 1000 контроллеров - опция за дополнительную плату</t>
  </si>
  <si>
    <t>MD-D02</t>
  </si>
  <si>
    <t>Плата расширитель для подключения двух дополнительных считывателей для контроллеров AC-225 и AC-525</t>
  </si>
  <si>
    <t>MD-IO84</t>
  </si>
  <si>
    <t>Плата расширитель, 8вх/4вых</t>
  </si>
  <si>
    <t>MD-D04</t>
  </si>
  <si>
    <t>Плата расширитель для подключения четырех дополнительных считывателей для контроллеров AC-425 (IP)</t>
  </si>
  <si>
    <t>R-805</t>
  </si>
  <si>
    <t>Карта расширения контроллера AC-825IP на 16 релейных выходов (5А Form C каждый)</t>
  </si>
  <si>
    <t>S-805</t>
  </si>
  <si>
    <t>Карта расширения контроллера AC-825IP на 16 тревожных входов</t>
  </si>
  <si>
    <t>D-805</t>
  </si>
  <si>
    <t>Карта расширения контроллера AC-825IP на 4 двери (4 входа считывателей Wiegand, 4 релейных выхода по 5А Form C, 8 тревожных входов)</t>
  </si>
  <si>
    <t>P-805</t>
  </si>
  <si>
    <t>Карта расширения контроллера AC-825IP на 16 тревожных входов и 8 релейных выходов (5А Form C каждый)</t>
  </si>
  <si>
    <t>ME-1505</t>
  </si>
  <si>
    <t>Инновационный металлический корпус для установки до двух модулей расширения R/S/D/P-805, замок, тампер, трансформатор, интеллектуальный блок питания и зарядное устройство аккумулятора, схема управления питанием, встроенная подсветка и кабельные клипсы</t>
  </si>
  <si>
    <t>AX-NG
Level 0</t>
  </si>
  <si>
    <r>
      <t xml:space="preserve">Программное обеспечение для настройки и управления контроллерами </t>
    </r>
    <r>
      <rPr>
        <b/>
        <sz val="8"/>
        <color indexed="8"/>
        <rFont val="Arial"/>
        <family val="2"/>
        <charset val="204"/>
      </rPr>
      <t>AC-215, AC-225/425/825 и AC-525</t>
    </r>
    <r>
      <rPr>
        <sz val="8"/>
        <color indexed="8"/>
        <rFont val="Arial"/>
        <family val="2"/>
        <charset val="204"/>
      </rPr>
      <t>. 0 уровень = 1-64 контроллера (128 двери)</t>
    </r>
  </si>
  <si>
    <t>AX-NG
Level 1</t>
  </si>
  <si>
    <r>
      <t xml:space="preserve">Программное обеспечение для настройки и управления контроллерами </t>
    </r>
    <r>
      <rPr>
        <b/>
        <sz val="8"/>
        <color indexed="8"/>
        <rFont val="Arial"/>
        <family val="2"/>
        <charset val="204"/>
      </rPr>
      <t>AC-215, AC-225/425/825 и AC-525</t>
    </r>
    <r>
      <rPr>
        <sz val="8"/>
        <color indexed="8"/>
        <rFont val="Arial"/>
        <family val="2"/>
        <charset val="204"/>
      </rPr>
      <t>.  1 уровень = 65-256 контроллеров (512 дверей)</t>
    </r>
  </si>
  <si>
    <t>AX-NG
Level 2</t>
  </si>
  <si>
    <r>
      <t xml:space="preserve">Программное обеспечение для настройки и управления контроллерами </t>
    </r>
    <r>
      <rPr>
        <b/>
        <sz val="8"/>
        <color indexed="8"/>
        <rFont val="Arial"/>
        <family val="2"/>
        <charset val="204"/>
      </rPr>
      <t>AC-215, AC-225/425/825 и AC-525</t>
    </r>
    <r>
      <rPr>
        <sz val="8"/>
        <color indexed="8"/>
        <rFont val="Arial"/>
        <family val="2"/>
        <charset val="204"/>
      </rPr>
      <t>.  2 уровень = 257-512 контроллеров (1000 дверей)</t>
    </r>
  </si>
  <si>
    <t>AX-NG
Level 3</t>
  </si>
  <si>
    <r>
      <t xml:space="preserve">Программное обеспечение для настройки и управления контроллерами </t>
    </r>
    <r>
      <rPr>
        <b/>
        <sz val="8"/>
        <color indexed="8"/>
        <rFont val="Arial"/>
        <family val="2"/>
        <charset val="204"/>
      </rPr>
      <t>AC-215, AC-225/425/825 и AC-525</t>
    </r>
    <r>
      <rPr>
        <sz val="8"/>
        <color indexed="8"/>
        <rFont val="Arial"/>
        <family val="2"/>
        <charset val="204"/>
      </rPr>
      <t xml:space="preserve">.  3 уровень = более 512 контроллеров </t>
    </r>
  </si>
  <si>
    <t>AX-AV
Level 1</t>
  </si>
  <si>
    <t>Программное обеспечение для управления, просмотра и записи видео для AC-525. Также совместимо с большинством IP-камер и IP-серверов. 1 уровень=
2 камеры, 1 клиент</t>
  </si>
  <si>
    <t>AX-AV
Level 2</t>
  </si>
  <si>
    <t>Программное обеспечение для управления, просмотра и записи видео для AC-525. Также совместимо с большинством IP-камер и IP-серверов. 2 уровень=
4 камеры, 1 клиент</t>
  </si>
  <si>
    <t>AX-AV
Level 3</t>
  </si>
  <si>
    <t>Программное обеспечение для управления, просмотра и записи видео для AC-525. Также совместимо с большинством IP-камер и IP-серверов. 3 уровень=
9 камер, 3 клиента</t>
  </si>
  <si>
    <t>AX-AV
Level 4</t>
  </si>
  <si>
    <t>Программное обеспечение для управления, просмотра и записи видео для AC-525. Также совместимо с большинством IP-камер и IP-серверов. 4 уровень=
16 камер, 4 клиента</t>
  </si>
  <si>
    <t>AX-AV
Level 5</t>
  </si>
  <si>
    <t>Программное обеспечение для управления, просмотра и записи видео для AC-525. Также совместимо с большинством IP-камер и IP-серверов. 5 уровень=
неограничено камеры, неограничено клиентов</t>
  </si>
  <si>
    <t>AX-TM</t>
  </si>
  <si>
    <t>Модуль для формирования специализированных отчетов по базе данных. Устанавливается совместно с AX-NG.</t>
  </si>
  <si>
    <t>Автономные однодверные контроллеры уличного (IP65) исполнения</t>
  </si>
  <si>
    <t>AC-F43</t>
  </si>
  <si>
    <t>Контроллер автономный;прочный пластиковый корпус; всепогодный (IP65); клавиатура с подсветкой; 500 пользовательских кодов; встроенное реле управления замком; вариант работы только PIN-код; 3 режима работы: «День», «Ночь», «Проход»; 2 оптических тампера на вскрытие и "отрыв" от поверхности крепления; рабочая температура  -30°С ÷ +65°С; питание -12В/~24В 135мА; 120х71х30мм</t>
  </si>
  <si>
    <t>AC-F44</t>
  </si>
  <si>
    <t>Контроллер автономный;прочный пластиковый корпус; всепогодный (IP65); клавиатура с подсветкой + Proximity считыватель; 500 пользовательских кодов; встроенное реле управления замком; варианты работы PIN / PROX / PIN+PROX; 3 режима работы: «День», «Ночь», «Проход»; 2 оптических тампера на вскрытие и "отрыв" от поверхности крепления; рабочая температура  -30°С ÷ +65°С; питание -12В/~24В 135мА; 120х71х30мм</t>
  </si>
  <si>
    <t>AC-G43</t>
  </si>
  <si>
    <t>Контроллер автономный;прочный пластиковый корпус; всепогодный (IP65); клавиатура с подсветкой; 500 пользовательских кодов; встроенное реле управления замком; вариант работы только PIN-код; 3 режима работы: «День», «Ночь», «Проход»; 2 оптических тампера на вскрытие и "отрыв" от поверхности крепления; рабочая температура  -30°С ÷ +65°С; питание -12В/~24В 135мА; 147х34х29мм</t>
  </si>
  <si>
    <t>AC-G44</t>
  </si>
  <si>
    <t>Контроллер автономный;прочный пластиковый корпус; всепогодный (IP65); клавиатура с подсветкой + Proximity считыватель; 500 пользовательских кодов; встроенное реле управления замком; варианты работы PIN / PROX / PIN+PROX; 3 режима работы: «День», «Ночь», «Проход»; 2 оптических тампера на вскрытие и "отрыв" от поверхности крепления; рабочая температура  -30°С ÷ +65°С; питание -12В/~24В 135мА; 147х34х29мм</t>
  </si>
  <si>
    <t>AC-Q41H</t>
  </si>
  <si>
    <t>Контроллер автономный вандалозащищенный, всепогодный (IP65); встроенный нагревательный элемент; клавиатура; 500 пользовательских кодов; встроенное реле управления замком; вариант работы только PIN; 3 режима работы: «День», «Ночь», «Проход»; 2 оптических тампера на вскрытие и "отрыв" от поверхности крепления; рабочая температура  -31°С ÷ +63°С; питание -12В/~24В 630мА; 120х76Х27мм</t>
  </si>
  <si>
    <t>AC-Q41HB</t>
  </si>
  <si>
    <t xml:space="preserve">Контроллер автономный вандалозащищенный, всепогодный (IP65); клавиатура с голубой подсветкой; встроенный нагревательный элемент; 500 пользователь-ских кодов; встроенное реле управления замком; вариант работы только PIN-код; 3 режима работы: «День», «Ночь», «Проход»; 2 оптических тампера на вскрытие и "отрыв" от поверхности крепления; рабочая температура  -31°С ÷ +63°С; питание -12В/~24В 630мА; 120х76Х27мм </t>
  </si>
  <si>
    <t>AC-Q41SB</t>
  </si>
  <si>
    <t xml:space="preserve">AC-Q41HB в слим-корпусе 120х76Х22мм </t>
  </si>
  <si>
    <t>AC-Q42H</t>
  </si>
  <si>
    <t xml:space="preserve">Контроллер автономный вандалозащищенный, всепогодный (IP65); встроенный нагревательный элемент; клавиатура + Proximity считыватель; 500 пользовательских кодов; встроенное реле управления замком; вариант работы PIN / PROX / PIN+PROX; 3 режима работы: «День», «Ночь», «Проход»; 2 оптических тампера на вскрытие и "отрыв" от поверхности крепления; рабочая температура  -31°С ÷ +63°С; питание -12В/~24В 630мА; 120х76Х27мм </t>
  </si>
  <si>
    <t>AC-Q42HB</t>
  </si>
  <si>
    <t xml:space="preserve">Контроллер автономный вандалозащищенный, всепогодный (IP65); встроенный нагревательный элемент; клавиатура с голубой подсветкой + Proximity считыватель; 500 пользовательских кодов; встроенное реле управления замком; вариант работы PIN / PROX / PIN+PROX; 3 режима работы: «День», «Ночь», «Проход»; 2 оптических тампера на вскрытие и "отрыв" от поверхности крепления; рабочая температура  -31°С ÷ +63°С; питание -12В/~24В 630мА; 120х76Х27мм </t>
  </si>
  <si>
    <t>AC-Q42SB</t>
  </si>
  <si>
    <t xml:space="preserve">AC-Q42HB в слим-корпусе 120х76Х22мм </t>
  </si>
  <si>
    <t>AC-S43</t>
  </si>
  <si>
    <t xml:space="preserve">Контроллер автономный вандалозащищенный, всепогодный (IP65); пьезо клавиатура; 500 пользовательских кодов; встроенное реле управления замком; вариант работы только PIN-код; 3 режима работы: «День», «Ночь», «Проход»; 2 оптических тампера на вскрытие и "отрыв" от поверхности крепления; рабочая температура  -40°С ÷ +63°С; питание -12В/~24В 630мА; 150х42Х27мм </t>
  </si>
  <si>
    <t>AC-T43</t>
  </si>
  <si>
    <t xml:space="preserve">Контроллер автономный вандалозащищенный, всепогодный (IP65); пьезо клавиатура; 500 пользовательских кодов; встроенное реле управления замком; вариант работы только PIN-код; 3 режима работы: «День», «Ночь», «Проход»; 2 оптических тампера на вскрытие и "отрыв" от поверхности крепления; рабочая температура  -40°С ÷ +63°С; питание -12В/~24В 630мА; 120х65Х27мм </t>
  </si>
  <si>
    <t>AC-Q44</t>
  </si>
  <si>
    <t xml:space="preserve">Контроллер автономный вандалозащищенный, всепогодный (IP65); пьезо клавиатура и  Proximity считыватель; 500 пользовательских кодов; встроенное реле управления замком; вариант работы PIN / PROX / PIN+PROX; 3 режима работы: «День», «Ночь», «Проход»; 2 оптических тампера на вскрытие и "отрыв" от поверхности крепления; рабочая температура  -31°С ÷ +63°С; питание -12В/~24В 93мА; 120х76Х22мм </t>
  </si>
  <si>
    <t>AC-S73</t>
  </si>
  <si>
    <t>Контроллер автономный вандалозащищенный, всепогодный (IP65); пьезо клавиатура; 500 пользовательских кодов; работает только совместно с блоком питания РС-15Т(приобретается отдельно), в котором находится реле, управляющее замком; вариант работы только PIN-код; 3 режима работы: «День», «Ночь», «Проход»; 2 оптических тампера на вскрытие и "отрыв" от поверхности крепления; рабочая температура  -31°С ÷ +63°С; питание -12В 92мА; 150x42x27 мм</t>
  </si>
  <si>
    <t>AC-T73</t>
  </si>
  <si>
    <t>Контроллер автономный вандалозащищенный, всепогодный (IP65); пьезо клавиатура; 500 пользовательских кодов; работает только совместно с блоком питания РС-15Т(приобретается отдельно), в котором находится реле, управляющее замком; вариант работы только PIN-код; 3 режима работы: «День», «Ночь», «Проход»; 2 оптических тампера на вскрытие и "отрыв" от поверхности крепления; рабочая температура  -31°С ÷ +63°С; питание -12В 92мА; 120x65x27 мм</t>
  </si>
  <si>
    <t>AC-Q74</t>
  </si>
  <si>
    <t>Контроллер автономный вандалозащищенный, всепогодный (IP65); пьезо клавиатура + Proximity считыватель; 500 пользовательских кодов; работает только совместно с блоком питания РС-15Т(приобретается отдельно), в котором находится реле, управляющее замком; варианты работы PIN / PROX / PIN+PROX; 3 режима работы: «День», «Ночь», «Проход»; 2 оптических тампера на вскрытие и "отрыв" от поверхности крепления; рабочая температура  -31°С ÷ +63°С; питание -12В 92мА; 120x76x27 м</t>
  </si>
  <si>
    <t>AC-E100G/S</t>
  </si>
  <si>
    <t>Контроллер автномный, металлический корпус, пьезоклавиши, всепогодный, подсветка, 500 пользовательских кодов, встроенное реле управления замком, вариант работы только PIN-код,  3 режима работы: «День», «Ночь», «Проход»;  оптический тампер на "отрыв" от поверхности крепления; рабочая температура  -30°С ÷ +60°С; питание -12В-24VDC/VAC 170мА; 210х120х60мм, доступны к заказу в двух цветах (S-платиновый, G-золотой)</t>
  </si>
  <si>
    <t>Автономные однодверные и двудверные контроллеры внутреннего исполнения</t>
  </si>
  <si>
    <t>AC-020</t>
  </si>
  <si>
    <t>Двухдверный контроллер со встроенной клавиатурой, работа с двумя внешними  Proximity считывателями, 500 пользователей; встроенный звонок, стабилизатор и 2 управляющих реле; напряжение питания 12В. Режимы работы PIN / PROX / PIN+PROX. -31°С ÷ +50°С</t>
  </si>
  <si>
    <t>AC-B31</t>
  </si>
  <si>
    <t>Контроллер автономный; пластиковый корпус; клавиатура; 500 пользовательских кодов; встроенное реле управления замком; вариант работы только PIN-код; 3 режима работы: «День», «Ночь», «Проход»; рабочая температура  -31°С ÷ +63°С; питание -12В 75мА; 92х92х24мм</t>
  </si>
  <si>
    <t>AC-B32</t>
  </si>
  <si>
    <t>Контроллер автономный; пластиковый корпус;  клавиатура + Proximity считыватель; 500 пользователей; встроенное реле управления замком; вариант работы PIN / PROX / PIN+PROX; 3 режима работы: «День», «Ночь», «Проход»; рабочая температура  -31°С ÷ +63°С; питание -12В 90мА; 92х92х24мм</t>
  </si>
  <si>
    <t>AC-C31</t>
  </si>
  <si>
    <t>Контроллер автономный; пластиковый корпус; клавиатура; 500 пользовательских кодов; встроенное реле управления замком; вариант работы только PIN-код; 3 режима работы: «День», «Ночь», «Проход»; рабочая температура  -31°С ÷ +63°С; питание -12В 75мА; 130х42х18мм</t>
  </si>
  <si>
    <t>AC-C32</t>
  </si>
  <si>
    <t>Контроллер автономный; пластиковый корпус; клавиатура + Proximity считыватель; 500 пользователей; встроенное реле управления замком; вариант работы PIN / PROX / PIN+PROX; 3 режима работы: «День», «Ночь», «Проход»; раб температура  -31°С ÷ +63°С; питание -12В 90мА; 130х42х18мм</t>
  </si>
  <si>
    <t>AC-D31</t>
  </si>
  <si>
    <t>Контроллер автономный; пластиковый корпус; клавиатура; 500 пользовательских кодов; встроенное реле управления замком; вариант работы только PIN-код; 3 режима работы: «День», «Ночь», «Проход»; рабочая температура  -31°С ÷ +63°С; питание -12В 75мА; 122х75х24мм</t>
  </si>
  <si>
    <t>AC-D32</t>
  </si>
  <si>
    <t>Контроллер автономный; пластиковый корпус; клавиатура + Proximity считыватель; 500 пользователей; встроенное реле управления замком; вариант работы PIN / PROX / PIN+PROX; 3 режима работы: «День», «Ночь», «Проход»; раб температура  -31°С ÷ +63°С; питание -12В 90мА; 122х75х24мм</t>
  </si>
  <si>
    <t>AC-A41</t>
  </si>
  <si>
    <t>Контроллер автономный; пластиковый корпус; клавиатура; 500 пользовательских кодов; 2 реле и 2 тревожных входа; вариант работы только PIN-код; 3 режима работы: «День», «Ночь», «Проход»; 2 оптических тампера на вскрытие и "отрыв" от поверхности крепления; рабочая температура  -31°С ÷ +63°С; питание -12В 115мА; 122х75х24мм</t>
  </si>
  <si>
    <t>AC-A42</t>
  </si>
  <si>
    <t>Контроллер автономный; пластиковый корпус; влагозащищенный (IP56); клавиатура + Proximity считыватель; 500 пользовательских кодов; 2 реле и 2 тревожных входа; вариант работы PIN / PROX / PIN+PROX; 3 режима работы: «День», «Ночь», «Проход»; 2 оптических тампера на вскрытие и "отрыв" от поверхности крепления; рабочая температура  -31°С ÷ +63°С; питание -12В 130мА; 122х75х24мм</t>
  </si>
  <si>
    <t>PIN(клавиатуры) и Proximity считыватели уличного (IP65) исполнения</t>
  </si>
  <si>
    <t>AY-K12</t>
  </si>
  <si>
    <t>Считыватель 125 кГц RFID прокси-карт и брелоков. Формат Wiegand 26-bit. всепогодный (IP65). Оптический тампер. Питание 12 В пост. (50 мА). Рабочая температура от-31 до +63 "С. Размеры 80 х 40 х 13 мм. Масса 67 гр.</t>
  </si>
  <si>
    <t>AY-J12</t>
  </si>
  <si>
    <t>Считыватель 125 кГц RFID прокси-карт и брелоков. Формат Wiegand 26-bit. всепогодный (IP65). Оптический тампер. Питание 12 В пост. (50 мА).
Рабочая температура от-31 до +63 "С. Размеры 120 х 42 х 15 мм. Масса 83 гр.</t>
  </si>
  <si>
    <t>AY-L12</t>
  </si>
  <si>
    <t>Считыватель 125 кГц RFID прокси-карти брелоков. Формат Wiegand 26-bit. всепогодный (IP65). Оптический тампер. Питание 12 В пост. (100 мА).
Рабочая температура от-31 до +63 "С. Размеры 145x43x20 мм. Масса 100 гр.</t>
  </si>
  <si>
    <t>AY-M12</t>
  </si>
  <si>
    <t>Считыватель 125 кГц RFID прокси-карти брелоков. Формат Wiegand 26-bit. всепогодный (IP65). Оптический тампер. Питание 12 В пост. (100 мА).
Рабочая температура от-31 до +63 "С. Размеры 89 х 89 х 15 мм. Масса 110 гр.</t>
  </si>
  <si>
    <t>AY-H12</t>
  </si>
  <si>
    <t>Считыватель 125 кГц RFID прокси-карти брелоков. Формат Wiegand 26-bit. всепогодный (IP65). Оптический тампер. Питание 12 В пост. (100 мА).
Рабочая температура от-31 до +63 "С. Размеры 110х75х 15 мм. Масса 105 гр.</t>
  </si>
  <si>
    <t>AY-R12</t>
  </si>
  <si>
    <r>
      <t xml:space="preserve">Считыватель 125 кГц RFID прокси-карт и брелков. Формат Wiegand 26-bit. </t>
    </r>
    <r>
      <rPr>
        <b/>
        <sz val="8"/>
        <color indexed="10"/>
        <rFont val="Arial Cyr"/>
        <family val="2"/>
        <charset val="204"/>
      </rPr>
      <t>Оснащен RGB-подсветкой, 16 предустановленных цветовых программ,
реализованных через 4-проводных входа</t>
    </r>
    <r>
      <rPr>
        <sz val="8"/>
        <rFont val="Arial Cyr"/>
        <charset val="204"/>
      </rPr>
      <t>. Оптический тампер. Питание 12 В пост. (150 мА). Рабочая температура от-31 до +63 "С. Размеры 120 х 89 х 21 мм. Масса 202 гр.</t>
    </r>
  </si>
  <si>
    <t>AY-E20</t>
  </si>
  <si>
    <r>
      <t xml:space="preserve">Считыватель 125 кГц RFID прокси-карт и брелков. Формат Wiegand 26-bit. </t>
    </r>
    <r>
      <rPr>
        <b/>
        <sz val="8"/>
        <color indexed="10"/>
        <rFont val="Arial Cyr"/>
        <family val="2"/>
        <charset val="204"/>
      </rPr>
      <t>Ультратонкий дизайн</t>
    </r>
    <r>
      <rPr>
        <sz val="8"/>
        <rFont val="Arial Cyr"/>
        <charset val="204"/>
      </rPr>
      <t xml:space="preserve"> для монтажа на плоской поверхности. Всепогодный (IP68). Оптический тампер. Питание 12 В пост. (100 мА). Рабочая температура от-31 до +63 "С. Размеры 155 х 45 х 8 мм. Масса 135 гр.</t>
    </r>
  </si>
  <si>
    <t>AY-K25</t>
  </si>
  <si>
    <r>
      <t xml:space="preserve">Считыватель </t>
    </r>
    <r>
      <rPr>
        <b/>
        <sz val="8"/>
        <rFont val="Arial Cyr"/>
        <charset val="204"/>
      </rPr>
      <t>13.56МГц MIFARE</t>
    </r>
    <r>
      <rPr>
        <sz val="8"/>
        <rFont val="Arial Cyr"/>
        <charset val="204"/>
      </rPr>
      <t xml:space="preserve"> прокси-карти брелоков. Формат Wiegand 26/32/34/40-bit (программируется с помощью адаптера MD-08B. всепогодный (IP65). Оптический тампер. Питание 12 В пост. (100 мА). Рабочая температура от -31 до +63 "С. Цвет черный. 80 х 40 х 13 мм. Масса 67 гр.</t>
    </r>
  </si>
  <si>
    <t>AY-H25</t>
  </si>
  <si>
    <r>
      <t xml:space="preserve">Считыватель </t>
    </r>
    <r>
      <rPr>
        <b/>
        <sz val="8"/>
        <rFont val="Arial Cyr"/>
        <charset val="204"/>
      </rPr>
      <t>13.56МГц MIFARE</t>
    </r>
    <r>
      <rPr>
        <sz val="8"/>
        <rFont val="Arial Cyr"/>
        <charset val="204"/>
      </rPr>
      <t xml:space="preserve"> прокси-карти брелоков. Формат Wiegand 26/32/34/40-bit (программируется с помощью адаптера MD-08B. всепогодный (IP65). Оптический тампер. Питание 12 В пост. (100 мА). Рабочая температура от -31 до +63 "С. Цвет черный. Размеры 110х75х 15 мм. Масса 105 гр.</t>
    </r>
  </si>
  <si>
    <t>AY-M25</t>
  </si>
  <si>
    <r>
      <t xml:space="preserve">Считыватель </t>
    </r>
    <r>
      <rPr>
        <b/>
        <sz val="8"/>
        <rFont val="Arial Cyr"/>
        <charset val="204"/>
      </rPr>
      <t>13.56МГц MIFARE</t>
    </r>
    <r>
      <rPr>
        <sz val="8"/>
        <rFont val="Arial Cyr"/>
        <charset val="204"/>
      </rPr>
      <t xml:space="preserve"> прокси-карти брелоков. Формат Wiegand 26/32/34/40-bit (программируется с помощью адаптера MD-08B. всепогодный (IP65). Оптический тампер. Питание 12 В пост. (100 мА). Рабочая температура от -31 до +63 "С. Цвет черный. Размеры 89 х 89 х 15 мм. Масса 110 гр.</t>
    </r>
  </si>
  <si>
    <t>AY-J25</t>
  </si>
  <si>
    <r>
      <t xml:space="preserve">Считыватель </t>
    </r>
    <r>
      <rPr>
        <b/>
        <sz val="8"/>
        <rFont val="Arial Cyr"/>
        <charset val="204"/>
      </rPr>
      <t>13.56МГц MIFARE</t>
    </r>
    <r>
      <rPr>
        <sz val="8"/>
        <rFont val="Arial Cyr"/>
        <charset val="204"/>
      </rPr>
      <t xml:space="preserve"> прокси-карти брелоков. Формат Wiegand 26/32/34/40-bit (программируется с помощью адаптера MD-08B. всепогодный (IP65). Оптический тампер. Питание 12 В пост. (100 мА). Рабочая температура от -31 до +63 "С. Цвет черный. Размеры 119.95 x 41.95 x 14 мм. Масса 110 гр.</t>
    </r>
  </si>
  <si>
    <t>AY-L25</t>
  </si>
  <si>
    <r>
      <t xml:space="preserve">Считыватель </t>
    </r>
    <r>
      <rPr>
        <b/>
        <sz val="8"/>
        <rFont val="Arial Cyr"/>
        <charset val="204"/>
      </rPr>
      <t>13.56МГц MIFARE</t>
    </r>
    <r>
      <rPr>
        <sz val="8"/>
        <rFont val="Arial Cyr"/>
        <charset val="204"/>
      </rPr>
      <t xml:space="preserve"> прокси-карти брелоков. Формат Wiegand 26/32/34/40-bit (программируется с помощью адаптера MD-08B. всепогодный (IP65). Оптический тампер. Питание 12 В пост. (100 мА). Рабочая температура от -31 до +63 "С. Цвет черный. Размеры 144.9 x 42.9 x 20 мм. Масса 110 гр.</t>
    </r>
  </si>
  <si>
    <t>AY-W6250</t>
  </si>
  <si>
    <r>
      <t xml:space="preserve">Считыватель </t>
    </r>
    <r>
      <rPr>
        <b/>
        <sz val="8"/>
        <rFont val="Arial Cyr"/>
        <charset val="204"/>
      </rPr>
      <t>13.56МГц MIFARE</t>
    </r>
    <r>
      <rPr>
        <sz val="8"/>
        <rFont val="Arial Cyr"/>
        <charset val="204"/>
      </rPr>
      <t xml:space="preserve"> прокси-карти брелоков (чтение номера карты). Формат Wiegand 26-bit. всепогодный (IP65). Оптический тампер. Питание 12 В пост. (100 мА). Рабочая температура от-31 до +63 "С. Цвет белый. Размеры 89 х 89 х 15 мм. Масса 110 гр.</t>
    </r>
  </si>
  <si>
    <t>AY-W6350</t>
  </si>
  <si>
    <t xml:space="preserve">AY-W6250 совмещенный с клавиатурой. </t>
  </si>
  <si>
    <t>AY-Q6250</t>
  </si>
  <si>
    <r>
      <t xml:space="preserve">Антивандальный считыватель </t>
    </r>
    <r>
      <rPr>
        <b/>
        <sz val="8"/>
        <rFont val="Arial Cyr"/>
        <charset val="204"/>
      </rPr>
      <t>13.56МГц MIFARE</t>
    </r>
    <r>
      <rPr>
        <sz val="8"/>
        <rFont val="Arial Cyr"/>
        <charset val="204"/>
      </rPr>
      <t xml:space="preserve"> прокси-карти брелоков (чтение номера карты). Формат Wiegand 26-bit. всепогодный (IP65). Оптический тампер. Питание 12 В пост. (100 мА). Рабочая температура от-31 до +63 "С. Цвет белый. Размеры 89 х 89 х 15 мм. Масса 110 гр.</t>
    </r>
  </si>
  <si>
    <t>AY-Q6350</t>
  </si>
  <si>
    <t xml:space="preserve">AY-Q6250 совмещенный с клавиатурой. </t>
  </si>
  <si>
    <t>AY-W6260</t>
  </si>
  <si>
    <r>
      <t xml:space="preserve">Считыватель </t>
    </r>
    <r>
      <rPr>
        <b/>
        <sz val="8"/>
        <rFont val="Arial Cyr"/>
        <charset val="204"/>
      </rPr>
      <t>13.56МГц MIFARE</t>
    </r>
    <r>
      <rPr>
        <sz val="8"/>
        <rFont val="Arial Cyr"/>
        <charset val="204"/>
      </rPr>
      <t xml:space="preserve"> прокси-карти брелоков (чтение номера + данных в защищенной области карты). Формат Wiegand 26-bit. всепогодный (IP65). Оптический тампер. Питание 12 В пост. (100 мА). Рабочая температура от-31 до +63 "С. Цвет белый. Размеры 89 х 89 х 15 мм. Масса 110 гр.</t>
    </r>
  </si>
  <si>
    <t>AY-W6360</t>
  </si>
  <si>
    <t xml:space="preserve">AY-W6260 совмещенный с клавиатурой. </t>
  </si>
  <si>
    <t>AY-Q6260</t>
  </si>
  <si>
    <r>
      <t xml:space="preserve">Антивандальный считыватель </t>
    </r>
    <r>
      <rPr>
        <b/>
        <sz val="8"/>
        <rFont val="Arial Cyr"/>
        <charset val="204"/>
      </rPr>
      <t>13.56МГц MIFARE</t>
    </r>
    <r>
      <rPr>
        <sz val="8"/>
        <rFont val="Arial Cyr"/>
        <charset val="204"/>
      </rPr>
      <t xml:space="preserve"> прокси-карти брелоков (чтение номера + данных в защищенной области карты). Формат Wiegand 26-bit. всепогодный (IP65). Оптический тампер. Питание 12 В пост. (100 мА). Рабочая температура от-31 до +63 "С. Цвет белый. Размеры 89 х 89 х 15 мм. Масса 110 гр.</t>
    </r>
  </si>
  <si>
    <t>AY-Q6360</t>
  </si>
  <si>
    <t>AY-F66</t>
  </si>
  <si>
    <t>Считыватель 125 кГц RFID прокси-карт и брелоков, совмещенный с клавиатурой. Встроенный LCD-дисплей для отображения времени&amp;даты, номера карты и т.п. Подсветка клавиш. Формат Weigand 26-bit /Clock and data. всепогодный (IP65). Оптический тампер. Питание 12 В пост. (95 мА). Рабочая температура от -30 до+65 "С. Размеры 135x44x28 мм. Масса 178 гр.</t>
  </si>
  <si>
    <t>AY-V12</t>
  </si>
  <si>
    <r>
      <t xml:space="preserve">Считыватель 125 кГц RFID прокси-карт и брелоков </t>
    </r>
    <r>
      <rPr>
        <b/>
        <sz val="8"/>
        <rFont val="Arial Cyr"/>
        <charset val="204"/>
      </rPr>
      <t>увеличенной дальности - до 22см</t>
    </r>
    <r>
      <rPr>
        <sz val="8"/>
        <rFont val="Arial Cyr"/>
        <charset val="204"/>
      </rPr>
      <t>. Формат Wiegand 26-bit. всепогодный (IP65). Оптический тампер. Питание 12 В пост. (50 мА). Рабочая температура от-31 до +63 "С. Размеры 80 х 40 х 13 мм. Масса 67 гр.</t>
    </r>
  </si>
  <si>
    <t>AY-V64</t>
  </si>
  <si>
    <r>
      <t xml:space="preserve">Считыватель 125 кГц RFID прокси-карт и брелоков </t>
    </r>
    <r>
      <rPr>
        <b/>
        <sz val="8"/>
        <rFont val="Arial Cyr"/>
        <charset val="204"/>
      </rPr>
      <t>увеличенной дальности - до 22см</t>
    </r>
    <r>
      <rPr>
        <sz val="8"/>
        <rFont val="Arial Cyr"/>
        <charset val="204"/>
      </rPr>
      <t>, совмещенный с клавиатурой. Подсветка клавиш. Формат Weigand 26-bit /Clock and data. всепогодный (IP65). Оптический тампер. Питание 12 В пост. (95 мА). Рабочая температура от -30 до+65 "С. Размеры 135x44x28 мм. Масса 178 гр.</t>
    </r>
  </si>
  <si>
    <t>AY-Z12</t>
  </si>
  <si>
    <r>
      <t>Считыватель 125 кГц RFID прокси-карт и брелоков</t>
    </r>
    <r>
      <rPr>
        <b/>
        <sz val="8"/>
        <color indexed="10"/>
        <rFont val="Arial Cyr"/>
        <family val="2"/>
        <charset val="204"/>
      </rPr>
      <t>большой дальности - до 60см</t>
    </r>
    <r>
      <rPr>
        <sz val="8"/>
        <rFont val="Arial Cyr"/>
        <charset val="204"/>
      </rPr>
      <t>. Формат Wiegand 26-bit. всепогодный (IP65). Оптический тампер. Питание 12 В пост. (50 мА). Рабочая температура от-31 до +63 "С. Размеры 80 х 40 х 13 мм. Масса 67 гр.</t>
    </r>
  </si>
  <si>
    <t>MP-Z02</t>
  </si>
  <si>
    <t>Дистансер для AY-Z12 (опция)</t>
  </si>
  <si>
    <t>AY-U900</t>
  </si>
  <si>
    <t>Считыватель 865-868 MГц RFID прокси-карт и брелоков большой дальности - до 12м (зона настраивается). Формат Wiegand 26-bit. всепогодный (IP54). Питание 12 В пост. (1,2 А). Рабочая температура от-20 до +90 "С. Размеры 445 х 445 х 67 мм. Масса 2320 гр.</t>
  </si>
  <si>
    <t>LT-UVS-26A-3000</t>
  </si>
  <si>
    <t>Высокочастотная ISO-карта, 26bit, для использования совместно со считывателем AY-U900 (комплект 25шт.)</t>
  </si>
  <si>
    <t>LT-UVH-26A-7000</t>
  </si>
  <si>
    <t>Высокочастотный брелок, 26bit, для использования совместно со считывателем AY-U900 (комплект 25шт.)</t>
  </si>
  <si>
    <t>LT-UVT-26A-3000</t>
  </si>
  <si>
    <t>Высокочастотная этикетка, 26bit, для использования совместно со считывателем AY-U900 (комплект 100шт.)</t>
  </si>
  <si>
    <t>AT-Z4S-000-000</t>
  </si>
  <si>
    <t>Высокочастотная ISO-карта, 26bit, для использования совместно со считывателем AY-U900 совмещенная с чипом MIFARE Classic 4K (комплект 25шт.)</t>
  </si>
  <si>
    <t>AY-Q12</t>
  </si>
  <si>
    <t>Антивандальный металлический считыватель 125 кГц RFID прокси-карт и брелоков. Формат Weigand 26-bit. всепогодный (IP65). Оптический тампер. Питание 12 В пост. (80 мА). Рабочая температура от -31 до +63 °С. Размеры 120x76x22 мм. Масса 500 гр.</t>
  </si>
  <si>
    <t>AY-Q54</t>
  </si>
  <si>
    <t>Антивандальная металлическая клавиатура с металлическими клавишами. Формат Weigand 26-bit /Clockand data. всепогодный (IP65). Оптический тампер. Питание 12 В пост. (70 мА). Рабочая температура от -31 до+63 "С. Размеры 120x76x27 мм. Масса 410 гр.</t>
  </si>
  <si>
    <t>AY-Q64</t>
  </si>
  <si>
    <t>Антивандалыный металлический считыватель 125 кГц RFID прокси-карт и брелоков, совмещенный с клавиатурой. Формат Weigand 26-bit /Clock and data. всепогодный (IP65). Оптический тампер. Питание 12 В пост. (80 мА). Рабочая температура от-31 до +63 °С. Размеры 120x76x27 мм. Масса 410 гр.</t>
  </si>
  <si>
    <t>AY-S55</t>
  </si>
  <si>
    <t>Антивандальная металлическая пьезо клавиатура. Формат Weigand 26-bit /Clock and data. всепогодный (IP65). Оптический тампер. Питание 12 В пост. (70 мА). Рабочая температура от-31 до +63 °С. Размеры 150x42x27 мм. Масса 400 гр</t>
  </si>
  <si>
    <t>AY-T55</t>
  </si>
  <si>
    <t>Антивандальная металлическая пьезо клавиатура. Формат Weigand 26-bit /Clock and data. всепогодный (IP65). Оптический тампер. Питание 12 В пост. (70 мА). Рабочая температура от-31 до +63 °С. Размеры 120x65x27 мм. Масса 500 гр.</t>
  </si>
  <si>
    <t>AY-T55B</t>
  </si>
  <si>
    <t>Аналогично AY-T55 с синей подсветкой клавиш.</t>
  </si>
  <si>
    <t>AY-Q65</t>
  </si>
  <si>
    <t>Антивандальный металлический считыватель 125 кГц RFID прокси-карт и брелоков, совмещенный с пьезо клавиатурой. Формат Weigand 26-bit /Clock and data. всепогодный (IP65). Оптический тампер. Питание 12 В пост. (80 мА). Рабочая температура от-31 до +63 °С. Размеры 120x76x22 мм. Масса 440 гр</t>
  </si>
  <si>
    <r>
      <t xml:space="preserve">PIN(клавиатуры) и Proximity считыватели / контроллеры уличного (IP65) исполнения  (чтение карт EM-Marine + HID Genuine) серии </t>
    </r>
    <r>
      <rPr>
        <b/>
        <i/>
        <sz val="11"/>
        <rFont val="Arial Cyr"/>
        <charset val="204"/>
      </rPr>
      <t>goPROX</t>
    </r>
  </si>
  <si>
    <t>AYC-E60B/N</t>
  </si>
  <si>
    <r>
      <t>Сверхтонкая антивандальная металлическая пьезо клавиатура, совмещенная со считывателем карт EM-Marine и Genuine HID Technology.</t>
    </r>
    <r>
      <rPr>
        <b/>
        <sz val="8"/>
        <rFont val="Arial Cyr"/>
        <charset val="204"/>
      </rPr>
      <t xml:space="preserve"> Подсветка клавиш</t>
    </r>
    <r>
      <rPr>
        <sz val="8"/>
        <rFont val="Arial Cyr"/>
        <charset val="204"/>
      </rPr>
      <t>. Зона действия 40мм. Возможность работы как в режиме считывателя, так и в качестве автономного контроллера на 500 пользователей (совместно с БП PS-C25T). Формат Weigand 26-bit /Clock and data. Всепогодный (IP68). Оптический тампер. Питание 5-16 В пост. (105 мА). Рабочая температура от-40 до +65 °С. Размеры 155x44x9 мм.  Масса 143 гр. Доступны к заказу в черном и серебристом цвете</t>
    </r>
  </si>
  <si>
    <t>AYC-Q60</t>
  </si>
  <si>
    <r>
      <t xml:space="preserve">Aнтивандальная металлическая клавиатура, совмещенная со считывателем карт EM-Marine и Genuine HID Technology. </t>
    </r>
    <r>
      <rPr>
        <b/>
        <sz val="8"/>
        <rFont val="Arial Cyr"/>
        <charset val="204"/>
      </rPr>
      <t>Подсветка клавиш</t>
    </r>
    <r>
      <rPr>
        <sz val="8"/>
        <rFont val="Arial Cyr"/>
        <charset val="204"/>
      </rPr>
      <t xml:space="preserve">. Зона действия 45мм. </t>
    </r>
    <r>
      <rPr>
        <sz val="8"/>
        <color indexed="8"/>
        <rFont val="Arial Cyr"/>
        <family val="2"/>
        <charset val="204"/>
      </rPr>
      <t xml:space="preserve">Возможность работы как в режиме считывателя, так и в качестве автономного контроллера на 500 пользователей (совместно с БП PS-C25T). </t>
    </r>
    <r>
      <rPr>
        <sz val="8"/>
        <rFont val="Arial Cyr"/>
        <charset val="204"/>
      </rPr>
      <t xml:space="preserve">Формат Weigand 26-bit /Clock and data. Всепогодный (IP65). Оптический тампер. Питание 5-16 В пост. (130 мА). </t>
    </r>
    <r>
      <rPr>
        <sz val="8"/>
        <color indexed="8"/>
        <rFont val="Arial Cyr"/>
        <family val="2"/>
        <charset val="204"/>
      </rPr>
      <t>Рабочая температура от -30 до+65 °С. Размеры 120x76x27 мм. Масса 480 гр</t>
    </r>
  </si>
  <si>
    <t>AYC-M60</t>
  </si>
  <si>
    <r>
      <t xml:space="preserve">Пластиковая клавиатура, совмещенная со считывателем карт EM-Marine и Genuine HID Technology. </t>
    </r>
    <r>
      <rPr>
        <b/>
        <sz val="8"/>
        <rFont val="Arial Cyr"/>
        <charset val="204"/>
      </rPr>
      <t>Подсветка клавиш</t>
    </r>
    <r>
      <rPr>
        <sz val="8"/>
        <rFont val="Arial Cyr"/>
        <charset val="204"/>
      </rPr>
      <t>. Зона действия 80мм. Возможность работы как в режиме считывателя, так и в качестве автономного контроллера на 500 пользователей (совместно с БП PS-С25T). Формат Weigand 26-bit /Clock and data. Всепогодный (IP65). Оптический тампер. Питание 5-16 В пост. (140 мА). Рабочая температура от -30 до+65 °С. Размеры 93x93х18 мм. Масса 185 гр.</t>
    </r>
  </si>
  <si>
    <t>AYC-F60</t>
  </si>
  <si>
    <r>
      <t xml:space="preserve">Пластиковая клавиатура, совмещенная со считывателем карт EM-Marine и Genuine HID Technology. </t>
    </r>
    <r>
      <rPr>
        <b/>
        <sz val="8"/>
        <rFont val="Arial Cyr"/>
        <charset val="204"/>
      </rPr>
      <t>Подсветка клавиш</t>
    </r>
    <r>
      <rPr>
        <sz val="8"/>
        <rFont val="Arial Cyr"/>
        <charset val="204"/>
      </rPr>
      <t>. Зона действия 80мм. Возможность работы как в режиме считывателя, так и в качестве автономного контроллера на 500 пользователей (совместно с БП PS-С25T). Формат Weigand 26-bit /Clock and data. Всепогодный (IP65). Оптический тампер. Питание 5-16 В пост. (140 мА). Рабочая температура от -30 до+65 °С. Размеры 120x76х21 мм. Масса 215 гр.</t>
    </r>
  </si>
  <si>
    <t>AYC-G60</t>
  </si>
  <si>
    <r>
      <t xml:space="preserve">Пластиковая клавиатура, совмещенная со считывателем карт EM-Marine и Genuine HID Technology. </t>
    </r>
    <r>
      <rPr>
        <b/>
        <sz val="8"/>
        <rFont val="Arial Cyr"/>
        <charset val="204"/>
      </rPr>
      <t>Подсветка клавиш.</t>
    </r>
    <r>
      <rPr>
        <sz val="8"/>
        <rFont val="Arial Cyr"/>
        <charset val="204"/>
      </rPr>
      <t xml:space="preserve"> Зона действия 80мм. Возможность работы как в режиме считывателя, так и в качестве автономного контроллера на 500 пользователей (совместно с БП PS-С25T). Формат Weigand 26-bit /Clock and data. Всепогодный (IP65). Оптический тампер. Питание 5-16 В пост. (140 мА). Рабочая температура от -30 до+65 °С. Размеры 137x44x21 мм. Масса 160 гр.</t>
    </r>
  </si>
  <si>
    <t>PIN(клавиатуры) и Proximity считыватели уличного (IP65) исполнения  серии O2S (OSDP-совместимые)</t>
  </si>
  <si>
    <t>AY-H6270</t>
  </si>
  <si>
    <t>Считыватель 13.56МГц MIFARE PLUS X/S прокси-карт и брелоков (чтение номера карты и закрытых секторов). Поддержка OSDP, всепогодный (IP65). Оптический тампер. Питание 12 В пост. (110 мА). Рабочая температура от-31 до +63 "С. Цвет черный. Размеры 120 х 80 х 31 мм. Масса 217 гр.</t>
  </si>
  <si>
    <t>AY-H6370</t>
  </si>
  <si>
    <t>Считыватель 13.56МГц MIFARE PLUS X/S прокси-карт и брелоков (чтение номера карты и закрытых секторов) совмещенный с клавиатурой 3х4. Поддержка OSDP, всепогодный (IP65), подсветка клавиш. Оптический тампер. Питание 12 В пост. (110 мА). Рабочая температура от-31 до +63 "С. Цвет черный. Размеры 120 х 80 х 31 мм. Масса 217 гр.</t>
  </si>
  <si>
    <t>AY-H6280</t>
  </si>
  <si>
    <t>Считыватель 13.56МГц MIFARE DESFire EV-1 прокси-карт и брелоков (чтение номера карты и закрытых секторов). Поддержка OSDP, всепогодный (IP65). Оптический тампер. Питание 12 В пост. (110 мА). Рабочая температура от-31 до +63 "С. Цвет черный. Размеры 120 х 80 х 31 мм. Масса 217 гр.</t>
  </si>
  <si>
    <t>AY-H6380</t>
  </si>
  <si>
    <t>Считыватель 13.56МГц MIFARE DESFire EV-1 прокси-карт и брелоков (чтение номера карты и закрытых секторов) совмещенный с клавиатурой 3х4. Поддержка OSDP, всепогодный (IP65), подсветка клавиш. Оптический тампер. Питание 12 В пост. (110 мА). Рабочая температура от-31 до +63 "С. Цвет черный. Размеры 120 х 80 х 31 мм. Масса 217 гр.</t>
  </si>
  <si>
    <t>AY-G6270</t>
  </si>
  <si>
    <t>Считыватель 13.56МГц MIFARE PLUS X/S прокси-карт и брелоков (чтение номера карты и закрытых секторов). Поддержка OSDP, всепогодный (IP65). Оптический тампер. Питание 12 В пост. (110 мА). Рабочая температура от-31 до +63 "С. Цвет черный. Размеры 145,3 х 42 х 31 мм. Масса 155 гр.</t>
  </si>
  <si>
    <t>AY-G6370</t>
  </si>
  <si>
    <t>Считыватель 13.56МГц MIFARE PLUS X/S прокси-карт и брелоков (чтение номера карты и закрытых секторов) совмещенный с клавиатурой 3х4. Поддержка OSDP, всепогодный (IP65), подсветка клавиш. Оптический тампер. Питание 12 В пост. (110 мА). Рабочая температура от-31 до +63 "С. Цвет черный. Размеры 145,3 х 42 х 31 мм. Масса 155 гр.</t>
  </si>
  <si>
    <t>AY-G6280</t>
  </si>
  <si>
    <t>Считыватель 13.56МГц MIFARE DESFire EV-1 прокси-карт и брелоков (чтение номера карты и закрытых секторов). Поддержка OSDP, всепогодный (IP65). Оптический тампер. Питание 12 В пост. (110 мА). Рабочая температура от-31 до +63 "С. Цвет черный. Размеры 145,3 х 42 х 31 мм. Масса 155 гр.</t>
  </si>
  <si>
    <t>AY-G6380</t>
  </si>
  <si>
    <t>Считыватель 13.56МГц MIFARE DESFire EV-1 прокси-карт и брелоков (чтение номера карты и закрытых секторов) совмещенный с клавиатурой 3х4. Поддержка OSDP, всепогодный (IP65), подсветка клавиш. Оптический тампер. Питание 12 В пост. (110 мА). Рабочая температура от-31 до +63 "С. Цвет черный. Размеры 145,3 х 42 х 31 мм. Масса 155 гр.</t>
  </si>
  <si>
    <t>PIN(клавиатуры) и Proximity считыватели / контроллеры уличного (IP65) исполнения</t>
  </si>
  <si>
    <t>AYC-E55</t>
  </si>
  <si>
    <t>Сверхтонкая антивандальная металлическая пьезо клавиатура. Возможность работы как в режиме считывателя, так и в качестве автономного контроллера на 500 пользователей (совместно с БП PC-15T или PSA-15T). Формат Weigand 26-bit /Clock and data. Всепогодная (IP68). Оптический тампер. Питание 12 В пост. (40 мА). Рабочая температура от-30 до +65 °С. Размеры 155x44x6,5 мм. Масса 120 гр.</t>
  </si>
  <si>
    <t>AYC-E65B</t>
  </si>
  <si>
    <r>
      <t xml:space="preserve">Сверхтонкий антивандальный металлический пьезо считыватель 125 кГц RFID прокси-карт и брелоков, совмещенный с клавиатурой. </t>
    </r>
    <r>
      <rPr>
        <b/>
        <sz val="8"/>
        <rFont val="Arial Cyr"/>
        <charset val="204"/>
      </rPr>
      <t xml:space="preserve">Подсветка клавиш. </t>
    </r>
    <r>
      <rPr>
        <sz val="8"/>
        <rFont val="Arial Cyr"/>
        <charset val="204"/>
      </rPr>
      <t>Возможность работы как в режиме считывателя, так и в качестве автономного контроллера на 500 пользователей (совместно с БП PC-15T или PSA-15T). Формат Weigand 26-bit /Clock and data. Всепогодный (IP68). Оптический тампер. Питание 12 В пост. (105 мА). Рабочая температура от-30 до +65 °С. Размеры 155x44x9 мм.  Масса 143 гр.</t>
    </r>
  </si>
  <si>
    <t>AYC-T65B/N</t>
  </si>
  <si>
    <t>Сверхтонкий антивандальный металлический пьезо считыватель 125 кГц RFID прокси-карт и брелоков, совмещенный с клавиатурой 3х4. Подсветка клавиш. Возможность работы как в режиме считывателя, так и в качестве автономного контроллера на 500 пользователей (совместно с БП PC-15T или PSA-15T). Формат Weigand 26-bit /Clock and data. Всепогодный (IP68). Оптический тампер. Питание 12 В пост. (105 мА). Рабочая температура от-30 до +65 °С. Размеры 121x70x8 мм.  Масса 121 гр. Цвет серебристый (N) или черный (B)</t>
  </si>
  <si>
    <t>AYC-F54</t>
  </si>
  <si>
    <r>
      <t xml:space="preserve">Клавиатура. </t>
    </r>
    <r>
      <rPr>
        <b/>
        <sz val="8"/>
        <rFont val="Arial Cyr"/>
        <charset val="204"/>
      </rPr>
      <t>Подсветка клавиш</t>
    </r>
    <r>
      <rPr>
        <sz val="8"/>
        <rFont val="Arial Cyr"/>
        <charset val="204"/>
      </rPr>
      <t xml:space="preserve">. </t>
    </r>
    <r>
      <rPr>
        <sz val="8"/>
        <color indexed="8"/>
        <rFont val="Arial Cyr"/>
        <family val="2"/>
        <charset val="204"/>
      </rPr>
      <t>Возможность работы как в режиме считывателя, так и в качестве автономного контроллера на 500 пользователей (совместно с БП PC-15T или PSA-15T).Формат Weigand 26-bit /Clock and data. Всеп</t>
    </r>
    <r>
      <rPr>
        <sz val="8"/>
        <rFont val="Arial Cyr"/>
        <charset val="204"/>
      </rPr>
      <t xml:space="preserve">огодная (IP65). Оптический тампер. Питание 12 В пост. (110 мА). Рабочая температура от-30 до +65 </t>
    </r>
    <r>
      <rPr>
        <sz val="8"/>
        <color indexed="8"/>
        <rFont val="Arial Cyr"/>
        <family val="2"/>
        <charset val="204"/>
      </rPr>
      <t>°С</t>
    </r>
    <r>
      <rPr>
        <sz val="8"/>
        <rFont val="Arial Cyr"/>
        <charset val="204"/>
      </rPr>
      <t>. Размеры 120x76х21 мм. Масса 215 гр.</t>
    </r>
  </si>
  <si>
    <t>AYC-F64</t>
  </si>
  <si>
    <r>
      <t xml:space="preserve">Считыватель 125 кГц RFID прокси-карт и брелоков, совмещенный с клавиатурой. </t>
    </r>
    <r>
      <rPr>
        <b/>
        <sz val="8"/>
        <rFont val="Arial Cyr"/>
        <charset val="204"/>
      </rPr>
      <t>Подсветка клавиш</t>
    </r>
    <r>
      <rPr>
        <sz val="8"/>
        <rFont val="Arial Cyr"/>
        <charset val="204"/>
      </rPr>
      <t xml:space="preserve">. </t>
    </r>
    <r>
      <rPr>
        <sz val="8"/>
        <color indexed="8"/>
        <rFont val="Arial Cyr"/>
        <family val="2"/>
        <charset val="204"/>
      </rPr>
      <t>Возможность работы как в режиме считывателя, так и в качестве автономного контроллера на 500 пользователей (совместно с БП PC-15T или PSA-15T).</t>
    </r>
    <r>
      <rPr>
        <sz val="8"/>
        <rFont val="Arial Cyr"/>
        <charset val="204"/>
      </rPr>
      <t xml:space="preserve"> Подсветка кл</t>
    </r>
    <r>
      <rPr>
        <sz val="8"/>
        <color indexed="8"/>
        <rFont val="Arial Cyr"/>
        <family val="2"/>
        <charset val="204"/>
      </rPr>
      <t>авиш. Формат Weigand 26-bit /Clock and data.</t>
    </r>
    <r>
      <rPr>
        <sz val="8"/>
        <rFont val="Arial Cyr"/>
        <charset val="204"/>
      </rPr>
      <t xml:space="preserve"> Всепогодный (IP65). Оптический тампер. Питание 12 В пост. (140 мА). Рабочая температура от -30 до+65 </t>
    </r>
    <r>
      <rPr>
        <sz val="8"/>
        <color indexed="8"/>
        <rFont val="Arial Cyr"/>
        <family val="2"/>
        <charset val="204"/>
      </rPr>
      <t>°С</t>
    </r>
    <r>
      <rPr>
        <sz val="8"/>
        <rFont val="Arial Cyr"/>
        <charset val="204"/>
      </rPr>
      <t>. Размеры 120x76х21 мм. Масса 215 гр.</t>
    </r>
  </si>
  <si>
    <t>AYC-G54</t>
  </si>
  <si>
    <r>
      <t xml:space="preserve">Клавиатура. </t>
    </r>
    <r>
      <rPr>
        <b/>
        <sz val="8"/>
        <rFont val="Arial Cyr"/>
        <charset val="204"/>
      </rPr>
      <t>Подсветка клавиш</t>
    </r>
    <r>
      <rPr>
        <sz val="8"/>
        <rFont val="Arial Cyr"/>
        <charset val="204"/>
      </rPr>
      <t xml:space="preserve">. </t>
    </r>
    <r>
      <rPr>
        <sz val="8"/>
        <color indexed="8"/>
        <rFont val="Arial Cyr"/>
        <family val="2"/>
        <charset val="204"/>
      </rPr>
      <t>Возможность работы как в режиме считывателя, так и в качестве автономного контроллера на 500 пользователей (совместно с БП PC-15T или PSA-15T). Формат Weigand 26-bit /Clock and data.</t>
    </r>
    <r>
      <rPr>
        <sz val="8"/>
        <rFont val="Arial Cyr"/>
        <charset val="204"/>
      </rPr>
      <t xml:space="preserve"> всепогодный (IP65). Оптический тампер. Питание 12 В пост. (110 мА). Рабочая температура от-30 до +65 </t>
    </r>
    <r>
      <rPr>
        <sz val="8"/>
        <color indexed="8"/>
        <rFont val="Arial Cyr"/>
        <family val="2"/>
        <charset val="204"/>
      </rPr>
      <t>°С</t>
    </r>
    <r>
      <rPr>
        <sz val="8"/>
        <rFont val="Arial Cyr"/>
        <charset val="204"/>
      </rPr>
      <t>. Размеры 137x44x21 мм. Масса 160 гр.</t>
    </r>
  </si>
  <si>
    <t>AYC-G64</t>
  </si>
  <si>
    <r>
      <t xml:space="preserve">Считыватель 125 кГц RFID прокси-карт и брелоков, совмещенный с клавиатурой. </t>
    </r>
    <r>
      <rPr>
        <b/>
        <sz val="8"/>
        <rFont val="Arial Cyr"/>
        <charset val="204"/>
      </rPr>
      <t>Подсветка клавиш</t>
    </r>
    <r>
      <rPr>
        <sz val="8"/>
        <rFont val="Arial Cyr"/>
        <charset val="204"/>
      </rPr>
      <t xml:space="preserve">. </t>
    </r>
    <r>
      <rPr>
        <sz val="8"/>
        <color indexed="8"/>
        <rFont val="Arial Cyr"/>
        <family val="2"/>
        <charset val="204"/>
      </rPr>
      <t xml:space="preserve">Возможность работы как в режиме считывателя, так и в качестве автономного контроллера на 500 пользователей (совместно с БП PC-15T или PSA-15T). </t>
    </r>
    <r>
      <rPr>
        <sz val="8"/>
        <rFont val="Arial Cyr"/>
        <charset val="204"/>
      </rPr>
      <t xml:space="preserve">Формат Multi. Всепогодный (IP65). Оптический тампер.
Питание 12 В пост. (140 мА). Рабочая температура от -30 до+65 </t>
    </r>
    <r>
      <rPr>
        <sz val="8"/>
        <color indexed="8"/>
        <rFont val="Arial Cyr"/>
        <family val="2"/>
        <charset val="204"/>
      </rPr>
      <t>°С</t>
    </r>
    <r>
      <rPr>
        <sz val="8"/>
        <rFont val="Arial Cyr"/>
        <charset val="204"/>
      </rPr>
      <t>. Размеры 137x44x21 мм. Масса 160 гр.</t>
    </r>
  </si>
  <si>
    <t>AYC-Q54B</t>
  </si>
  <si>
    <r>
      <t xml:space="preserve">Антивандальная металлическая клавиатура с металлическими клавишами. </t>
    </r>
    <r>
      <rPr>
        <b/>
        <sz val="8"/>
        <rFont val="Arial Cyr"/>
        <charset val="204"/>
      </rPr>
      <t>Подсветка клавиш</t>
    </r>
    <r>
      <rPr>
        <sz val="8"/>
        <rFont val="Arial Cyr"/>
        <charset val="204"/>
      </rPr>
      <t xml:space="preserve">. </t>
    </r>
    <r>
      <rPr>
        <sz val="8"/>
        <color indexed="8"/>
        <rFont val="Arial Cyr"/>
        <family val="2"/>
        <charset val="204"/>
      </rPr>
      <t>Возможность работы как в режиме считывателя, так и в качестве автономного контроллера на 500 пользователей (совместно с БП PC-15T или PSA-15T).</t>
    </r>
    <r>
      <rPr>
        <sz val="8"/>
        <rFont val="Arial Cyr"/>
        <charset val="204"/>
      </rPr>
      <t xml:space="preserve"> Формат Weigand 26-bit /Clockand data. Всепогодная (IP65). Оптический тампер. Питание 12 В пост. (110 мА). Рабочая температура от -30 до+65 </t>
    </r>
    <r>
      <rPr>
        <sz val="8"/>
        <color indexed="8"/>
        <rFont val="Arial Cyr"/>
        <family val="2"/>
        <charset val="204"/>
      </rPr>
      <t>°С</t>
    </r>
    <r>
      <rPr>
        <sz val="8"/>
        <rFont val="Arial Cyr"/>
        <charset val="204"/>
      </rPr>
      <t>. Размеры 120x76x21 мм. Масса 480 гр.</t>
    </r>
  </si>
  <si>
    <t>AYC-Q64B</t>
  </si>
  <si>
    <r>
      <t xml:space="preserve">Антивандальный металлический считыватель 125 кГц RFID прокси-карт и брелоков, совмещенный с клавиатурой. </t>
    </r>
    <r>
      <rPr>
        <b/>
        <sz val="8"/>
        <rFont val="Arial Cyr"/>
        <charset val="204"/>
      </rPr>
      <t>Подсветка клавиш</t>
    </r>
    <r>
      <rPr>
        <sz val="8"/>
        <rFont val="Arial Cyr"/>
        <charset val="204"/>
      </rPr>
      <t xml:space="preserve">. </t>
    </r>
    <r>
      <rPr>
        <sz val="8"/>
        <color indexed="8"/>
        <rFont val="Arial Cyr"/>
        <family val="2"/>
        <charset val="204"/>
      </rPr>
      <t xml:space="preserve">Возможность работы как в режиме считывателя, так и в качестве автономного контроллера на 500 пользователей (совместно с БП PC-15T или PSA-15T). </t>
    </r>
    <r>
      <rPr>
        <sz val="8"/>
        <rFont val="Arial Cyr"/>
        <charset val="204"/>
      </rPr>
      <t xml:space="preserve">Формат Weigand 26-bit /Clock and data. Всепогодный (IP65). Оптический тампер. Питание 12 В пост. (130 мА). </t>
    </r>
    <r>
      <rPr>
        <sz val="8"/>
        <color indexed="8"/>
        <rFont val="Arial Cyr"/>
        <family val="2"/>
        <charset val="204"/>
      </rPr>
      <t>Рабочая температура от -30 до+65 °С. Размеры 120x76x21 мм. Масса 480 гр</t>
    </r>
  </si>
  <si>
    <t>Экономичные PIN(клавиатуры) и Proximity считыватели внутреннего исполнения</t>
  </si>
  <si>
    <t>AY-C11</t>
  </si>
  <si>
    <t>Считыватель 125 кГц RFID прокси-карт и брелоков, совмещенный со звонком. Формат Wiegand 26-bit. Оптический тампер. Питание 12 В пост. (90 мА). Рабочая температура от -20 до +63 °С. Размеры 145x43x20 мм. Масса 115 гр.</t>
  </si>
  <si>
    <t>AY-D11</t>
  </si>
  <si>
    <t>Считыватель 125 кГц RFID прокси-карт и брелоков, совмещенный со звонком. Формат Wiegand 26-bit. Оптический тампер. Питание 12 В пост. (90 мА). Рабочая температура от -20 до +63 °С. Размеры 122x74x21 мм. Масса 130 гр.</t>
  </si>
  <si>
    <t>AY-C12</t>
  </si>
  <si>
    <t>Считыватель 125 кГц RFID прокси-карт и брелоков. Формат Wiegand 26-bit. Оптический тампер. Питание 12 В пост. (80 мА). Рабочая температура от -20 до +63 °С. Размеры 145x43x20 мм. Масса 115 гр.</t>
  </si>
  <si>
    <t>AY-D12</t>
  </si>
  <si>
    <t>Считыватель 125 кГц RFID прокси-карт и брелоков. Формат Wiegand 26-bit. Оптический тампер.Питание 12 В пост. (80 мА). Рабочая температура от -20 до +63 °С. Размеры 122x74x21 мм. Масса 130 гр.</t>
  </si>
  <si>
    <t>MD-12W</t>
  </si>
  <si>
    <t xml:space="preserve">Миниатюрный модульный считыватель 125 кГц RFID прокси-карт и брелоков. Формат Wiegand 26-bit. Рабочая температура от -20 до +63 °С. Размеры: d=22мм, b=9,5мм.
</t>
  </si>
  <si>
    <t>Радиочастотный считыватель и передатчики.</t>
  </si>
  <si>
    <t>AY-L23C</t>
  </si>
  <si>
    <t>Приемник микроволновых сигналов на частоте 433.92 / 868.35 МГц. Позволяет принимать сигналы на расстоянии 50 м. Формат Wiegand 26-bit. Оптический тампер. Питание 12 В пост. (55 мА). Рабочая температура от -31 до +63 °С. Размеры 145x43x20 мм. Масса 90 гр.</t>
  </si>
  <si>
    <t>SA-26C</t>
  </si>
  <si>
    <t>Беспроводной одноканальный передатчик. Частота канала связи 433.92 / 868.35 МГц. Дальность передачи радиоволнового сигнала при прямой видимости 250 м. 16 миллионов комбинаций. Питание 3 В пост. (2 батарейки ААА). Рабочая температура от 0 до +50 °С. Размеры 104х40х 15 мм. Масса 28 гр.</t>
  </si>
  <si>
    <t>SA-27C</t>
  </si>
  <si>
    <t>Беспроводной 2-х канальный передатчик. Частота канала связи 433.92 / 868.35 МГц. Дальность передачи радиоволнового сигнала при прямой видимости 250 м. 16 миллионов комбинаций. Питание 3 В пост. (2 батарейки ААА). Рабочая температура от 0 до +50 °С. Размеры 104х40х 15 мм. Масса 28 гр.</t>
  </si>
  <si>
    <t>SA-28C</t>
  </si>
  <si>
    <t>Беспроводной 4-х канальный передатчик. Частота канала связи 433.92 / 868.35 МГц. Дальность передачи радиоволнового сигнала при прямой видимости 250 м. 16 миллионов комбинаций. Питание 3 В пост. (2 батарейки ААА). Рабочая температура от 0 до +50 °С. Размеры 104х40х 15 мм. Масса 28 гр.</t>
  </si>
  <si>
    <t>PC-15T</t>
  </si>
  <si>
    <t>Блок питания бескорпусной 16VAC/12VDC со встроенным реле управления замком для контроллеров AYC/AC-S73/T73/Q74/E75</t>
  </si>
  <si>
    <t>PSA-25T</t>
  </si>
  <si>
    <t>Блок питания в корпусе, 220VAC/12VDC, со встроенным реле управления замком для контроллеров AC-S73/T73/Q74/E75 и двумя реле для серий AYC</t>
  </si>
  <si>
    <t>MD-08</t>
  </si>
  <si>
    <t>Конвертер Wiegand-26 в RS-232. Используется для подключения считывателей к компьютеру. (Идентификация пользователя, регистрация карт доступа при использовании считывателя MD-12W)</t>
  </si>
  <si>
    <t>MD-08B</t>
  </si>
  <si>
    <t>Программатор для перенастройки выходного протокола мультиформатных считывателей MIFARE</t>
  </si>
  <si>
    <t>MD-14</t>
  </si>
  <si>
    <t>Конвертер RS-232 в RS-485. Используется для настройки контроллеров АС-115 и АС-215с помощью компьютера. Длина 2 м.</t>
  </si>
  <si>
    <t>MD-N32</t>
  </si>
  <si>
    <t>Конвертер RS-232 в протокол TCP/IP. Позволяет подключить несколько контроллеров АС-215 к сети 10/100 Base-T и работать с ними с помощью
специализированного программного обеспечения AS-215. Рабочая температура от+ 10 до+80 "С. Размеры 50 х 30 х 10 мм. Масса 50 гр.</t>
  </si>
  <si>
    <t>MD-N33</t>
  </si>
  <si>
    <t>PSTN модем. Позволяет управлять несколькими контроллерами АС-215 по телефонной линии с компьютера, на котором установлено специализированное программное обеспечение AS-215. Рабочая температура от+ 10 до+80 "С. Размеры 50 х 30 х 10 мм. Масса 50 гр.</t>
  </si>
  <si>
    <t>MD-W11NGR</t>
  </si>
  <si>
    <t>Беспроводной приемник (433МГц) интерфейса (Wiegand-26), передатча релейных контактов(упр. Замком), прием сост. Двери, упр. Светодиодами (2х1А). Подключается к любому контроллеру Rosslare.Работа в паре с передатчиком MD-W11FGR. Дальность 70м в помещении / 400м на откр. Местности. 12-24В AC/DC. 70(120max)мА</t>
  </si>
  <si>
    <t>MD-W11FGR</t>
  </si>
  <si>
    <t>Беспроводной передатчик (433МГц) интерфейса (Wiegand-26) прием релейных контактов(упр. Замком, 1х5А), передача сост. Двери, упр. Светодиодами и т.п., подключается к любому считывателю Rosslare.  Работа в паре с приемником MD-W11NGR. Дальность 70м в помещении / 400м на откр. Местности. 12-24В AC/DC. 70(120max)мА</t>
  </si>
  <si>
    <t>MD-W11BP</t>
  </si>
  <si>
    <r>
      <t xml:space="preserve">Резервный источник питания с зарядным устройством (12Вх7Ач) для </t>
    </r>
    <r>
      <rPr>
        <b/>
        <sz val="8"/>
        <rFont val="Arial Cyr"/>
        <charset val="204"/>
      </rPr>
      <t>MD-WFGR</t>
    </r>
  </si>
  <si>
    <t>BL-D40</t>
  </si>
  <si>
    <t>Звонок. Подключается к контроллерам AC-Q41/42, AC-Q54/64, AC-T43, AC-S43, AC-Fxx, AC-Gxx, AC-Axx, AC-Bxx, AC-Cxx, AC-Dxx. Питание 12 В пост. /24 В перем. (100 мА). Рабочая температура от-31 до+63 "С. Размеры 122x75x24 мм. Масса 120 гр.</t>
  </si>
  <si>
    <t>EX-01</t>
  </si>
  <si>
    <t>Кнопка выхода для подключения к контроллерам.</t>
  </si>
  <si>
    <t>EX-04</t>
  </si>
  <si>
    <t>Пьезоэлектрическая кнопка выхода. Подсветка (два цвета), ток на контактах реле до 1А. Рабочая температура от -10 до +70 °С.</t>
  </si>
  <si>
    <t>EX-06</t>
  </si>
  <si>
    <t>Антивандальная пьезоэлектрическая кнопка выхода. Подсветка (два цвета), регулируемое время задержки, ток на контактах реле до 5А</t>
  </si>
  <si>
    <t>EX-16</t>
  </si>
  <si>
    <t>Антивандальная пьезоэлектрическая кнопка выхода (малогабаритная). Подсветка (два цвета), регулируемое время задержки, ток на контактах реле до 5А</t>
  </si>
  <si>
    <t>EX-07</t>
  </si>
  <si>
    <t>Антивандальная пьезоэлектрическая кнопка выхода. Подсветка (два цвета), регулируемое время задержки, 2 реле: ток на контактах до 5А</t>
  </si>
  <si>
    <t>EX-17</t>
  </si>
  <si>
    <t>Антивандальная пьезоэлектрическая кнопка выхода (малогабаритная). Подсветка (два цвета), регулируемое время задержки, 2 реле: ток на контактах до 5А</t>
  </si>
  <si>
    <t>PX-13</t>
  </si>
  <si>
    <t>Металлическая пьезокнопка выхода, врезаемая, влаго/пылезащищенная, питание 5-12VDC, ток на контактах 1А, резьба 22мм, 19,5х29,5мм, 22гр. (доступны для заказа в 8 цветах)</t>
  </si>
  <si>
    <t>PX-23</t>
  </si>
  <si>
    <t>Металлическая пьезокнопка выхода, врезаемая, влаго/пылезащищенная, c точеченым светодиодом (два цвета), питание 5-12VDC, ток на контактах 1А, резьба 22мм, 19,5х29,5мм, 22гр. (доступны для заказа в 8 цветах)</t>
  </si>
  <si>
    <t>PX-33</t>
  </si>
  <si>
    <t>Металлическая пьезокнопка выхода, врезаемая, влаго/пылезащищенная, c круговым светодиодом (два цвета), питание 5-12VDC, ток на контактах 1А, резьба 22мм, 19,5х29,5мм, 22гр. (доступны для заказа в 8 цветах)</t>
  </si>
  <si>
    <t>MP-06</t>
  </si>
  <si>
    <t>Металлический корпус для наружной установки кнопок EX-06 и EX-07</t>
  </si>
  <si>
    <t>MP-16</t>
  </si>
  <si>
    <t>Металлический корпус для наружной установки кнопок EX-16 и EX-17</t>
  </si>
  <si>
    <t>CP-R20U</t>
  </si>
  <si>
    <t>Программатор прокси-карт 125 кГц RFID. Подключается к компьютеру по протоколу USB1.1. Не требует дополнительного источника питания. Рабочая температура от-10 до+50 "С. Размеры 145 х 120x32 мм. Масса 55 гр.</t>
  </si>
  <si>
    <t>AT-R11</t>
  </si>
  <si>
    <t>Прокси-карта 125 кГц RFID (номер карты не изменяется). Гибкая с возможностью печати.</t>
  </si>
  <si>
    <t>AT-R14</t>
  </si>
  <si>
    <t>Прокси-карта 125 кГц RFID (номер карты не изменяется). Твердая.</t>
  </si>
  <si>
    <t>AT-T11</t>
  </si>
  <si>
    <t>Прокси-карта 125 кГц RFID (номер карты изменяется). Твердая.</t>
  </si>
  <si>
    <t>AT-T14</t>
  </si>
  <si>
    <t>Прокси-карта 125 кГц RFID (номер карты изменяется). Гибкая с возможностью печати.</t>
  </si>
  <si>
    <t>AT-T13B/W</t>
  </si>
  <si>
    <t>Брелок 125 кГц RFID (номер изменяется). Диаметр 30 мм. Цвет черный/белый</t>
  </si>
  <si>
    <t>AT-T512</t>
  </si>
  <si>
    <t>Бесконтактная карта с возможностью записи данных Mifare, 1K</t>
  </si>
  <si>
    <t>AT-T513</t>
  </si>
  <si>
    <t>Бесконтактная карта с возможностью записи данных Mifare,4K</t>
  </si>
  <si>
    <t>СИСТЕМЫ ПАТРУЛИРОВАНИЯ   Rosslare</t>
  </si>
  <si>
    <t>СОСТАВЛЯЮЩИЕ СИСТЕМЫ</t>
  </si>
  <si>
    <t>GC-01</t>
  </si>
  <si>
    <t xml:space="preserve">Считыватель данных, черный (в комплекте аккумулятор Li-ion), память на 8000 событий, подтверждение успешного считывания информации (светодиод, вибро- и аудиосигнал), тампер. Герметичен, влагозащищен и прорезинен, IP65 </t>
  </si>
  <si>
    <t>GC-02</t>
  </si>
  <si>
    <t>Базовая станция для GC-01 (синхронизация с ПК RS-232 и подзарядное устройство считывателя), настольное или настенное крепление, БП в комплекте (Требуемый тип БП уточняется при оформлении заказа)</t>
  </si>
  <si>
    <t>GC-03</t>
  </si>
  <si>
    <t>Зарядное устройство для  GC-01, БП в комплекте (Требуемый тип БП уточняется при оформлении заказа)</t>
  </si>
  <si>
    <t>GA-01B
GA-01W</t>
  </si>
  <si>
    <t>Объектовый чип, цвет - черный/белый</t>
  </si>
  <si>
    <t>GA-02</t>
  </si>
  <si>
    <t>Программная книга на 10 Dallas-чипов, функции 
задаются программно, прорезиненная кожа</t>
  </si>
  <si>
    <t>GA-12</t>
  </si>
  <si>
    <t>Программная книга на 12 Dallas-чипов, 10 функций задаются программно+кнопки Start/Stop (требуется ПО GS-02 )</t>
  </si>
  <si>
    <t>GA-05</t>
  </si>
  <si>
    <t>Интерфейсный кабель RS-232</t>
  </si>
  <si>
    <t>GA-06</t>
  </si>
  <si>
    <t>Кобура для GC-01</t>
  </si>
  <si>
    <t>GC-50</t>
  </si>
  <si>
    <t>Удаленная станция, включает: дуплексный модем,flash-массив базы данных с памятью более 200000 событий (28 заполненных считывателей), часы реального времени с батареей, разьем телефонной линии</t>
  </si>
  <si>
    <t>AT32B
AT32W</t>
  </si>
  <si>
    <t>Dallas-ключ персонализации охранника (черный/белый)</t>
  </si>
  <si>
    <t>СТАНДАРТНЫЕ КОМПЛЕКТЫ</t>
  </si>
  <si>
    <t>GCK-01</t>
  </si>
  <si>
    <t>GC-01 Считыватель - 1шт.
GC-02 Базовая станция - 1шт.
GA-01B Объектовый чип - 12шт.
GA-02 Программная книга - 1шт.
GA-05 Интерфейсный кабель - 1шт.
GA-06 Кобура - 1шт.
GS-01 Программное обеспечение - 1шт.
Блок питания AC-DC для GC-02  - 1шт.</t>
  </si>
  <si>
    <t>GCK-02</t>
  </si>
  <si>
    <t>GC-01 Считыватель - 1шт.
GC-02 Базовая станция - 1шт.
GC-50 Удаленная стнация - 1шт.
GA-01B Объектовый чип - 12шт.
GA-02 Программная книга - 1шт.
GA-05 Интерфейсный кабель - 1шт.
GA-06 Кобура - 1шт.
Блок питания AC-DC для GC-02  - 1шт.
GS-02 Программное обеспечение — 1шт.</t>
  </si>
  <si>
    <t>GCK-03</t>
  </si>
  <si>
    <t>Комплект предназначен для расширения существующей системы
GC-01 Считыватель - 1шт.
GC-03 Зарядное устройство - 1шт.
GA-02 Программная книга - 1шт.
GA-06 Кобура - 1шт.
Блок питания AC-DC для GC-02  - 1шт.</t>
  </si>
  <si>
    <t>ПРОГРАММНОЕ ОБЕСПЕЧЕНИЕ</t>
  </si>
  <si>
    <t>Basic</t>
  </si>
  <si>
    <t>Параметры программы:
*количество удаленных/базовых станций -1
*количество считывателей - нелимитированно
*количество чипов - нелимитированно</t>
  </si>
  <si>
    <t>Junior</t>
  </si>
  <si>
    <t>Параметры программы:
*количество удаленных/базовых станций -8
*количество считывателей - нелимитированно
*количество чипов - нелимитированно</t>
  </si>
  <si>
    <t>Cadet</t>
  </si>
  <si>
    <t>Параметры программы:
*количество удаленных/базовых станций -16
*количество считывателей - нелимитированно
*количество чипов - нелимитированно</t>
  </si>
  <si>
    <t>Runner</t>
  </si>
  <si>
    <t>Параметры программы:
*количество удаленных/базовых станций -32
*количество считывателей - нелимитированно
*количество чипов - нелимитированно</t>
  </si>
  <si>
    <t>Sprinter</t>
  </si>
  <si>
    <t>Параметры программы:
*количество удаленных/базовых станций -64
*количество считывателей - нелимитированно
*количество чипов - нелимитированно</t>
  </si>
  <si>
    <r>
      <t xml:space="preserve">БЕСПРОВОДНЫЕ СИСТЕМЫ ОХРАННОЙ СИГНАЛИЗАЦИИ   </t>
    </r>
    <r>
      <rPr>
        <b/>
        <sz val="18"/>
        <rFont val="Arial"/>
        <family val="2"/>
        <charset val="204"/>
      </rPr>
      <t>Rosslare</t>
    </r>
  </si>
  <si>
    <t>КОНТРОЛЬНЫЕ ПАНЕЛИ</t>
  </si>
  <si>
    <r>
      <t>HomeLogix</t>
    </r>
    <r>
      <rPr>
        <b/>
        <sz val="8"/>
        <rFont val="Arial"/>
        <family val="2"/>
        <charset val="204"/>
      </rPr>
      <t xml:space="preserve"> SP-N6</t>
    </r>
  </si>
  <si>
    <r>
      <t xml:space="preserve">Панель приемная охранно-пожарная беспроводная, частота канала связи 433.92МГц, подключение до 40 беспроводных устройств, встроенная клавиатура, встроенный Touch Memory считыватель, жидкокристаллический дисплей с подсветкой, возможность подключения к компьютеру (ПО HR-P01 в комплекте) с помощью конвертера MD-14 (опция), 20 пользовательских кодов, встроенный цифровой коммуникатор и цифровой дозваниватель на 6 телефонных номеров, </t>
    </r>
    <r>
      <rPr>
        <b/>
        <sz val="8"/>
        <color indexed="8"/>
        <rFont val="Arial"/>
        <family val="2"/>
        <charset val="204"/>
      </rPr>
      <t>работа с GSM-коммуникатором MD-CС101(опция</t>
    </r>
    <r>
      <rPr>
        <sz val="8"/>
        <color indexed="8"/>
        <rFont val="Arial"/>
        <family val="2"/>
        <charset val="204"/>
      </rPr>
      <t>), энергонезависимая память на 128 событий, встроенный динамик 80дБ, питание 12В, 300мА, 0°С ÷ +50°С.</t>
    </r>
  </si>
  <si>
    <t>ПРИЕМОПЕРЕДАЮЩИЕ УСТРОЙСТВА</t>
  </si>
  <si>
    <t>SA-38</t>
  </si>
  <si>
    <t xml:space="preserve">Приемник универсальный  8-канальный, частота канала связи 433.92МГц, подключение до 32 устройств, релейные выходы на 8 каналов + 4 канала для передачи системных сообщений, 4 навигационные клавиши для работы с Меню непосредственно с корпуса приемника, возможность подключения к компьютеру (ПО AS-38 в комплекте), память на 50 событий, питание 12В, 160мА, -20°С ÷ +50°С
</t>
  </si>
  <si>
    <t>SA-22</t>
  </si>
  <si>
    <t xml:space="preserve">Приемник универсальный 2-х канальный, частота канала связи 433.92МГц, 3 трехцветных контрольных СИД, подключение до 6 устройств, 3 релейных выхода, дополнительный вход, подключение к ПК при помощи кабеля MD-14 (ПО AS-22 в комплекте), напряжение питания 12В, 43мА, -20°С ÷ +50°С
</t>
  </si>
  <si>
    <t>SA-25</t>
  </si>
  <si>
    <t>Передатчик универсальный 3-х канальный совмещенный с магнитоконтактным извещателем, частота канала связи 433.92МГц, дальность передачи 250м (прямая видимость), два канала для подключения проводных устройств, один канал для подключения магнитных контактов, встроенная антенна, 3-х цветный светодиод, подключение к ПК при помощи кабеля MD-14 (ПО AS-25 в комплекте), источник питания: литиевая батарея CR123A, 3.0В, 1300мА/ч, -0°С ÷ +50°С</t>
  </si>
  <si>
    <t>SA-29</t>
  </si>
  <si>
    <t>Повторитель (ретранслятор) беспроводный для увеличения дальности передачи тревожных сообщений от беспроводных извещателей (1 уровень), частота канала связи 433,92 МГц, питание 12В, 25мА, светодиодная индикация, -5°С ÷ +50°С</t>
  </si>
  <si>
    <t>БЕСПРОВОДНЫЕ ИЗВЕЩАТЕЛИ И УСТРОЙСТВА УПРАВЛЕНИЯ</t>
  </si>
  <si>
    <t>PYR-2011</t>
  </si>
  <si>
    <t xml:space="preserve">Беспроводный пассивный инфракрасный датчик (14м х 115грд), частота канала связи 433.92МГц, дальность передачи 250м (прямая видимость), сферическая линза, микропроцессорная обработка сигнала, температурная компенсация, регулируемый счетчик импульсов, тампер, источник питания - литиевая батарея 3В, 1300мА/ч, тампер корпуса и задней стенки, габариты: 90мм х 65мм х 52мм, -10°С  ÷ +50°С
</t>
  </si>
  <si>
    <t>SA-01P</t>
  </si>
  <si>
    <r>
      <t xml:space="preserve">Беспроводный пассивный инфракрасный датчик </t>
    </r>
    <r>
      <rPr>
        <b/>
        <sz val="8"/>
        <rFont val="Arial"/>
        <family val="2"/>
        <charset val="204"/>
      </rPr>
      <t>с защитой от животных весом до 25кг</t>
    </r>
    <r>
      <rPr>
        <sz val="8"/>
        <rFont val="Arial"/>
        <family val="2"/>
        <charset val="204"/>
      </rPr>
      <t xml:space="preserve">, частота канала связи 433.92МГц, дальность передачи 250м (прямая видимость), сменные линзы: объемная, коридор и  штора, микропроцессорная обработка сигнала, температурная компенсация, регулируемый счетчик импульсов, тампер, источник питания - литиевая батарея 3В, 1300мА/ч, тампер корпуса и задней стенки, габариты: 90мм х 65мм х 52мм, -10°С  ÷ +50°С
</t>
    </r>
  </si>
  <si>
    <t>PYR-3011</t>
  </si>
  <si>
    <t xml:space="preserve">Беспроводный пассивный инфракрасный датчик потолочной установки (14м х 360грд), частота канала связи 433.92МГц, дальность передачи 250м (прямая видимость), сферическая линза, микропроцессорная обработка сигнала, температурная компенсация, регулируемый счетчик импульсов, тампер, источник питания - литиевая батарея 3В, 1300мА/ч, тампер корпуса и задней стенки, габариты: 90мм х 65мм х 52мм, -10°С  ÷ +50°С
</t>
  </si>
  <si>
    <t>SA-02</t>
  </si>
  <si>
    <t xml:space="preserve">Извещатель магнито-контактный беспроводный, частота канала связи 433.92МГц, дальность передачи 250м (прямая видимость), микропроцессорная обработка сигнала, источник питания: литиевая батарея 3В, 1300мА/ч, тампер корпуса и задней стенки, габариты: 87мм х 35мм х 25мм, -20°С  ÷ +50°С
</t>
  </si>
  <si>
    <t>SA-14</t>
  </si>
  <si>
    <t xml:space="preserve">Дымовой оптический извещатель беспроводный, частота передачи – 433.92МГц; Питание – 9В, две литиевые батареи типа «Крона», Ток потребления: Извещатель: в дежурном режиме 10 мкА, в режиме тревоги 20 мА; Передатчик: в дежурном режиме 16 мкА, в режиме тревоги 16 мА; габариты: 107мм х 107мм х 48мм, 0°С  ÷ +50°С
</t>
  </si>
  <si>
    <t>SA-34</t>
  </si>
  <si>
    <t xml:space="preserve">Дымовой оптический извещатель беспроводный, частота передачи – 433.92МГц; Встроенный пьезо бипер. Питание – 9В, две литиевые батареи типа «Крона», Ток потребления: Извещатель: в дежурном режиме 10 мкА, в режиме тревоги 20 мА; Передатчик: в дежурном режиме 16 мкА, в режиме тревоги 16 мА; габариты: 107мм х 107мм х 48мм, 0°С  ÷ +50°С
</t>
  </si>
  <si>
    <t>SA-19</t>
  </si>
  <si>
    <t xml:space="preserve">Извещатель акустический беспроводный, частота передачи – 433,92 МГц; электретный микрофон: диаграмма направленности – круговая, радиус 6м, анализ звука по низкой и высокой составляющей, тампер корпуса и задней стенки, питание – 3В, литиевая батарея, тип CR123А, Ток потребления – в дежурном режиме 17 мкА, в режиме тревоги 5 мА
</t>
  </si>
  <si>
    <t>SA-20</t>
  </si>
  <si>
    <t>Вибрационный датчик совмещенный с магнитоконтактным извещателем датчиком перемещения, частота канала связи 433.92МГц, дальность передачи 250м (прямая видимость), два канала для подключения проводных устройств, один канал для подключения магнитных контактов, встроенная антенна, 3-х цветный светодиод, источник питания: литиевая батарея CR123A, 3.0В, 1300мА/ч, -0°С ÷ +50°С</t>
  </si>
  <si>
    <t>SA-03</t>
  </si>
  <si>
    <t>Передатчик 3-х кнопочный, частота канала связи 433.92МГц, 16млн кодовых комбинаций, светодиод для подтверждения передачи и контроля разряда батареи, кнопка паники с защитой от случайного нажатия, источник питания: алкалиновая батарея 12В, габариты: 76мм х 37мм х 14.5мм, -20°С ÷ +50°С</t>
  </si>
  <si>
    <t>SA-33</t>
  </si>
  <si>
    <t>Передатчик 5-ти кнопочный, частота канала связи 433.92МГц, 16млн кодовых комбинаций, светодиод для подтверждения передачи и контроля разряда батареи, кнопка паники с защитой от случайного нажатия, источник питания: алкалиновая батарея 12В, габариты: 76мм х 37мм х 14.5мм, -20°С ÷ +50°С</t>
  </si>
  <si>
    <t>SA-04</t>
  </si>
  <si>
    <t>Беспроводная тревожная кнопка, частота канала связи 433.92МГц, 16млн кодовых комбинаций, водонепроницаемая, встроенный источник питания на весь срок службы (5 лет), габариты: 40мм х 40мм х 14мм, -10°С ÷ +50°С</t>
  </si>
  <si>
    <t>SA-26G</t>
  </si>
  <si>
    <t>Передатчик однокнопочный (1 функция), частота канала связи 433.92МГц, 16млн кодовых комбинаций, светодиод для подтверждения передачи и контроля разряда батареи, кнопка паники с защитой от случайного нажатия, источник питания: 3В 2 батареи АА(1.5V), габариты: 104мм х 40мм х 15мм, 0°С ÷ +50°С</t>
  </si>
  <si>
    <t>SA-27G</t>
  </si>
  <si>
    <t>Передатчик 2-х кнопочный (2 функции), частота канала связи 433.92МГц, 16млн кодовых комбинаций, светодиод для подтверждения передачи и контроля разряда батареи, кнопка паники с защитой от случайного нажатия, источник питания: 3В 2 батареи АА(1.5V), габариты: 104мм х 40мм х 15мм, 0°С ÷ +50°С</t>
  </si>
  <si>
    <t>SA-28G</t>
  </si>
  <si>
    <t>Передатчик 4-х кнопочный (4 функции), частота канала связи 433.92МГц, 16млн кодовых комбинаций, светодиод для подтверждения передачи и контроля разряда батареи, кнопка паники с защитой от случайного нажатия, источник питания: 3В 2 батареи АА(1.5V), габариты: 104мм х 40мм х 15мм, 0°С ÷ +50°С</t>
  </si>
  <si>
    <t>SA-06</t>
  </si>
  <si>
    <t xml:space="preserve">Клавиатура управления беспроводная для панели SP-06, частота канала связи 433.92МГц, встроенный Touch Memory считыватель, источник питания - литиевая батарея 3В, 1300мА/ч, ток потребления в дежурном режиме 20мкА, ток потребления в режиме передачи 30мА, 8мм х 11мм х 4мм, 0°С ÷ +50°С
</t>
  </si>
  <si>
    <t>KE-30</t>
  </si>
  <si>
    <t xml:space="preserve">Клавиатура управления беспроводная для панели SP-N6, частота канала связи 433.92МГц (два канала), встроенный PROXY считыватель, источник питания - литиевая батарея 3В, 1300мА/ч, ток потребления в дежурном режиме 20мкА, ток потребления в режиме передачи 30мА, 8мм х 11мм х 4мм, 0°С ÷ +50°С
</t>
  </si>
  <si>
    <t>SA-80</t>
  </si>
  <si>
    <t>Беспроводная сирена с проблесковым световым сигналом, 105дБ, БП в комплекте, встроенный аккумулятор.</t>
  </si>
  <si>
    <t>SA-81</t>
  </si>
  <si>
    <t>Сирена с проблесковым световым сигналом (проводная), 105дБ, сетевой адаптер в комплекте.</t>
  </si>
  <si>
    <t>Аксессуары и Коммуникаторы</t>
  </si>
  <si>
    <t>MD-CC101</t>
  </si>
  <si>
    <r>
      <t xml:space="preserve">Тревожный </t>
    </r>
    <r>
      <rPr>
        <b/>
        <sz val="8"/>
        <rFont val="Arial"/>
        <family val="2"/>
        <charset val="204"/>
      </rPr>
      <t>GSM</t>
    </r>
    <r>
      <rPr>
        <sz val="8"/>
        <rFont val="Arial"/>
        <family val="2"/>
        <charset val="204"/>
      </rPr>
      <t xml:space="preserve"> коммуникатор для панели SP-N6</t>
    </r>
  </si>
  <si>
    <t>BT-05</t>
  </si>
  <si>
    <t>Резервная аккумуляторная батарея для SP-N6, 12В 800мАч</t>
  </si>
  <si>
    <t xml:space="preserve">Конвертер RS-485  -  RS-232S для подключения SP-06V, SA-38, SA-25 и т.п. к компьютеру для настройки конфигурации </t>
  </si>
  <si>
    <t>AT-32B</t>
  </si>
  <si>
    <t>Ключ iButton для снятия/постановки системы ОПС на охрану</t>
  </si>
  <si>
    <t>СИСТЕМЫ КОНТРОЛЯ И УПРАВЛЕНИЯ ДОСТУПОМ    Rosslare</t>
  </si>
  <si>
    <t>СИСТЕМЫ АУДИО/ ВИДЕО ДОМОФОНИИ/ ДОМАШНЯЯ АВТОМАТИЗАЦИЯ</t>
  </si>
  <si>
    <r>
      <t xml:space="preserve"> </t>
    </r>
    <r>
      <rPr>
        <b/>
        <i/>
        <u/>
        <sz val="12"/>
        <color indexed="10"/>
        <rFont val="Arial CYR"/>
        <family val="2"/>
        <charset val="204"/>
      </rPr>
      <t>Гарантия на всё оборудование 1 год!!!</t>
    </r>
  </si>
  <si>
    <t>Домофоны серии FUTURA</t>
  </si>
  <si>
    <t>Платформа XIP</t>
  </si>
  <si>
    <t>FUTURA IP WH - Цветной видео домофон с увеличенным 7" дисплеем (формат 16:9), функция hands-free аудио, поддержка IP-камер (RTSP), возможность питания PoE, цвет Белый Лед</t>
  </si>
  <si>
    <t>FUTURA IP BK - Цветной видео домофон с увеличенным 7" дисплеем (формат 16:9), функция hands-free аудио, поддержка IP-камер (RTSP), возможность питания PoE, цвет Черный Фьюжн</t>
  </si>
  <si>
    <t>Платформа Х1</t>
  </si>
  <si>
    <t>FUTURA Х1 WH - Цветной видео домофон с увеличенным 7" дисплеем (формат 16:9), функция hands-free аудио, цвет Белый Лед</t>
  </si>
  <si>
    <t>FUTURA Х1 BK - Цветной видео домофон с увеличенным 7" дисплеем (формат 16:9), функция hands-free аудио, цвет Черный Фьюжн</t>
  </si>
  <si>
    <t>Подставки и крепления</t>
  </si>
  <si>
    <t xml:space="preserve">FUTURA SI - Монтажная коробка для встроенной установки </t>
  </si>
  <si>
    <r>
      <rPr>
        <sz val="11"/>
        <color indexed="8"/>
        <rFont val="Calibri"/>
        <family val="2"/>
        <charset val="204"/>
      </rPr>
      <t>KT VXL</t>
    </r>
    <r>
      <rPr>
        <sz val="11"/>
        <color theme="1"/>
        <rFont val="Calibri"/>
        <family val="2"/>
        <charset val="204"/>
        <scheme val="minor"/>
      </rPr>
      <t xml:space="preserve"> - Настольная подставка для домофонов FUTURA</t>
    </r>
  </si>
  <si>
    <t>Домофоны серии MITHO</t>
  </si>
  <si>
    <t>Цветной видео домофон</t>
  </si>
  <si>
    <t>MITHO BI - Цветной видео домофон контроля доступа с сенсорным 4.3" дисплеем (формат 16:9), функция hands-free аудио, цвет Белый Лед</t>
  </si>
  <si>
    <t>MITHO NF - Цветной видео домофон контроля доступа с сенсорным 4.3" дисплеем (формат 16:9), функция hands-free аудио, цвет Черный Фьюжн</t>
  </si>
  <si>
    <t>Рабочее место консьержа</t>
  </si>
  <si>
    <t>MITHO SB BI - Настольная рабочая станция консьержа, сенсорный дисплей 4,3" (формат 16:9), функия hands-free аудио и трубка, цвет Белый Лед</t>
  </si>
  <si>
    <t>MITHO SB NF - Настольная рабочая станция консьержа, сенсорный дисплей 4,3" (формат 16:9), функия hands-free аудио и трубка, цвет Черный Фьюжн</t>
  </si>
  <si>
    <r>
      <rPr>
        <b/>
        <sz val="11"/>
        <color indexed="8"/>
        <rFont val="Calibri"/>
        <family val="2"/>
        <charset val="204"/>
      </rPr>
      <t>MHKT BI</t>
    </r>
    <r>
      <rPr>
        <sz val="11"/>
        <color theme="1"/>
        <rFont val="Calibri"/>
        <family val="2"/>
        <charset val="204"/>
        <scheme val="minor"/>
      </rPr>
      <t xml:space="preserve"> - Настольные подставки для домофонов MITHO - Белый Лед</t>
    </r>
  </si>
  <si>
    <r>
      <rPr>
        <b/>
        <sz val="11"/>
        <color indexed="8"/>
        <rFont val="Calibri"/>
        <family val="2"/>
        <charset val="204"/>
      </rPr>
      <t>MHKT NF</t>
    </r>
    <r>
      <rPr>
        <sz val="11"/>
        <color theme="1"/>
        <rFont val="Calibri"/>
        <family val="2"/>
        <charset val="204"/>
        <scheme val="minor"/>
      </rPr>
      <t xml:space="preserve"> - Настольные подставки для домофонов MITHO - Черный Фьюжн</t>
    </r>
  </si>
  <si>
    <r>
      <t>Готовые наборы MITHO-THANGRAM -</t>
    </r>
    <r>
      <rPr>
        <b/>
        <sz val="11"/>
        <color indexed="13"/>
        <rFont val="Calibri"/>
        <family val="2"/>
        <charset val="204"/>
      </rPr>
      <t xml:space="preserve"> ВИДЕО</t>
    </r>
  </si>
  <si>
    <t>BVKITMTH01 - Набор: домофон MITHO BI (1 шт.), БП VAS/100.30 (1 шт.), вызывная панель Thangram DVC/01 ME (1 шт.), матовая черная накладка для вызывной панели DPF NF (1 шт.), кнопка двойной высоты DPH (1 шт.), заглушка двойной высоты DTH ME (1 шт.)</t>
  </si>
  <si>
    <t>BVKITMTH11 - Набор: домофон MITHO NF (1 шт.), БП VAS/100.30 (1 шт.), вызывная панель Thangram DVC/01 ME (1 шт.), матовая черная накладка для вызывной панели DPF NF (1 шт.), кнопка двойной высоты DPH (1 шт.), заглушка двойной высоты DTH ME (1 шт.)</t>
  </si>
  <si>
    <t>Домофоны серии PERLA</t>
  </si>
  <si>
    <t>PEV BI - Цветной видео домофон с LCD дисплеем 3.5” / функция hands-free аудио/ поверхностный монтаж  / Цвет - Белый Лед</t>
  </si>
  <si>
    <t>PEV NF - Цветной видео домофон с LCD дисплеем 3.5” / функция hands-free аудио/ поверхностный монтаж  / Цвет - Черный Фьюжн</t>
  </si>
  <si>
    <t>Аудио домофон</t>
  </si>
  <si>
    <r>
      <rPr>
        <b/>
        <sz val="11"/>
        <color indexed="8"/>
        <rFont val="Calibri"/>
        <family val="2"/>
        <charset val="204"/>
      </rPr>
      <t>PEC BI</t>
    </r>
    <r>
      <rPr>
        <sz val="11"/>
        <color theme="1"/>
        <rFont val="Calibri"/>
        <family val="2"/>
        <charset val="204"/>
        <scheme val="minor"/>
      </rPr>
      <t xml:space="preserve"> - Аудио домофон с функцией Hands-free аудио / поверхностный монтаж / Цвет - Белый Лед</t>
    </r>
  </si>
  <si>
    <r>
      <rPr>
        <b/>
        <sz val="11"/>
        <color indexed="8"/>
        <rFont val="Calibri"/>
        <family val="2"/>
        <charset val="204"/>
      </rPr>
      <t>PEC NF</t>
    </r>
    <r>
      <rPr>
        <sz val="11"/>
        <color theme="1"/>
        <rFont val="Calibri"/>
        <family val="2"/>
        <charset val="204"/>
        <scheme val="minor"/>
      </rPr>
      <t xml:space="preserve"> - Аудио домофон с функцией Hands-free аудио / поверхностный монтаж / Цвет - Черный Фьюжн</t>
    </r>
  </si>
  <si>
    <r>
      <t>Готовые наборы PERLA-THANGRAM -</t>
    </r>
    <r>
      <rPr>
        <b/>
        <sz val="11"/>
        <color indexed="13"/>
        <rFont val="Calibri"/>
        <family val="2"/>
        <charset val="204"/>
      </rPr>
      <t xml:space="preserve"> ВИДЕО</t>
    </r>
  </si>
  <si>
    <r>
      <rPr>
        <b/>
        <sz val="11"/>
        <color indexed="8"/>
        <rFont val="Calibri"/>
        <family val="2"/>
        <charset val="204"/>
      </rPr>
      <t>EVKITPEV01</t>
    </r>
    <r>
      <rPr>
        <sz val="11"/>
        <color theme="1"/>
        <rFont val="Calibri"/>
        <family val="2"/>
        <charset val="204"/>
        <scheme val="minor"/>
      </rPr>
      <t xml:space="preserve"> - Набор: домофон PEV BI (1 шт.), БП VA/01 (1 шт.), вызывная панель Thangram DVC/01 ME (1 шт.), монтажная коробка для вызывной панели DSI (1 шт.), рамка для встроенного монтажа вызывной панели DCI ME (1 шт.), одинарная кнопка DPS (1 шт.), одинарная заглушка DTS ME (3 шт.)</t>
    </r>
  </si>
  <si>
    <r>
      <rPr>
        <b/>
        <sz val="11"/>
        <color indexed="8"/>
        <rFont val="Calibri"/>
        <family val="2"/>
        <charset val="204"/>
      </rPr>
      <t>EVKITPEV11</t>
    </r>
    <r>
      <rPr>
        <sz val="11"/>
        <color theme="1"/>
        <rFont val="Calibri"/>
        <family val="2"/>
        <charset val="204"/>
        <scheme val="minor"/>
      </rPr>
      <t xml:space="preserve"> - Набор: домофон PEV NF (1 шт.), БП VA/01 (1 шт.), вызывная панель Thangram DVC/01 ME (1 шт.), монтажная коробка для вызывной панели DSI (1 шт.), рамка для встроенного монтажа вызывной панели DCI ME (1 шт.), одинарная кнопка DPS (1 шт.), одинарная заглушка DTS ME (3 шт.)</t>
    </r>
  </si>
  <si>
    <r>
      <t>Готовые наборы PERLA-LITHOS -</t>
    </r>
    <r>
      <rPr>
        <b/>
        <sz val="11"/>
        <color indexed="8"/>
        <rFont val="Calibri"/>
        <family val="2"/>
        <charset val="204"/>
      </rPr>
      <t xml:space="preserve"> </t>
    </r>
    <r>
      <rPr>
        <b/>
        <sz val="11"/>
        <color indexed="13"/>
        <rFont val="Calibri"/>
        <family val="2"/>
        <charset val="204"/>
      </rPr>
      <t>ВИДЕО</t>
    </r>
  </si>
  <si>
    <r>
      <rPr>
        <b/>
        <sz val="11"/>
        <color indexed="8"/>
        <rFont val="Calibri"/>
        <family val="2"/>
        <charset val="204"/>
      </rPr>
      <t>LVKITPEV04</t>
    </r>
    <r>
      <rPr>
        <sz val="11"/>
        <color theme="1"/>
        <rFont val="Calibri"/>
        <family val="2"/>
        <charset val="204"/>
        <scheme val="minor"/>
      </rPr>
      <t xml:space="preserve"> - Набор: домофон PEV BI (1 шт.), БП VAS/101 (1 шт.), модифицированная вызывная панель Lithos LVC/01  (1 шт.), кнопка двойной высоты DPH (1 шт.)</t>
    </r>
  </si>
  <si>
    <r>
      <rPr>
        <b/>
        <sz val="11"/>
        <color indexed="8"/>
        <rFont val="Calibri"/>
        <family val="2"/>
        <charset val="204"/>
      </rPr>
      <t xml:space="preserve">LVKITPEV14 </t>
    </r>
    <r>
      <rPr>
        <sz val="11"/>
        <color theme="1"/>
        <rFont val="Calibri"/>
        <family val="2"/>
        <charset val="204"/>
        <scheme val="minor"/>
      </rPr>
      <t>- Набор: домофон PEV NF (1 шт.),БП VAS/101 (1 шт.), модифицированная вызывная панель Lithos LVC/01  (1 шт.), кнопка двойной высоты DPH (1 шт.)</t>
    </r>
  </si>
  <si>
    <r>
      <t>Готовые наборы PERLA-LITHOS -</t>
    </r>
    <r>
      <rPr>
        <b/>
        <sz val="11"/>
        <color indexed="60"/>
        <rFont val="Calibri"/>
        <family val="2"/>
        <charset val="204"/>
      </rPr>
      <t xml:space="preserve"> </t>
    </r>
    <r>
      <rPr>
        <b/>
        <sz val="11"/>
        <color indexed="40"/>
        <rFont val="Calibri"/>
        <family val="2"/>
        <charset val="204"/>
      </rPr>
      <t>АУДИО</t>
    </r>
  </si>
  <si>
    <r>
      <rPr>
        <b/>
        <sz val="11"/>
        <color indexed="8"/>
        <rFont val="Calibri"/>
        <family val="2"/>
        <charset val="204"/>
      </rPr>
      <t>LCKITPEC04</t>
    </r>
    <r>
      <rPr>
        <sz val="11"/>
        <color theme="1"/>
        <rFont val="Calibri"/>
        <family val="2"/>
        <charset val="204"/>
        <scheme val="minor"/>
      </rPr>
      <t xml:space="preserve"> - Набор: вызывная панель Lithos LC/01 (1 шт.), кнопка двойной высоты DPH (1 шт.), домофон PEC (1 шт.), БП VAS/101 (1 шт.)</t>
    </r>
  </si>
  <si>
    <r>
      <rPr>
        <b/>
        <sz val="11"/>
        <color indexed="8"/>
        <rFont val="Calibri"/>
        <family val="2"/>
        <charset val="204"/>
      </rPr>
      <t>LCKITPEC04B</t>
    </r>
    <r>
      <rPr>
        <sz val="11"/>
        <color theme="1"/>
        <rFont val="Calibri"/>
        <family val="2"/>
        <charset val="204"/>
        <scheme val="minor"/>
      </rPr>
      <t xml:space="preserve"> - Набор: вызывная панель LC/01 (1 шт.), кнопка двойной высоты DPH (1 шт.), домофон PEC (2 шт.), БП VAS/101 (1 шт.)</t>
    </r>
  </si>
  <si>
    <t>Домофоны серии OPALE</t>
  </si>
  <si>
    <r>
      <t>OPALE W WHITE -</t>
    </r>
    <r>
      <rPr>
        <sz val="10"/>
        <rFont val="Arial"/>
        <family val="2"/>
        <charset val="204"/>
      </rPr>
      <t xml:space="preserve"> Цветной видео домофон  с сенсорным 4.3" дисплеем (формат 16:9), функция hands-free аудио, для встроенной установки, Touch Screen, цвет Белый Лед</t>
    </r>
  </si>
  <si>
    <r>
      <t>OPALE W BLACK -</t>
    </r>
    <r>
      <rPr>
        <sz val="10"/>
        <rFont val="Arial"/>
        <family val="2"/>
        <charset val="204"/>
      </rPr>
      <t xml:space="preserve"> Цветной видео домофон  с сенсорным 4.3" дисплеем (формат 16:9), функция hands-free аудио, для встроенной установки, Touch Screen, цвет Черный Фьюжн</t>
    </r>
  </si>
  <si>
    <r>
      <t>OPALE WHITE -</t>
    </r>
    <r>
      <rPr>
        <sz val="10"/>
        <rFont val="Arial"/>
        <family val="2"/>
        <charset val="204"/>
      </rPr>
      <t xml:space="preserve"> Цветной видео домофон  с  3.5" дисплеем (формат 4:3), функция hands-free аудио, для встроенной установки, клавиши Touch Sensitive, цвет Белый Лед</t>
    </r>
  </si>
  <si>
    <r>
      <t>OPALE BLACK -</t>
    </r>
    <r>
      <rPr>
        <sz val="10"/>
        <rFont val="Arial"/>
        <family val="2"/>
        <charset val="204"/>
      </rPr>
      <t xml:space="preserve"> Цветной видео домофон  с  3.5" дисплеем (формат 4:3), функция hands-free аудио, для встроенной установки, клавиши Touch Sensitive, цвет Черный Фьюжн</t>
    </r>
  </si>
  <si>
    <t>Крепления и аксессуары</t>
  </si>
  <si>
    <r>
      <t xml:space="preserve">OPALEKP WHITE - </t>
    </r>
    <r>
      <rPr>
        <sz val="10"/>
        <rFont val="Arial"/>
        <family val="2"/>
        <charset val="204"/>
      </rPr>
      <t>Настенный кронштейн, цвет Белый Лед</t>
    </r>
  </si>
  <si>
    <r>
      <t xml:space="preserve">OPALEKP BLACK - </t>
    </r>
    <r>
      <rPr>
        <sz val="10"/>
        <rFont val="Arial"/>
        <family val="2"/>
        <charset val="204"/>
      </rPr>
      <t>Настенный кронштейн, цвет Черный Фьюжн</t>
    </r>
  </si>
  <si>
    <r>
      <t xml:space="preserve">OPALESI - </t>
    </r>
    <r>
      <rPr>
        <sz val="10"/>
        <rFont val="Arial"/>
        <family val="2"/>
        <charset val="204"/>
      </rPr>
      <t>Монтажная коробка для встроенной установки</t>
    </r>
    <r>
      <rPr>
        <b/>
        <sz val="10"/>
        <rFont val="Arial"/>
        <family val="2"/>
        <charset val="204"/>
      </rPr>
      <t xml:space="preserve"> </t>
    </r>
  </si>
  <si>
    <r>
      <t xml:space="preserve">OPALEKP WH BF - </t>
    </r>
    <r>
      <rPr>
        <sz val="10"/>
        <rFont val="Arial"/>
        <family val="2"/>
        <charset val="204"/>
      </rPr>
      <t>Настенный кронштейн, цвет Белый Лед, версия для слабослышащих</t>
    </r>
  </si>
  <si>
    <r>
      <t xml:space="preserve">        Готовые наборы OPALE-THANGRAM - </t>
    </r>
    <r>
      <rPr>
        <b/>
        <sz val="11"/>
        <color indexed="13"/>
        <rFont val="Calibri"/>
        <family val="2"/>
        <charset val="204"/>
      </rPr>
      <t>ВИДЕО</t>
    </r>
  </si>
  <si>
    <r>
      <rPr>
        <b/>
        <sz val="10"/>
        <rFont val="Arial"/>
        <family val="2"/>
        <charset val="204"/>
      </rPr>
      <t>EVKITPOPL11</t>
    </r>
    <r>
      <rPr>
        <sz val="10"/>
        <rFont val="Arial"/>
        <family val="2"/>
        <charset val="204"/>
      </rPr>
      <t xml:space="preserve"> - Набор: домофон OPALE BLACK (1 шт.), БП VA/01 (1 шт.), вызывная панель Thangram DVC/01 ME (1 шт.), монтажная коробка для вызывной панели DSI (1 шт.), рамка для встроенного монтажа вызывной панели DCI ME (1 шт.), одинарная кнопка DPS (1 шт.), одинарная заглушка DTS ME (3 шт.), матовая черная накладка для вызывной панели DPF NF (1 шт.)</t>
    </r>
  </si>
  <si>
    <r>
      <rPr>
        <b/>
        <sz val="10"/>
        <rFont val="Arial"/>
        <family val="2"/>
        <charset val="204"/>
      </rPr>
      <t>EVKITPOPL01</t>
    </r>
    <r>
      <rPr>
        <sz val="10"/>
        <rFont val="Arial"/>
        <family val="2"/>
        <charset val="204"/>
      </rPr>
      <t xml:space="preserve"> - Набор: домофон OPALE WHITE (1 шт.), БП VA/01 (1 шт.), вызывная панель Thangram DVC/01 ME (1 шт.), монтажная коробка для вызывной панели DSI (1 шт.), рамка для встроенного монтажа вызывной панели DCI ME (1 шт.), одинарная кнопка DPS (1 шт.), одинарная заглушка DTS ME (3 шт.), матовая черная накладка для вызывной панели DPF NF (1 шт.)</t>
    </r>
  </si>
  <si>
    <t>Домофоны серии OPHERA</t>
  </si>
  <si>
    <t>OPHERA - цветной домофон с LCD дисплеем 3.5”/ функция hands-free  аудио / для встроенной установки / Цвет - БЕЛЫЙ (в комплекте 3 варианта  цветных боковых накладок: Оранжевые, Полярные Синие, Белые)</t>
  </si>
  <si>
    <t>OPHERA SV - цветной домофон с LCD дисплеем 3.5”/ функция hands-free  аудио / для встроенной установки / Цвет - СЕРЕБРИСТЫЙ (в комплекте 3 варианта  цветных боковых накладок: Серебрситые, Черные, Белые)</t>
  </si>
  <si>
    <t>OPHERA/B - цветной домофон с LCD дисплеем 3.5”/ функция hands-free  аудио / для встроенной установки / Цвет - БЕЛЫЙ (в комплекте 3 варианта  цветных боковых накладок: Оранжевые, Полярные Синие, Белые) / кнопка ПАНИКА</t>
  </si>
  <si>
    <t>OPHERA/B SV - цветной домофон с LCD дисплеем 3.5”/ функция hands-free  аудио / для встроенной установки / Цвет - СЕРЕБРИСТЫЙ (в комплекте 3 варианта  цветных боковых накладок: Серебрситые, Черные, Белые) / кнопка ПАНИКА</t>
  </si>
  <si>
    <t>OPHERA/BF - цветной домофон с LCD дисплеем 3.5”/ функция hands-free  аудио / для встроенной установки / Цвет - БЕЛЫЙ (в комплекте 3 варианта  цветных боковых накладок: Оранжевые, Полярные Синие, Белые) / кнопка ПАНИКА / в домофон встроена аудио петля индуктивности для слабослыщащих</t>
  </si>
  <si>
    <r>
      <t>PHKP BB</t>
    </r>
    <r>
      <rPr>
        <sz val="11"/>
        <color theme="1"/>
        <rFont val="Calibri"/>
        <family val="2"/>
        <charset val="204"/>
        <scheme val="minor"/>
      </rPr>
      <t xml:space="preserve"> - Крпеление для настенной установки БЕЛОГО домофона OPHERA</t>
    </r>
  </si>
  <si>
    <r>
      <t>PHKP SV</t>
    </r>
    <r>
      <rPr>
        <sz val="11"/>
        <color theme="1"/>
        <rFont val="Calibri"/>
        <family val="2"/>
        <charset val="204"/>
        <scheme val="minor"/>
      </rPr>
      <t xml:space="preserve"> - Крпеление для настенной установки СЕРЕБРИСТОГО домофона OPHERA</t>
    </r>
  </si>
  <si>
    <r>
      <t>PHKT BB</t>
    </r>
    <r>
      <rPr>
        <sz val="11"/>
        <color theme="1"/>
        <rFont val="Calibri"/>
        <family val="2"/>
        <charset val="204"/>
        <scheme val="minor"/>
      </rPr>
      <t xml:space="preserve"> - Настольная подставка для БЕЛОГО домофона OPHERA</t>
    </r>
  </si>
  <si>
    <r>
      <t>PHKT SV</t>
    </r>
    <r>
      <rPr>
        <sz val="11"/>
        <color theme="1"/>
        <rFont val="Calibri"/>
        <family val="2"/>
        <charset val="204"/>
        <scheme val="minor"/>
      </rPr>
      <t xml:space="preserve"> - Настольная подставка для СЕРЕБРИСТОГО домофона OPHERA</t>
    </r>
  </si>
  <si>
    <r>
      <rPr>
        <b/>
        <sz val="11"/>
        <color indexed="8"/>
        <rFont val="Calibri"/>
        <family val="2"/>
        <charset val="204"/>
      </rPr>
      <t>PHI</t>
    </r>
    <r>
      <rPr>
        <sz val="11"/>
        <color theme="1"/>
        <rFont val="Calibri"/>
        <family val="2"/>
        <charset val="204"/>
        <scheme val="minor"/>
      </rPr>
      <t xml:space="preserve"> - Монтажная коробка для встроенного монтажа / Пластик / для домофонов серии OPHERA и OPHERA/B</t>
    </r>
  </si>
  <si>
    <r>
      <t>Готовые наборы OPHERA-THANGRAM -</t>
    </r>
    <r>
      <rPr>
        <b/>
        <sz val="11"/>
        <color indexed="8"/>
        <rFont val="Calibri"/>
        <family val="2"/>
        <charset val="204"/>
      </rPr>
      <t xml:space="preserve"> </t>
    </r>
    <r>
      <rPr>
        <b/>
        <sz val="11"/>
        <color indexed="13"/>
        <rFont val="Calibri"/>
        <family val="2"/>
        <charset val="204"/>
      </rPr>
      <t>ВИДЕО</t>
    </r>
  </si>
  <si>
    <r>
      <rPr>
        <b/>
        <sz val="11"/>
        <color indexed="8"/>
        <rFont val="Calibri"/>
        <family val="2"/>
        <charset val="204"/>
      </rPr>
      <t>BVKITOPH00</t>
    </r>
    <r>
      <rPr>
        <sz val="11"/>
        <color theme="1"/>
        <rFont val="Calibri"/>
        <family val="2"/>
        <charset val="204"/>
        <scheme val="minor"/>
      </rPr>
      <t xml:space="preserve"> - Набор: домофон OPHERA (1 шт.), БП VAS/100.30 (1 шт.), вызывная панель Thangram DVC/01 (1 шт.), кнопка двойной высоты DPH (1 шт.), заглушка двойной высоты DTH (1 шт.)</t>
    </r>
  </si>
  <si>
    <r>
      <rPr>
        <b/>
        <sz val="11"/>
        <color indexed="8"/>
        <rFont val="Calibri"/>
        <family val="2"/>
        <charset val="204"/>
      </rPr>
      <t>BVKITOPH20</t>
    </r>
    <r>
      <rPr>
        <sz val="11"/>
        <color theme="1"/>
        <rFont val="Calibri"/>
        <family val="2"/>
        <charset val="204"/>
        <scheme val="minor"/>
      </rPr>
      <t xml:space="preserve"> - Набор: домофон OPHERA SV (1 шт.), БП VAS/100.30 (1 шт.), вызывная панель Thangram DVC/01 (1 шт.), кнопка двойной высоты DPH (1 шт.), заглушка двойной высоты DTH (1 шт.)</t>
    </r>
  </si>
  <si>
    <r>
      <t>EVKITOPH01</t>
    </r>
    <r>
      <rPr>
        <sz val="11"/>
        <color theme="1"/>
        <rFont val="Calibri"/>
        <family val="2"/>
        <charset val="204"/>
        <scheme val="minor"/>
      </rPr>
      <t xml:space="preserve"> - Набор: домофон OPHERA (1 шт.), БП VA/01 (1 шт.), вызывная панель Thangram DVC/01 ME (1 шт.), матовая черная накладка для вызывной панели DPF NF (1 шт.), монтажная коробка для вызывной панели DSI (1 шт.), накладка для встроенного монтажа вызывной панели DCI ME (1 шт.), одинарная кнопка DPS (1 шт.), одинарная заглушка DTS ME (3 шт.)</t>
    </r>
  </si>
  <si>
    <r>
      <t>EVKITOPH21</t>
    </r>
    <r>
      <rPr>
        <sz val="11"/>
        <color theme="1"/>
        <rFont val="Calibri"/>
        <family val="2"/>
        <charset val="204"/>
        <scheme val="minor"/>
      </rPr>
      <t xml:space="preserve"> - Набор: домофон OPHERA SV (1 шт.), БП VA/01 (1 шт.), вызывная панель Thangram DVC/01 ME (1 шт.), матовая черная накладка для вызывной панели DPF NF (1 шт.), монтажная коробка для вызывной панели DSI (1 шт.), накладка для встроенного монтажа вызывной панели DCI ME (1 шт.), одинарная кнопка DPS (1 шт.), одинарная заглушка DTS ME (3 шт.)</t>
    </r>
  </si>
  <si>
    <r>
      <t>Готовые наборы OPHERA-LITHOS -</t>
    </r>
    <r>
      <rPr>
        <b/>
        <sz val="11"/>
        <color indexed="8"/>
        <rFont val="Calibri"/>
        <family val="2"/>
        <charset val="204"/>
      </rPr>
      <t xml:space="preserve"> </t>
    </r>
    <r>
      <rPr>
        <b/>
        <sz val="11"/>
        <color indexed="13"/>
        <rFont val="Calibri"/>
        <family val="2"/>
        <charset val="204"/>
      </rPr>
      <t>ВИДЕО</t>
    </r>
  </si>
  <si>
    <r>
      <rPr>
        <b/>
        <sz val="11"/>
        <color indexed="8"/>
        <rFont val="Calibri"/>
        <family val="2"/>
        <charset val="204"/>
      </rPr>
      <t>LVKITOPH04</t>
    </r>
    <r>
      <rPr>
        <sz val="11"/>
        <color theme="1"/>
        <rFont val="Calibri"/>
        <family val="2"/>
        <charset val="204"/>
        <scheme val="minor"/>
      </rPr>
      <t xml:space="preserve"> - Набор: домофон OPHERA (1 шт.), БП VAS/101 (1 шт.), модифицированная вызывная паель LVC/01 (1 шт.), кнопка двойной высоты DPH (1 шт.)</t>
    </r>
  </si>
  <si>
    <t>Домофоны серии AGATA</t>
  </si>
  <si>
    <t>Цветной и ч/б видео домофон</t>
  </si>
  <si>
    <r>
      <rPr>
        <b/>
        <sz val="11"/>
        <color indexed="8"/>
        <rFont val="Calibri"/>
        <family val="2"/>
        <charset val="204"/>
      </rPr>
      <t>AGATA V</t>
    </r>
    <r>
      <rPr>
        <sz val="11"/>
        <color theme="1"/>
        <rFont val="Calibri"/>
        <family val="2"/>
        <charset val="204"/>
        <scheme val="minor"/>
      </rPr>
      <t xml:space="preserve"> - Черно-белый видео домофон с LCD дисплеем 3.5” и аудиотрубкой, цвет белый</t>
    </r>
  </si>
  <si>
    <r>
      <rPr>
        <b/>
        <sz val="11"/>
        <color indexed="8"/>
        <rFont val="Calibri"/>
        <family val="2"/>
        <charset val="204"/>
      </rPr>
      <t>AGATA VC</t>
    </r>
    <r>
      <rPr>
        <sz val="11"/>
        <color theme="1"/>
        <rFont val="Calibri"/>
        <family val="2"/>
        <charset val="204"/>
        <scheme val="minor"/>
      </rPr>
      <t xml:space="preserve"> - Цветной видео домофон с LCD дисплеем 3.5” и аудиотрубкой, цвет белый</t>
    </r>
  </si>
  <si>
    <r>
      <rPr>
        <b/>
        <sz val="11"/>
        <color indexed="8"/>
        <rFont val="Calibri"/>
        <family val="2"/>
        <charset val="204"/>
      </rPr>
      <t>AGATA VC/B</t>
    </r>
    <r>
      <rPr>
        <sz val="11"/>
        <color theme="1"/>
        <rFont val="Calibri"/>
        <family val="2"/>
        <charset val="204"/>
        <scheme val="minor"/>
      </rPr>
      <t xml:space="preserve"> - Цветной видео домофон с LCD дисплеем 3.5” и аудиотрубкой, функция интеркома и кнопка "паника" для связи с консьержем, цвет белый</t>
    </r>
  </si>
  <si>
    <r>
      <rPr>
        <b/>
        <sz val="11"/>
        <color indexed="8"/>
        <rFont val="Calibri"/>
        <family val="2"/>
        <charset val="204"/>
      </rPr>
      <t>AGATA V</t>
    </r>
    <r>
      <rPr>
        <sz val="11"/>
        <color theme="1"/>
        <rFont val="Calibri"/>
        <family val="2"/>
        <charset val="204"/>
        <scheme val="minor"/>
      </rPr>
      <t xml:space="preserve"> </t>
    </r>
    <r>
      <rPr>
        <b/>
        <sz val="11"/>
        <color indexed="8"/>
        <rFont val="Calibri"/>
        <family val="2"/>
        <charset val="204"/>
      </rPr>
      <t xml:space="preserve">BF </t>
    </r>
    <r>
      <rPr>
        <sz val="11"/>
        <color theme="1"/>
        <rFont val="Calibri"/>
        <family val="2"/>
        <charset val="204"/>
        <scheme val="minor"/>
      </rPr>
      <t>- Черно-белый видео домофон с LCD дисплеем 3.5” и аудиотрубкой, цвет белый, версия для слабослышащих</t>
    </r>
  </si>
  <si>
    <r>
      <rPr>
        <b/>
        <sz val="11"/>
        <color indexed="8"/>
        <rFont val="Calibri"/>
        <family val="2"/>
        <charset val="204"/>
      </rPr>
      <t>AGATA VC BF</t>
    </r>
    <r>
      <rPr>
        <sz val="11"/>
        <color theme="1"/>
        <rFont val="Calibri"/>
        <family val="2"/>
        <charset val="204"/>
        <scheme val="minor"/>
      </rPr>
      <t xml:space="preserve"> - Цветной видео домофон с LCD дисплеем 3.5” и аудиотрубкой, цвет белый, версия для слабослышащих</t>
    </r>
  </si>
  <si>
    <r>
      <rPr>
        <b/>
        <sz val="11"/>
        <color indexed="8"/>
        <rFont val="Calibri"/>
        <family val="2"/>
        <charset val="204"/>
      </rPr>
      <t>AGATA VC/B</t>
    </r>
    <r>
      <rPr>
        <sz val="11"/>
        <color theme="1"/>
        <rFont val="Calibri"/>
        <family val="2"/>
        <charset val="204"/>
        <scheme val="minor"/>
      </rPr>
      <t xml:space="preserve">  </t>
    </r>
    <r>
      <rPr>
        <b/>
        <sz val="11"/>
        <color indexed="8"/>
        <rFont val="Calibri"/>
        <family val="2"/>
        <charset val="204"/>
      </rPr>
      <t xml:space="preserve">BF </t>
    </r>
    <r>
      <rPr>
        <sz val="11"/>
        <color theme="1"/>
        <rFont val="Calibri"/>
        <family val="2"/>
        <charset val="204"/>
        <scheme val="minor"/>
      </rPr>
      <t>- Цветной видео домофон с LCD дисплеем 3.5” и аудиотрубкой, функция интеркома и кнопка "паника" для связи с консьержем, цвет белый, версия для слабослышащих</t>
    </r>
  </si>
  <si>
    <r>
      <rPr>
        <b/>
        <sz val="11"/>
        <color indexed="8"/>
        <rFont val="Calibri"/>
        <family val="2"/>
        <charset val="204"/>
      </rPr>
      <t xml:space="preserve">AGATA C </t>
    </r>
    <r>
      <rPr>
        <sz val="11"/>
        <color theme="1"/>
        <rFont val="Calibri"/>
        <family val="2"/>
        <charset val="204"/>
        <scheme val="minor"/>
      </rPr>
      <t>- Аудио домофон с трубкой, цвет белый</t>
    </r>
  </si>
  <si>
    <r>
      <rPr>
        <b/>
        <sz val="11"/>
        <color indexed="8"/>
        <rFont val="Calibri"/>
        <family val="2"/>
        <charset val="204"/>
      </rPr>
      <t>AGATA C/B</t>
    </r>
    <r>
      <rPr>
        <sz val="11"/>
        <color theme="1"/>
        <rFont val="Calibri"/>
        <family val="2"/>
        <charset val="204"/>
        <scheme val="minor"/>
      </rPr>
      <t xml:space="preserve"> - Аудио домофон с трубкой, цвет белый,  функция интеркома и кнопка "паника" для связи с консьержем</t>
    </r>
  </si>
  <si>
    <r>
      <t>Готовые наборы AGATA-THANGRAM -</t>
    </r>
    <r>
      <rPr>
        <b/>
        <sz val="11"/>
        <color indexed="13"/>
        <rFont val="Calibri"/>
        <family val="2"/>
        <charset val="204"/>
      </rPr>
      <t xml:space="preserve"> ВИДЕО</t>
    </r>
  </si>
  <si>
    <r>
      <rPr>
        <b/>
        <sz val="11"/>
        <color indexed="8"/>
        <rFont val="Calibri"/>
        <family val="2"/>
        <charset val="204"/>
      </rPr>
      <t>AGATAKITVC01</t>
    </r>
    <r>
      <rPr>
        <sz val="11"/>
        <color theme="1"/>
        <rFont val="Calibri"/>
        <family val="2"/>
        <charset val="204"/>
        <scheme val="minor"/>
      </rPr>
      <t xml:space="preserve"> - Набор: домофон AGATA VC (1 шт.), БП VA/01 (1 шт.), вызывная панель Thangram DVC/01 ME (1 шт.), монтажная коробка для вызывной панели DSI (1 шт.), рамка для встроенного монтажа вызывной панели DCI ME (1 шт.), одинарная кнопка DPS (1 шт.), одинарная заглушка DTS ME (3 шт.), черная матовая накладка DPF NF (1 шт.)</t>
    </r>
  </si>
  <si>
    <r>
      <rPr>
        <b/>
        <sz val="11"/>
        <color indexed="8"/>
        <rFont val="Calibri"/>
        <family val="2"/>
        <charset val="204"/>
      </rPr>
      <t>AGATAKITVCB01</t>
    </r>
    <r>
      <rPr>
        <sz val="11"/>
        <color theme="1"/>
        <rFont val="Calibri"/>
        <family val="2"/>
        <charset val="204"/>
        <scheme val="minor"/>
      </rPr>
      <t xml:space="preserve"> - Набор: домофон AGATA VC/B (1 шт.), БП VA/01 (1 шт.), вызывная панель Thangram DVC/01 ME (1 шт.), монтажная коробка для вызывной панели DSI (1 шт.), рамка для встроенного монтажа вызывной панели DCI ME (1 шт.), одинарная кнопка DPS (1 шт.), одинарная заглушка DTS ME (3 шт.), черная матовая накладка DPF NF (1 шт.)</t>
    </r>
  </si>
  <si>
    <r>
      <rPr>
        <b/>
        <sz val="11"/>
        <color indexed="8"/>
        <rFont val="Calibri"/>
        <family val="2"/>
        <charset val="204"/>
      </rPr>
      <t>AGATAKITV01</t>
    </r>
    <r>
      <rPr>
        <sz val="11"/>
        <color theme="1"/>
        <rFont val="Calibri"/>
        <family val="2"/>
        <charset val="204"/>
        <scheme val="minor"/>
      </rPr>
      <t xml:space="preserve"> - Набор: домофон AGATA V (1 шт.), БП VA/01 (1 шт.), вызывная панель Thangram DVC/01 ME (1 шт.), монтажная коробка для вызывной панели DSI (1 шт.), рамка для встроенного монтажа вызывной панели DCI ME (1 шт.), одинарная кнопка DPS (1 шт.), одинарная заглушка DTS ME (3 шт.), черная матовая накладка DPF NF (1 шт.)</t>
    </r>
  </si>
  <si>
    <r>
      <t>Готовые наборы AGATA-LITHOS -</t>
    </r>
    <r>
      <rPr>
        <b/>
        <sz val="11"/>
        <color indexed="8"/>
        <rFont val="Calibri"/>
        <family val="2"/>
        <charset val="204"/>
      </rPr>
      <t xml:space="preserve"> </t>
    </r>
    <r>
      <rPr>
        <b/>
        <sz val="11"/>
        <color indexed="13"/>
        <rFont val="Calibri"/>
        <family val="2"/>
        <charset val="204"/>
      </rPr>
      <t>ВИДЕО</t>
    </r>
  </si>
  <si>
    <r>
      <rPr>
        <b/>
        <sz val="11"/>
        <color indexed="8"/>
        <rFont val="Calibri"/>
        <family val="2"/>
        <charset val="204"/>
      </rPr>
      <t>AGATAKITVC04</t>
    </r>
    <r>
      <rPr>
        <sz val="11"/>
        <color theme="1"/>
        <rFont val="Calibri"/>
        <family val="2"/>
        <charset val="204"/>
        <scheme val="minor"/>
      </rPr>
      <t xml:space="preserve"> - Набор: домофон AGATA VC (1 шт.), БП VAS/101 (1 шт.), модифицированная вызывная панель Lithos LVC/01  (1 шт.), кнопка двойной высоты DPH (1 шт.)</t>
    </r>
  </si>
  <si>
    <r>
      <rPr>
        <b/>
        <sz val="11"/>
        <color indexed="8"/>
        <rFont val="Calibri"/>
        <family val="2"/>
        <charset val="204"/>
      </rPr>
      <t>AGATAKITV04</t>
    </r>
    <r>
      <rPr>
        <sz val="11"/>
        <color theme="1"/>
        <rFont val="Calibri"/>
        <family val="2"/>
        <charset val="204"/>
        <scheme val="minor"/>
      </rPr>
      <t xml:space="preserve"> - Набор: домофон AGATA V (1 шт.), БП VAS/101 (1 шт.), модифицированная вызывная панель Lithos LVC/01  (1 шт.), кнопка двойной высоты DPH (1 шт.)</t>
    </r>
  </si>
  <si>
    <r>
      <t>Готовые наборы AGATA-LITHOS -</t>
    </r>
    <r>
      <rPr>
        <b/>
        <sz val="11"/>
        <color indexed="60"/>
        <rFont val="Calibri"/>
        <family val="2"/>
        <charset val="204"/>
      </rPr>
      <t xml:space="preserve"> </t>
    </r>
    <r>
      <rPr>
        <b/>
        <sz val="11"/>
        <color indexed="40"/>
        <rFont val="Calibri"/>
        <family val="2"/>
        <charset val="204"/>
      </rPr>
      <t>АУДИО</t>
    </r>
  </si>
  <si>
    <r>
      <rPr>
        <b/>
        <sz val="11"/>
        <color indexed="8"/>
        <rFont val="Calibri"/>
        <family val="2"/>
        <charset val="204"/>
      </rPr>
      <t>AGATAKITC04</t>
    </r>
    <r>
      <rPr>
        <sz val="11"/>
        <color theme="1"/>
        <rFont val="Calibri"/>
        <family val="2"/>
        <charset val="204"/>
        <scheme val="minor"/>
      </rPr>
      <t xml:space="preserve"> - Набор: вызывная панель Lithos LC/01 (1 шт.), кнопка двойной высоты DPH (1 шт.), домофон AGATA C (1 шт.), БП VAS/101 (1 шт.)</t>
    </r>
  </si>
  <si>
    <t>Домофоны серии NOVA</t>
  </si>
  <si>
    <r>
      <t>NVM/301 BB</t>
    </r>
    <r>
      <rPr>
        <sz val="11"/>
        <color theme="1"/>
        <rFont val="Calibri"/>
        <family val="2"/>
        <charset val="204"/>
        <scheme val="minor"/>
      </rPr>
      <t xml:space="preserve"> - ЦВЕТНОЙ LCD видео модуль 2" / цвет БЕЛЫЙ</t>
    </r>
  </si>
  <si>
    <r>
      <t>NVM/301 GR</t>
    </r>
    <r>
      <rPr>
        <sz val="11"/>
        <color theme="1"/>
        <rFont val="Calibri"/>
        <family val="2"/>
        <charset val="204"/>
        <scheme val="minor"/>
      </rPr>
      <t xml:space="preserve"> - ЦВЕТНОЙ LCD видео модуль 2" / цвет СЕРЫЙ</t>
    </r>
  </si>
  <si>
    <r>
      <t>NVM/301 SV</t>
    </r>
    <r>
      <rPr>
        <sz val="11"/>
        <color theme="1"/>
        <rFont val="Calibri"/>
        <family val="2"/>
        <charset val="204"/>
        <scheme val="minor"/>
      </rPr>
      <t xml:space="preserve"> - ЦВЕТНОЙ LCD видео модуль 2" / цвет СЕРЕБРЕННЫЙ</t>
    </r>
  </si>
  <si>
    <r>
      <t>NVMKIT/X1 BB</t>
    </r>
    <r>
      <rPr>
        <sz val="11"/>
        <color theme="1"/>
        <rFont val="Calibri"/>
        <family val="2"/>
        <charset val="204"/>
        <scheme val="minor"/>
      </rPr>
      <t xml:space="preserve"> - БЕЛЫЙ видео модуль NOVA для систем X1-300 или XIP, в сборе: видео модуль NVM/301 BB + аудио Hands-free модуль NC/321 BB + монтажная рамка NS/61</t>
    </r>
  </si>
  <si>
    <r>
      <t>NVMKIT/X1 GR</t>
    </r>
    <r>
      <rPr>
        <sz val="11"/>
        <color theme="1"/>
        <rFont val="Calibri"/>
        <family val="2"/>
        <charset val="204"/>
        <scheme val="minor"/>
      </rPr>
      <t xml:space="preserve"> - СЕРЫЙ видео модуль NOVA для систем X1-300 или XIP, в сборе: видео модуль NVM/301 GR +  аудио Hands-free модуль NC/321 GR + монтажная рамка NS/61</t>
    </r>
  </si>
  <si>
    <r>
      <t>NVMKIT/X1 SV</t>
    </r>
    <r>
      <rPr>
        <sz val="11"/>
        <color theme="1"/>
        <rFont val="Calibri"/>
        <family val="2"/>
        <charset val="204"/>
        <scheme val="minor"/>
      </rPr>
      <t xml:space="preserve"> - СЕРЕБРЕННЫЙ видео модуль NOVA для систем X1-300 или XIP, в сборе: видео модуль NVM/301 SV + аудио Hands-free модуль NC/321 SV + монтажная рамка NS/61</t>
    </r>
  </si>
  <si>
    <r>
      <t>NC/321 BB</t>
    </r>
    <r>
      <rPr>
        <sz val="11"/>
        <color theme="1"/>
        <rFont val="Calibri"/>
        <family val="2"/>
        <charset val="204"/>
        <scheme val="minor"/>
      </rPr>
      <t xml:space="preserve"> - Аудио Hands-free модуль/ цвет БЕЛЫЙ</t>
    </r>
  </si>
  <si>
    <r>
      <t>NC/321 GR</t>
    </r>
    <r>
      <rPr>
        <sz val="11"/>
        <color theme="1"/>
        <rFont val="Calibri"/>
        <family val="2"/>
        <charset val="204"/>
        <scheme val="minor"/>
      </rPr>
      <t xml:space="preserve"> - Аудио Hands-free модуль/ цвет СЕРЫЙ</t>
    </r>
  </si>
  <si>
    <r>
      <t>NC/321 SV</t>
    </r>
    <r>
      <rPr>
        <sz val="11"/>
        <color theme="1"/>
        <rFont val="Calibri"/>
        <family val="2"/>
        <charset val="204"/>
        <scheme val="minor"/>
      </rPr>
      <t xml:space="preserve"> - Аудио Hands-free модуль/ цвет СЕРЕБРЕННЫЙ</t>
    </r>
  </si>
  <si>
    <r>
      <t>NS/3V</t>
    </r>
    <r>
      <rPr>
        <sz val="11"/>
        <color theme="1"/>
        <rFont val="Calibri"/>
        <family val="2"/>
        <charset val="204"/>
        <scheme val="minor"/>
      </rPr>
      <t xml:space="preserve"> - Монтажная рамка для NC/220</t>
    </r>
  </si>
  <si>
    <r>
      <t>NS/61</t>
    </r>
    <r>
      <rPr>
        <sz val="11"/>
        <color theme="1"/>
        <rFont val="Calibri"/>
        <family val="2"/>
        <charset val="204"/>
        <scheme val="minor"/>
      </rPr>
      <t xml:space="preserve"> - Монтажная рамка NVM + NC / 6 модулей / СЕРАЯ</t>
    </r>
  </si>
  <si>
    <r>
      <t>NST/61</t>
    </r>
    <r>
      <rPr>
        <sz val="11"/>
        <color theme="1"/>
        <rFont val="Calibri"/>
        <family val="2"/>
        <charset val="204"/>
        <scheme val="minor"/>
      </rPr>
      <t xml:space="preserve"> - Настольная подставка для NVM + NC / 6 модулей / СЕРАЯ</t>
    </r>
  </si>
  <si>
    <t>Рамки</t>
  </si>
  <si>
    <r>
      <t>NPP/3V AU</t>
    </r>
    <r>
      <rPr>
        <sz val="11"/>
        <color theme="1"/>
        <rFont val="Calibri"/>
        <family val="2"/>
        <charset val="204"/>
        <scheme val="minor"/>
      </rPr>
      <t xml:space="preserve"> - Накладка 3 модуля / Металл / БЛЕСТЯЩЕЕ ЗОЛОТО</t>
    </r>
  </si>
  <si>
    <r>
      <t>NPP/3V BI</t>
    </r>
    <r>
      <rPr>
        <sz val="11"/>
        <color theme="1"/>
        <rFont val="Calibri"/>
        <family val="2"/>
        <charset val="204"/>
        <scheme val="minor"/>
      </rPr>
      <t xml:space="preserve"> - Накладка 3 модуля / Металл / БЕЛАЯ</t>
    </r>
  </si>
  <si>
    <r>
      <t>NPP/3V CR</t>
    </r>
    <r>
      <rPr>
        <sz val="11"/>
        <color theme="1"/>
        <rFont val="Calibri"/>
        <family val="2"/>
        <charset val="204"/>
        <scheme val="minor"/>
      </rPr>
      <t xml:space="preserve"> - Накладка 3 модуля / Металл / ЧЕРНЫЙ ХРОМ</t>
    </r>
  </si>
  <si>
    <r>
      <t>NPP/3V GR</t>
    </r>
    <r>
      <rPr>
        <sz val="11"/>
        <color theme="1"/>
        <rFont val="Calibri"/>
        <family val="2"/>
        <charset val="204"/>
        <scheme val="minor"/>
      </rPr>
      <t xml:space="preserve"> - Накладка 3 модуля / Металл / СЕРАЯ</t>
    </r>
  </si>
  <si>
    <r>
      <t>NPP/3V NI</t>
    </r>
    <r>
      <rPr>
        <sz val="11"/>
        <color theme="1"/>
        <rFont val="Calibri"/>
        <family val="2"/>
        <charset val="204"/>
        <scheme val="minor"/>
      </rPr>
      <t xml:space="preserve"> - Накладка 3 модуля / Металл / НИКЕЛЬ</t>
    </r>
  </si>
  <si>
    <r>
      <t>NPP/3V SV</t>
    </r>
    <r>
      <rPr>
        <sz val="11"/>
        <color theme="1"/>
        <rFont val="Calibri"/>
        <family val="2"/>
        <charset val="204"/>
        <scheme val="minor"/>
      </rPr>
      <t xml:space="preserve"> - Накладка 3 модуля / Металл / СЕРЕБРЯННАЯ</t>
    </r>
  </si>
  <si>
    <r>
      <t>NPP/6V AU</t>
    </r>
    <r>
      <rPr>
        <sz val="11"/>
        <color theme="1"/>
        <rFont val="Calibri"/>
        <family val="2"/>
        <charset val="204"/>
        <scheme val="minor"/>
      </rPr>
      <t xml:space="preserve"> - Накладка 6 модулей / Металл /  БЛЕСТЯЩЕЕ ЗОЛОТО</t>
    </r>
  </si>
  <si>
    <r>
      <t>NPP/6V BI</t>
    </r>
    <r>
      <rPr>
        <sz val="11"/>
        <color indexed="8"/>
        <rFont val="Calibri"/>
        <family val="2"/>
        <charset val="204"/>
      </rPr>
      <t xml:space="preserve"> - Накладка 6 модулей / Металл /  БЕЛАЯ</t>
    </r>
  </si>
  <si>
    <r>
      <t>NPP/6V CR</t>
    </r>
    <r>
      <rPr>
        <sz val="11"/>
        <color theme="1"/>
        <rFont val="Calibri"/>
        <family val="2"/>
        <charset val="204"/>
        <scheme val="minor"/>
      </rPr>
      <t xml:space="preserve"> - Накладка 6 модулей / Металл /  ЧЕРНЫЙ ХРОМ</t>
    </r>
  </si>
  <si>
    <r>
      <t>NPP/6V GR</t>
    </r>
    <r>
      <rPr>
        <sz val="11"/>
        <color theme="1"/>
        <rFont val="Calibri"/>
        <family val="2"/>
        <charset val="204"/>
        <scheme val="minor"/>
      </rPr>
      <t xml:space="preserve"> - Накладка 6 модулей / Металл /  СЕРАЯ</t>
    </r>
  </si>
  <si>
    <r>
      <t>NPP/6V NI</t>
    </r>
    <r>
      <rPr>
        <sz val="11"/>
        <color theme="1"/>
        <rFont val="Calibri"/>
        <family val="2"/>
        <charset val="204"/>
        <scheme val="minor"/>
      </rPr>
      <t xml:space="preserve"> - Накладка 6 модулей / Металл /  НИКЕЛЬ</t>
    </r>
  </si>
  <si>
    <r>
      <t>NPP/6V SV</t>
    </r>
    <r>
      <rPr>
        <sz val="11"/>
        <color theme="1"/>
        <rFont val="Calibri"/>
        <family val="2"/>
        <charset val="204"/>
        <scheme val="minor"/>
      </rPr>
      <t xml:space="preserve"> - Накладка 6 модулей / Металл /  СЕРЕБРЯННАЯ</t>
    </r>
  </si>
  <si>
    <r>
      <t>NPT/3V BI</t>
    </r>
    <r>
      <rPr>
        <sz val="11"/>
        <color theme="1"/>
        <rFont val="Calibri"/>
        <family val="2"/>
        <charset val="204"/>
        <scheme val="minor"/>
      </rPr>
      <t xml:space="preserve"> - Накладка 3 модуля / Пластик / БЕЛАЯ </t>
    </r>
  </si>
  <si>
    <r>
      <t>NPT/3V GR</t>
    </r>
    <r>
      <rPr>
        <sz val="11"/>
        <color theme="1"/>
        <rFont val="Calibri"/>
        <family val="2"/>
        <charset val="204"/>
        <scheme val="minor"/>
      </rPr>
      <t xml:space="preserve"> - Накладка 3 модуля / Пластик / СЕРАЯ</t>
    </r>
  </si>
  <si>
    <r>
      <t>NPT/6V BI</t>
    </r>
    <r>
      <rPr>
        <sz val="11"/>
        <color theme="1"/>
        <rFont val="Calibri"/>
        <family val="2"/>
        <charset val="204"/>
        <scheme val="minor"/>
      </rPr>
      <t xml:space="preserve"> - Накладка 6 модулей / Пластик / БЕЛАЯ</t>
    </r>
  </si>
  <si>
    <r>
      <t>NPT/6V GR</t>
    </r>
    <r>
      <rPr>
        <sz val="11"/>
        <color theme="1"/>
        <rFont val="Calibri"/>
        <family val="2"/>
        <charset val="204"/>
        <scheme val="minor"/>
      </rPr>
      <t xml:space="preserve"> - Накладка 6 модулей / Пластик / СЕРАЯ</t>
    </r>
  </si>
  <si>
    <t>Монтажные коробки для врезной установки</t>
  </si>
  <si>
    <r>
      <t>NSI/3M</t>
    </r>
    <r>
      <rPr>
        <sz val="11"/>
        <color theme="1"/>
        <rFont val="Calibri"/>
        <family val="2"/>
        <charset val="204"/>
        <scheme val="minor"/>
      </rPr>
      <t xml:space="preserve"> - Монтажная коробка / 3 модуля / для бетонной стены</t>
    </r>
  </si>
  <si>
    <r>
      <t>NSI/3PL</t>
    </r>
    <r>
      <rPr>
        <sz val="11"/>
        <color theme="1"/>
        <rFont val="Calibri"/>
        <family val="2"/>
        <charset val="204"/>
        <scheme val="minor"/>
      </rPr>
      <t xml:space="preserve"> - Монтажная коробка / 3 модуля / для гипсокартонных стен</t>
    </r>
  </si>
  <si>
    <r>
      <t>NSI/6M</t>
    </r>
    <r>
      <rPr>
        <sz val="11"/>
        <color theme="1"/>
        <rFont val="Calibri"/>
        <family val="2"/>
        <charset val="204"/>
        <scheme val="minor"/>
      </rPr>
      <t xml:space="preserve"> - Монтажная коробка / 6 модулей / для бетонной стены</t>
    </r>
  </si>
  <si>
    <r>
      <t>NSI/6PL</t>
    </r>
    <r>
      <rPr>
        <sz val="11"/>
        <color theme="1"/>
        <rFont val="Calibri"/>
        <family val="2"/>
        <charset val="204"/>
        <scheme val="minor"/>
      </rPr>
      <t xml:space="preserve"> - Монтажная коробка / 6 модулей / для гипсокартонных стен</t>
    </r>
  </si>
  <si>
    <r>
      <t>Готовые наборы NOVA-THANGRAM -</t>
    </r>
    <r>
      <rPr>
        <b/>
        <sz val="11"/>
        <color indexed="13"/>
        <rFont val="Calibri"/>
        <family val="2"/>
        <charset val="204"/>
      </rPr>
      <t xml:space="preserve"> ВИДЕО</t>
    </r>
  </si>
  <si>
    <r>
      <t>BVKITNVM01</t>
    </r>
    <r>
      <rPr>
        <sz val="11"/>
        <color theme="1"/>
        <rFont val="Calibri"/>
        <family val="2"/>
        <charset val="204"/>
        <scheme val="minor"/>
      </rPr>
      <t xml:space="preserve"> - Набор: набор NVMKIT/X1 BI (1 шт.), БП VAS/100.30 (1 шт.), вызывная панель Thangram DVC/01 ME (1 шт.), матовая черная накладка для вызывной панели DPF NF (1 шт.), кнопка двойной высоты DPH (1 шт.), заглушка двойной высоты DTH ME (1 шт.)</t>
    </r>
  </si>
  <si>
    <r>
      <t>BVKITNVM21</t>
    </r>
    <r>
      <rPr>
        <sz val="11"/>
        <color theme="1"/>
        <rFont val="Calibri"/>
        <family val="2"/>
        <charset val="204"/>
        <scheme val="minor"/>
      </rPr>
      <t xml:space="preserve"> - Набор: набор NVMKIT/X1 SV (1 шт.), БП VAS/100.30 (1 шт.), вызывная панель Thangram DVC/01 ME (1 шт.), матовая черная накладка для вызывной панели DPF NF (1 шт.), кнопка двойной высоты DPH (1 шт.), заглушка двойной высоты DTH ME (1 шт.)</t>
    </r>
  </si>
  <si>
    <r>
      <t>BVKITNVM31</t>
    </r>
    <r>
      <rPr>
        <sz val="11"/>
        <color theme="1"/>
        <rFont val="Calibri"/>
        <family val="2"/>
        <charset val="204"/>
        <scheme val="minor"/>
      </rPr>
      <t xml:space="preserve"> - Набор: набор NVMKIT/X1 GR (1 шт.), БП VAS/100.30 (1 шт.), вызывная панель Thangram DVC/01 ME (1 шт.), матовая черная накладка для вызывной панели DPF NF (1 шт.), кнопка двойной высоты DPH (1 шт.), заглушка двойной высоты DTH ME (1 шт.)</t>
    </r>
  </si>
  <si>
    <t>Вызывные панели серии THANGRAM</t>
  </si>
  <si>
    <t>Вызывная панель - Видео</t>
  </si>
  <si>
    <r>
      <rPr>
        <b/>
        <sz val="11"/>
        <color theme="1"/>
        <rFont val="Calibri"/>
        <family val="2"/>
        <charset val="204"/>
        <scheme val="minor"/>
      </rPr>
      <t xml:space="preserve">DVC/IP ME - </t>
    </r>
    <r>
      <rPr>
        <sz val="11"/>
        <color theme="1"/>
        <rFont val="Calibri"/>
        <family val="2"/>
        <charset val="204"/>
        <scheme val="minor"/>
      </rPr>
      <t>СЕТЕВАЯ IP  цветная видео вызывная панель "TANGRAM" - МЕТАЛЛИЗИРОВАННЫЙ корпус.</t>
    </r>
    <r>
      <rPr>
        <b/>
        <i/>
        <sz val="11"/>
        <color rgb="FFFF0000"/>
        <rFont val="Calibri"/>
        <family val="2"/>
        <charset val="204"/>
        <scheme val="minor"/>
      </rPr>
      <t xml:space="preserve"> БЕЗ кнопок, заглушек и накладки</t>
    </r>
  </si>
  <si>
    <r>
      <t>DVC/01</t>
    </r>
    <r>
      <rPr>
        <sz val="11"/>
        <color theme="1"/>
        <rFont val="Calibri"/>
        <family val="2"/>
        <charset val="204"/>
        <scheme val="minor"/>
      </rPr>
      <t xml:space="preserve"> - БАЗОВАЯ (НЕБОЛЬШОЙ ДОМ) цветная видео вызывная панель "TANGRAM" - СЕРЫЙ корпус и Металлическая накладка DPF AL (цвет АЛЮМИНИЙ) в комплекте. </t>
    </r>
    <r>
      <rPr>
        <b/>
        <i/>
        <sz val="11"/>
        <color indexed="10"/>
        <rFont val="Calibri"/>
        <family val="2"/>
        <charset val="204"/>
      </rPr>
      <t>БЕЗ кнопок и заглушек</t>
    </r>
  </si>
  <si>
    <r>
      <t>DVC/01 ME</t>
    </r>
    <r>
      <rPr>
        <sz val="11"/>
        <color theme="1"/>
        <rFont val="Calibri"/>
        <family val="2"/>
        <charset val="204"/>
        <scheme val="minor"/>
      </rPr>
      <t xml:space="preserve"> - БАЗОВАЯ (НЕБОЛЬШОЙ ДОМ) цветная видео вызывная панель "TANGRAM" - корпус цвета МЕТАЛЛИК. </t>
    </r>
    <r>
      <rPr>
        <b/>
        <i/>
        <sz val="11"/>
        <color indexed="10"/>
        <rFont val="Calibri"/>
        <family val="2"/>
        <charset val="204"/>
      </rPr>
      <t>БЕЗ металлической накладки DPF, кнопок и заглушек</t>
    </r>
  </si>
  <si>
    <r>
      <t>DVC/08</t>
    </r>
    <r>
      <rPr>
        <sz val="11"/>
        <color theme="1"/>
        <rFont val="Calibri"/>
        <family val="2"/>
        <charset val="204"/>
        <scheme val="minor"/>
      </rPr>
      <t xml:space="preserve"> - МНОГОКВАРТИРНАЯ цветная видео вызывная панель "TANGRAM" - СЕРЫЙ корпус и Металлическая накладка DPF AL (цвет АЛЮМИНИЙ) в комплекте. </t>
    </r>
    <r>
      <rPr>
        <b/>
        <i/>
        <sz val="11"/>
        <color indexed="10"/>
        <rFont val="Calibri"/>
        <family val="2"/>
        <charset val="204"/>
      </rPr>
      <t>БЕЗ кнопок и заглушек</t>
    </r>
  </si>
  <si>
    <r>
      <t>DVC/08 ME</t>
    </r>
    <r>
      <rPr>
        <sz val="11"/>
        <color theme="1"/>
        <rFont val="Calibri"/>
        <family val="2"/>
        <charset val="204"/>
        <scheme val="minor"/>
      </rPr>
      <t xml:space="preserve"> - МНОГОКВАРТИРНАЯ цветная видео вызывная панель "TANGRAM" - корпус цвета МЕТАЛЛИК.  </t>
    </r>
    <r>
      <rPr>
        <b/>
        <i/>
        <sz val="11"/>
        <color indexed="10"/>
        <rFont val="Calibri"/>
        <family val="2"/>
        <charset val="204"/>
      </rPr>
      <t>БЕЗ металлической накладки DPF, кнопок и заглушек</t>
    </r>
  </si>
  <si>
    <t>Вызывная панель - Аудио</t>
  </si>
  <si>
    <r>
      <rPr>
        <b/>
        <sz val="11"/>
        <color theme="1"/>
        <rFont val="Calibri"/>
        <family val="2"/>
        <charset val="204"/>
        <scheme val="minor"/>
      </rPr>
      <t xml:space="preserve">DC/IP ME - </t>
    </r>
    <r>
      <rPr>
        <sz val="11"/>
        <color theme="1"/>
        <rFont val="Calibri"/>
        <family val="2"/>
        <charset val="204"/>
        <scheme val="minor"/>
      </rPr>
      <t xml:space="preserve">СЕТЕВАЯ IP  аудио вызывная панель "TANGRAM" - МЕТАЛЛИЗИРОВАННЫЙ корпус. </t>
    </r>
    <r>
      <rPr>
        <b/>
        <i/>
        <sz val="11"/>
        <color rgb="FFFF0000"/>
        <rFont val="Calibri"/>
        <family val="2"/>
        <charset val="204"/>
        <scheme val="minor"/>
      </rPr>
      <t>БЕЗ кнопок, заглушек и накладки</t>
    </r>
  </si>
  <si>
    <r>
      <t>DC/01</t>
    </r>
    <r>
      <rPr>
        <sz val="11"/>
        <color theme="1"/>
        <rFont val="Calibri"/>
        <family val="2"/>
        <charset val="204"/>
        <scheme val="minor"/>
      </rPr>
      <t xml:space="preserve"> - БАЗОВАЯ (НЕБОЛЬШОЙ ДОМ) аудио вызывная панель "TANGRAM" - СЕРЫЙ корпус и Металлическая накладка DPF AL (цвет АЛЮМИНИЙ) в комплекте. </t>
    </r>
    <r>
      <rPr>
        <b/>
        <i/>
        <sz val="11"/>
        <color indexed="10"/>
        <rFont val="Calibri"/>
        <family val="2"/>
        <charset val="204"/>
      </rPr>
      <t>БЕЗ кнопок и заглушек</t>
    </r>
  </si>
  <si>
    <r>
      <t>DC/01 ME</t>
    </r>
    <r>
      <rPr>
        <sz val="11"/>
        <color theme="1"/>
        <rFont val="Calibri"/>
        <family val="2"/>
        <charset val="204"/>
        <scheme val="minor"/>
      </rPr>
      <t xml:space="preserve"> -  БАЗОВАЯ (НЕБОЛЬШОЙ ДОМ) аудио вызывная панель "TANGRAM" - корпус цвета МЕТАЛЛИК.  </t>
    </r>
    <r>
      <rPr>
        <b/>
        <i/>
        <sz val="11"/>
        <color indexed="10"/>
        <rFont val="Calibri"/>
        <family val="2"/>
        <charset val="204"/>
      </rPr>
      <t>БЕЗ металлической накладки DPF, кнопок и заглушек</t>
    </r>
  </si>
  <si>
    <r>
      <t>DC/08</t>
    </r>
    <r>
      <rPr>
        <sz val="11"/>
        <color theme="1"/>
        <rFont val="Calibri"/>
        <family val="2"/>
        <charset val="204"/>
        <scheme val="minor"/>
      </rPr>
      <t xml:space="preserve"> - МНОГОКВАРТИРНАЯ аудио вызывная панель "TANGRAM" - СЕРЫЙ корпус и Металлическая накладка DPF AL (цвет АЛЮМИНИЙ) в комплекте. </t>
    </r>
    <r>
      <rPr>
        <b/>
        <i/>
        <sz val="11"/>
        <color indexed="10"/>
        <rFont val="Calibri"/>
        <family val="2"/>
        <charset val="204"/>
      </rPr>
      <t>БЕЗ кнопок и заглушек</t>
    </r>
  </si>
  <si>
    <r>
      <t>DC/08 ME</t>
    </r>
    <r>
      <rPr>
        <sz val="11"/>
        <color theme="1"/>
        <rFont val="Calibri"/>
        <family val="2"/>
        <charset val="204"/>
        <scheme val="minor"/>
      </rPr>
      <t xml:space="preserve"> - МНОГОКВАРТИРНАЯ аудио вызывная панель "TANGRAM" - корпус цвета МЕТАЛЛИК. </t>
    </r>
    <r>
      <rPr>
        <b/>
        <i/>
        <sz val="11"/>
        <color indexed="10"/>
        <rFont val="Calibri"/>
        <family val="2"/>
        <charset val="204"/>
      </rPr>
      <t xml:space="preserve"> БЕЗ металлической накладки DPF, кнопок и заглушек</t>
    </r>
  </si>
  <si>
    <t>Модули контроля доступа</t>
  </si>
  <si>
    <r>
      <t>DNA</t>
    </r>
    <r>
      <rPr>
        <sz val="11"/>
        <color theme="1"/>
        <rFont val="Calibri"/>
        <family val="2"/>
        <charset val="204"/>
        <scheme val="minor"/>
      </rPr>
      <t xml:space="preserve"> - Клавиатура контроля доступа</t>
    </r>
  </si>
  <si>
    <r>
      <t>DNA ME</t>
    </r>
    <r>
      <rPr>
        <sz val="11"/>
        <color theme="1"/>
        <rFont val="Calibri"/>
        <family val="2"/>
        <charset val="204"/>
        <scheme val="minor"/>
      </rPr>
      <t xml:space="preserve"> - Клавиатура контроля доступа - цвет МЕТАЛЛИК</t>
    </r>
  </si>
  <si>
    <r>
      <t xml:space="preserve">DRFID </t>
    </r>
    <r>
      <rPr>
        <sz val="11"/>
        <color theme="1"/>
        <rFont val="Calibri"/>
        <family val="2"/>
        <charset val="204"/>
        <scheme val="minor"/>
      </rPr>
      <t>- Проксимити считыватель контроля доступа</t>
    </r>
  </si>
  <si>
    <t>Кнопки и заглушки</t>
  </si>
  <si>
    <r>
      <t>DMI</t>
    </r>
    <r>
      <rPr>
        <sz val="11"/>
        <color theme="1"/>
        <rFont val="Calibri"/>
        <family val="2"/>
        <charset val="204"/>
        <scheme val="minor"/>
      </rPr>
      <t xml:space="preserve"> - Информационный модуль</t>
    </r>
  </si>
  <si>
    <r>
      <t xml:space="preserve">DP/0 </t>
    </r>
    <r>
      <rPr>
        <sz val="11"/>
        <color theme="1"/>
        <rFont val="Calibri"/>
        <family val="2"/>
        <charset val="204"/>
        <scheme val="minor"/>
      </rPr>
      <t>- Корпус для дополнительных кнопок</t>
    </r>
  </si>
  <si>
    <r>
      <t>DPD</t>
    </r>
    <r>
      <rPr>
        <sz val="11"/>
        <color theme="1"/>
        <rFont val="Calibri"/>
        <family val="2"/>
        <charset val="204"/>
        <scheme val="minor"/>
      </rPr>
      <t xml:space="preserve"> - Кнопка - Половина ширины</t>
    </r>
  </si>
  <si>
    <r>
      <t>DPH</t>
    </r>
    <r>
      <rPr>
        <sz val="11"/>
        <color theme="1"/>
        <rFont val="Calibri"/>
        <family val="2"/>
        <charset val="204"/>
        <scheme val="minor"/>
      </rPr>
      <t xml:space="preserve"> - Кнопка - Двойная высота</t>
    </r>
  </si>
  <si>
    <r>
      <t>DPS</t>
    </r>
    <r>
      <rPr>
        <sz val="11"/>
        <color theme="1"/>
        <rFont val="Calibri"/>
        <family val="2"/>
        <charset val="204"/>
        <scheme val="minor"/>
      </rPr>
      <t xml:space="preserve"> - Кнопка - Одинарная</t>
    </r>
  </si>
  <si>
    <r>
      <t>DTH</t>
    </r>
    <r>
      <rPr>
        <sz val="11"/>
        <color theme="1"/>
        <rFont val="Calibri"/>
        <family val="2"/>
        <charset val="204"/>
        <scheme val="minor"/>
      </rPr>
      <t xml:space="preserve"> - Заглушка - Двойная высота</t>
    </r>
  </si>
  <si>
    <r>
      <t>DTH ME</t>
    </r>
    <r>
      <rPr>
        <sz val="11"/>
        <color theme="1"/>
        <rFont val="Calibri"/>
        <family val="2"/>
        <charset val="204"/>
        <scheme val="minor"/>
      </rPr>
      <t xml:space="preserve"> - Заглушка - Двойная высота - цвет МЕТАЛЛИК</t>
    </r>
  </si>
  <si>
    <r>
      <t>DTS</t>
    </r>
    <r>
      <rPr>
        <sz val="11"/>
        <color theme="1"/>
        <rFont val="Calibri"/>
        <family val="2"/>
        <charset val="204"/>
        <scheme val="minor"/>
      </rPr>
      <t xml:space="preserve"> - Заглушка одинарная</t>
    </r>
  </si>
  <si>
    <r>
      <t>DTS ME</t>
    </r>
    <r>
      <rPr>
        <sz val="11"/>
        <color theme="1"/>
        <rFont val="Calibri"/>
        <family val="2"/>
        <charset val="204"/>
        <scheme val="minor"/>
      </rPr>
      <t xml:space="preserve"> - Заглушка одинарная - цвет МЕТАЛЛИК</t>
    </r>
  </si>
  <si>
    <t>Рамки и накладки</t>
  </si>
  <si>
    <r>
      <t>DCI</t>
    </r>
    <r>
      <rPr>
        <sz val="11"/>
        <color theme="1"/>
        <rFont val="Calibri"/>
        <family val="2"/>
        <charset val="204"/>
        <scheme val="minor"/>
      </rPr>
      <t xml:space="preserve"> - Рамка для встроенного монтажа вызывной панели Thangram</t>
    </r>
  </si>
  <si>
    <r>
      <t>DCI ME</t>
    </r>
    <r>
      <rPr>
        <sz val="11"/>
        <color theme="1"/>
        <rFont val="Calibri"/>
        <family val="2"/>
        <charset val="204"/>
        <scheme val="minor"/>
      </rPr>
      <t xml:space="preserve"> - Рамка для встроенного монтажа выдывной панели Thangram - цвет МЕТАЛЛИК</t>
    </r>
  </si>
  <si>
    <r>
      <t>DPF AL</t>
    </r>
    <r>
      <rPr>
        <sz val="11"/>
        <color theme="1"/>
        <rFont val="Calibri"/>
        <family val="2"/>
        <charset val="204"/>
        <scheme val="minor"/>
      </rPr>
      <t xml:space="preserve"> - Металлическая накладка - цвет АЛЮМИНИЙ</t>
    </r>
  </si>
  <si>
    <r>
      <t xml:space="preserve">DPF ME - </t>
    </r>
    <r>
      <rPr>
        <sz val="11"/>
        <color indexed="8"/>
        <rFont val="Calibri"/>
        <family val="2"/>
        <charset val="204"/>
      </rPr>
      <t>Металлическая накладка - цвет Металлик</t>
    </r>
  </si>
  <si>
    <r>
      <t xml:space="preserve">DPF NF - </t>
    </r>
    <r>
      <rPr>
        <sz val="11"/>
        <color indexed="8"/>
        <rFont val="Calibri"/>
        <family val="2"/>
        <charset val="204"/>
      </rPr>
      <t>Металлическая накладка - цвет матовый ЧЕРНЫЙ</t>
    </r>
  </si>
  <si>
    <r>
      <t xml:space="preserve">DTP - </t>
    </r>
    <r>
      <rPr>
        <sz val="11"/>
        <color indexed="8"/>
        <rFont val="Calibri"/>
        <family val="2"/>
        <charset val="204"/>
      </rPr>
      <t>Металлическая накладка с козырьком для вызывной панели Thangram, настенный монтаж</t>
    </r>
  </si>
  <si>
    <t>Монтажные коробки</t>
  </si>
  <si>
    <r>
      <t>DSI</t>
    </r>
    <r>
      <rPr>
        <sz val="11"/>
        <color theme="1"/>
        <rFont val="Calibri"/>
        <family val="2"/>
        <charset val="204"/>
        <scheme val="minor"/>
      </rPr>
      <t xml:space="preserve"> - Монтажная коробка для встроенной установки вызывной панели "TANGRAM"</t>
    </r>
  </si>
  <si>
    <r>
      <t>DSM</t>
    </r>
    <r>
      <rPr>
        <sz val="11"/>
        <color theme="1"/>
        <rFont val="Calibri"/>
        <family val="2"/>
        <charset val="204"/>
        <scheme val="minor"/>
      </rPr>
      <t xml:space="preserve"> - Металлическая монтажная коробка для встроенной установки вызывной панели Thangram, размеры: 115мм(Д)x269мм(В)x47мм(Г)</t>
    </r>
  </si>
  <si>
    <t>Вызывные панели серии LITHOS</t>
  </si>
  <si>
    <r>
      <t xml:space="preserve">LVC/01 - </t>
    </r>
    <r>
      <rPr>
        <sz val="11"/>
        <color indexed="8"/>
        <rFont val="Calibri"/>
        <family val="2"/>
        <charset val="204"/>
      </rPr>
      <t xml:space="preserve">Монолитная цветная вызывная панель </t>
    </r>
    <r>
      <rPr>
        <sz val="11"/>
        <color theme="1"/>
        <rFont val="Calibri"/>
        <family val="2"/>
        <charset val="204"/>
        <scheme val="minor"/>
      </rPr>
      <t>"LITHOS" - СЕРЫЙ корпус и Металлическая накладка (Алюминий) -
Размеры: 99 мм (Ш) x 207 мм (В) x 30 мм (Г)</t>
    </r>
  </si>
  <si>
    <r>
      <t>LC/01</t>
    </r>
    <r>
      <rPr>
        <sz val="11"/>
        <color theme="1"/>
        <rFont val="Calibri"/>
        <family val="2"/>
        <charset val="204"/>
        <scheme val="minor"/>
      </rPr>
      <t xml:space="preserve"> - Монолитная аудио вызывная панель "LITHOS" - СЕРЫЙ корпус и Металлическая накладка (Алюминий) -
Размеры: 99 мм (Ш) x 207 мм (В) x 30 мм (Г)</t>
    </r>
  </si>
  <si>
    <r>
      <t>LCI</t>
    </r>
    <r>
      <rPr>
        <sz val="11"/>
        <color theme="1"/>
        <rFont val="Calibri"/>
        <family val="2"/>
        <charset val="204"/>
        <scheme val="minor"/>
      </rPr>
      <t xml:space="preserve"> - Рамка для встроенного монтажа вызывной панели LITHOS</t>
    </r>
  </si>
  <si>
    <r>
      <t>LTP</t>
    </r>
    <r>
      <rPr>
        <sz val="11"/>
        <color theme="1"/>
        <rFont val="Calibri"/>
        <family val="2"/>
        <charset val="204"/>
        <scheme val="minor"/>
      </rPr>
      <t xml:space="preserve"> - Металлический козырек от дождя для монтажа на стену вызывной панели LITHOS</t>
    </r>
  </si>
  <si>
    <r>
      <t>LSI</t>
    </r>
    <r>
      <rPr>
        <sz val="11"/>
        <color theme="1"/>
        <rFont val="Calibri"/>
        <family val="2"/>
        <charset val="204"/>
        <scheme val="minor"/>
      </rPr>
      <t xml:space="preserve"> - Монтажная коробка для вызывной панели LITHOS</t>
    </r>
  </si>
  <si>
    <t>Вызывные панели серии DIGITHA</t>
  </si>
  <si>
    <r>
      <t>DDVC/08 VR</t>
    </r>
    <r>
      <rPr>
        <sz val="11"/>
        <color theme="1"/>
        <rFont val="Calibri"/>
        <family val="2"/>
        <charset val="204"/>
        <scheme val="minor"/>
      </rPr>
      <t xml:space="preserve"> - Цифровая вызывная панель / ВИДЕО</t>
    </r>
  </si>
  <si>
    <r>
      <t>DDC/08 VR</t>
    </r>
    <r>
      <rPr>
        <sz val="11"/>
        <color theme="1"/>
        <rFont val="Calibri"/>
        <family val="2"/>
        <charset val="204"/>
        <scheme val="minor"/>
      </rPr>
      <t xml:space="preserve"> - Цифровая вызывная панель / АУДИО</t>
    </r>
  </si>
  <si>
    <r>
      <t>DDCI VR</t>
    </r>
    <r>
      <rPr>
        <sz val="11"/>
        <color theme="1"/>
        <rFont val="Calibri"/>
        <family val="2"/>
        <charset val="204"/>
        <scheme val="minor"/>
      </rPr>
      <t xml:space="preserve"> - Металлическая рамка с козырьком от дождя для вызывной панели Digitha</t>
    </r>
  </si>
  <si>
    <r>
      <t>DDSI VR</t>
    </r>
    <r>
      <rPr>
        <sz val="11"/>
        <color theme="1"/>
        <rFont val="Calibri"/>
        <family val="2"/>
        <charset val="204"/>
        <scheme val="minor"/>
      </rPr>
      <t xml:space="preserve"> - Металлическая монтажная коробка для вызывной панели Digitha</t>
    </r>
  </si>
  <si>
    <r>
      <t>DDSP VR</t>
    </r>
    <r>
      <rPr>
        <sz val="11"/>
        <color theme="1"/>
        <rFont val="Calibri"/>
        <family val="2"/>
        <charset val="204"/>
        <scheme val="minor"/>
      </rPr>
      <t xml:space="preserve"> - Металлический бокс для настенного монтажа вызывной панели Digitha</t>
    </r>
  </si>
  <si>
    <t>Подключение внешних камер</t>
  </si>
  <si>
    <t>Интерфейсы подключения</t>
  </si>
  <si>
    <r>
      <t>VSC/01</t>
    </r>
    <r>
      <rPr>
        <sz val="11"/>
        <color theme="1"/>
        <rFont val="Calibri"/>
        <family val="2"/>
        <charset val="204"/>
        <scheme val="minor"/>
      </rPr>
      <t xml:space="preserve"> - Селектор для 4 аналоговых камер для Блока питания VA/01</t>
    </r>
  </si>
  <si>
    <r>
      <t>VSC/08</t>
    </r>
    <r>
      <rPr>
        <sz val="11"/>
        <color theme="1"/>
        <rFont val="Calibri"/>
        <family val="2"/>
        <charset val="204"/>
        <scheme val="minor"/>
      </rPr>
      <t xml:space="preserve"> - Селектор для 4 аналоговых камер для Блока питания VA/08</t>
    </r>
  </si>
  <si>
    <t>Подключение телефона</t>
  </si>
  <si>
    <r>
      <t>IT/300</t>
    </r>
    <r>
      <rPr>
        <sz val="11"/>
        <color theme="1"/>
        <rFont val="Calibri"/>
        <family val="2"/>
        <charset val="204"/>
        <scheme val="minor"/>
      </rPr>
      <t xml:space="preserve"> - Телефонный интерфейс для систем 300, X1 и X2; низкопрофильный корпус, 8-юнитов (монтаж на DIN рейку)</t>
    </r>
  </si>
  <si>
    <t>Устройства для системы XIP</t>
  </si>
  <si>
    <r>
      <t>ETI/SER XIP</t>
    </r>
    <r>
      <rPr>
        <sz val="11"/>
        <color theme="1"/>
        <rFont val="Calibri"/>
        <family val="2"/>
        <charset val="204"/>
        <scheme val="minor"/>
      </rPr>
      <t xml:space="preserve"> - XIP сервер для работы в сети LAN - 1 лицензия на рабочее место Консьержа в комплекте</t>
    </r>
  </si>
  <si>
    <r>
      <t xml:space="preserve">ETI/MINISER XIP - </t>
    </r>
    <r>
      <rPr>
        <sz val="11"/>
        <color indexed="8"/>
        <rFont val="Calibri"/>
        <family val="2"/>
        <charset val="204"/>
      </rPr>
      <t xml:space="preserve"> - миниатюрный XIP сервер для работы небольших систем</t>
    </r>
  </si>
  <si>
    <r>
      <t>ETI/XIP</t>
    </r>
    <r>
      <rPr>
        <sz val="11"/>
        <color theme="1"/>
        <rFont val="Calibri"/>
        <family val="2"/>
        <charset val="204"/>
        <scheme val="minor"/>
      </rPr>
      <t xml:space="preserve"> - XIP шлюз для подключения ризера домофонной системы в сеть LAN (TCP/IP протокол)</t>
    </r>
  </si>
  <si>
    <t>Лицензии</t>
  </si>
  <si>
    <r>
      <t>LIC/GST001</t>
    </r>
    <r>
      <rPr>
        <sz val="11"/>
        <color theme="1"/>
        <rFont val="Calibri"/>
        <family val="2"/>
        <charset val="204"/>
        <scheme val="minor"/>
      </rPr>
      <t xml:space="preserve"> - Дополнительная лицензия на 1 Интерком пользователя для "Стандартного SIP Терминала" - Оборудование в комплект не входит</t>
    </r>
  </si>
  <si>
    <r>
      <t>LIC/GST010</t>
    </r>
    <r>
      <rPr>
        <sz val="11"/>
        <color theme="1"/>
        <rFont val="Calibri"/>
        <family val="2"/>
        <charset val="204"/>
        <scheme val="minor"/>
      </rPr>
      <t xml:space="preserve"> - Дополнительная лицензия на 10 Интерком пользователей для "Стандартного SIP Терминала" - Оборудование в комплект не входит</t>
    </r>
  </si>
  <si>
    <r>
      <t>LIC/GST050</t>
    </r>
    <r>
      <rPr>
        <sz val="11"/>
        <color theme="1"/>
        <rFont val="Calibri"/>
        <family val="2"/>
        <charset val="204"/>
        <scheme val="minor"/>
      </rPr>
      <t xml:space="preserve"> - Дополнительная лицензия на 50 Интерком пользователей для "Стандартного SIP Терминала" - Оборудование в комплект не входит</t>
    </r>
  </si>
  <si>
    <r>
      <t>LIC/GST100</t>
    </r>
    <r>
      <rPr>
        <sz val="11"/>
        <color theme="1"/>
        <rFont val="Calibri"/>
        <family val="2"/>
        <charset val="204"/>
        <scheme val="minor"/>
      </rPr>
      <t xml:space="preserve"> - Дополнительная лицензия на 100 Интерком пользователей для "Стандартного SIP Терминала" - Оборудование в комплект не входит</t>
    </r>
  </si>
  <si>
    <r>
      <t>LIC/SR001</t>
    </r>
    <r>
      <rPr>
        <sz val="11"/>
        <color theme="1"/>
        <rFont val="Calibri"/>
        <family val="2"/>
        <charset val="204"/>
        <scheme val="minor"/>
      </rPr>
      <t xml:space="preserve"> - Дополнительная лицензия на 1 Интерком пользователя - Оборудование (компьютер) в комплект не входит</t>
    </r>
  </si>
  <si>
    <r>
      <t>LIC/SR010</t>
    </r>
    <r>
      <rPr>
        <sz val="11"/>
        <color theme="1"/>
        <rFont val="Calibri"/>
        <family val="2"/>
        <charset val="204"/>
        <scheme val="minor"/>
      </rPr>
      <t xml:space="preserve"> - Дополнительная лицензия на 10 Интерком пользователей - Оборудование (компьютер) в комплект не входит</t>
    </r>
  </si>
  <si>
    <r>
      <t>LIC/SR050</t>
    </r>
    <r>
      <rPr>
        <sz val="11"/>
        <color theme="1"/>
        <rFont val="Calibri"/>
        <family val="2"/>
        <charset val="204"/>
        <scheme val="minor"/>
      </rPr>
      <t xml:space="preserve"> - Дополнительная лицензия на 50 Интерком пользователей - Оборудование (компьютер) в комплект не входит</t>
    </r>
  </si>
  <si>
    <r>
      <t xml:space="preserve">LIC/SR100 - </t>
    </r>
    <r>
      <rPr>
        <sz val="11"/>
        <color indexed="8"/>
        <rFont val="Calibri"/>
        <family val="2"/>
        <charset val="204"/>
      </rPr>
      <t>Дополнительная лицензия на 100 Интерком пользователей - Оборудование (компьютер) в комплект не входит</t>
    </r>
  </si>
  <si>
    <r>
      <rPr>
        <b/>
        <sz val="11"/>
        <color indexed="8"/>
        <rFont val="Calibri"/>
        <family val="2"/>
        <charset val="204"/>
      </rPr>
      <t>LIC/APP001</t>
    </r>
    <r>
      <rPr>
        <sz val="11"/>
        <color indexed="8"/>
        <rFont val="Calibri"/>
        <family val="2"/>
        <charset val="204"/>
      </rPr>
      <t xml:space="preserve"> - лицензия на 1 программный клиент для мобильных устройств iOS/Android</t>
    </r>
  </si>
  <si>
    <r>
      <rPr>
        <b/>
        <sz val="11"/>
        <color indexed="8"/>
        <rFont val="Calibri"/>
        <family val="2"/>
        <charset val="204"/>
      </rPr>
      <t>LIC/APP010</t>
    </r>
    <r>
      <rPr>
        <sz val="11"/>
        <color indexed="8"/>
        <rFont val="Calibri"/>
        <family val="2"/>
        <charset val="204"/>
      </rPr>
      <t xml:space="preserve"> - лицензия на 10 программных клиентов для мобильных устройств iOS/Android</t>
    </r>
  </si>
  <si>
    <r>
      <rPr>
        <b/>
        <sz val="11"/>
        <color indexed="8"/>
        <rFont val="Calibri"/>
        <family val="2"/>
        <charset val="204"/>
      </rPr>
      <t>LIC/APP050</t>
    </r>
    <r>
      <rPr>
        <sz val="11"/>
        <color indexed="8"/>
        <rFont val="Calibri"/>
        <family val="2"/>
        <charset val="204"/>
      </rPr>
      <t xml:space="preserve"> - лицензия на 50 программных клиентов для мобильных устройств iOS/Android</t>
    </r>
  </si>
  <si>
    <r>
      <rPr>
        <b/>
        <sz val="11"/>
        <color indexed="8"/>
        <rFont val="Calibri"/>
        <family val="2"/>
        <charset val="204"/>
      </rPr>
      <t>LIC/APP100</t>
    </r>
    <r>
      <rPr>
        <sz val="11"/>
        <color indexed="8"/>
        <rFont val="Calibri"/>
        <family val="2"/>
        <charset val="204"/>
      </rPr>
      <t xml:space="preserve"> - лицензия на 100 программных клиентов для мобильных устройств iOS/Android</t>
    </r>
  </si>
  <si>
    <r>
      <t>PCS/PORTER SW</t>
    </r>
    <r>
      <rPr>
        <sz val="11"/>
        <color theme="1"/>
        <rFont val="Calibri"/>
        <family val="2"/>
        <charset val="204"/>
        <scheme val="minor"/>
      </rPr>
      <t xml:space="preserve"> - Дополнительная лицензия на рабочее место консьержа - Оборудование (компьютер) в комплект не входит</t>
    </r>
  </si>
  <si>
    <t>Общие системные компоненты</t>
  </si>
  <si>
    <t>Управляющие Блоки питания</t>
  </si>
  <si>
    <r>
      <t>VA/01</t>
    </r>
    <r>
      <rPr>
        <sz val="11"/>
        <color theme="1"/>
        <rFont val="Calibri"/>
        <family val="2"/>
        <charset val="204"/>
        <scheme val="minor"/>
      </rPr>
      <t xml:space="preserve"> - КВАРТИРНЫЙ Блок питания</t>
    </r>
  </si>
  <si>
    <r>
      <t>VA/08</t>
    </r>
    <r>
      <rPr>
        <sz val="11"/>
        <color theme="1"/>
        <rFont val="Calibri"/>
        <family val="2"/>
        <charset val="204"/>
        <scheme val="minor"/>
      </rPr>
      <t xml:space="preserve"> - Системный блок питания для больших объектов</t>
    </r>
  </si>
  <si>
    <t>Блоки питания</t>
  </si>
  <si>
    <r>
      <t>AS/200</t>
    </r>
    <r>
      <rPr>
        <sz val="11"/>
        <color theme="1"/>
        <rFont val="Calibri"/>
        <family val="2"/>
        <charset val="204"/>
        <scheme val="minor"/>
      </rPr>
      <t xml:space="preserve"> - Блок питания 230В, 50Гц (15ВА), низкопрофильный корпус, 4-юнита (монтаж на DIN рейку)</t>
    </r>
  </si>
  <si>
    <r>
      <t>VAS/100.30</t>
    </r>
    <r>
      <rPr>
        <sz val="11"/>
        <color theme="1"/>
        <rFont val="Calibri"/>
        <family val="2"/>
        <charset val="204"/>
        <scheme val="minor"/>
      </rPr>
      <t xml:space="preserve"> - Блок питания 230В, 50Гц (60ВА), 17,5В пост. (1.7A), низкопрофильный корпус, 8-юнитов (монтаж на DIN рейку)</t>
    </r>
  </si>
  <si>
    <r>
      <t>VAS/100MH</t>
    </r>
    <r>
      <rPr>
        <sz val="11"/>
        <color theme="1"/>
        <rFont val="Calibri"/>
        <family val="2"/>
        <charset val="204"/>
        <scheme val="minor"/>
      </rPr>
      <t xml:space="preserve"> - Отдельный блок питания для видео домофонов MITHO или MITHO PLUS, 18В пост., 4-юнита (монтаж на DIN рейку)</t>
    </r>
  </si>
  <si>
    <r>
      <t>VAS/101</t>
    </r>
    <r>
      <rPr>
        <sz val="11"/>
        <color theme="1"/>
        <rFont val="Calibri"/>
        <family val="2"/>
        <charset val="204"/>
        <scheme val="minor"/>
      </rPr>
      <t xml:space="preserve"> - Дополнительный блок питания</t>
    </r>
  </si>
  <si>
    <r>
      <t>XAS/301.01</t>
    </r>
    <r>
      <rPr>
        <sz val="11"/>
        <color theme="1"/>
        <rFont val="Calibri"/>
        <family val="2"/>
        <charset val="204"/>
        <scheme val="minor"/>
      </rPr>
      <t xml:space="preserve"> - Дополнительный блок питания 230В 50/60Гц (45ВА), низкопрофильный корпус, 12-юнитов (монтаж на DIN рейку)</t>
    </r>
  </si>
  <si>
    <r>
      <t>AZ/350</t>
    </r>
    <r>
      <rPr>
        <sz val="11"/>
        <color theme="1"/>
        <rFont val="Calibri"/>
        <family val="2"/>
        <charset val="204"/>
        <scheme val="minor"/>
      </rPr>
      <t xml:space="preserve"> - Аудио модуль для вызывных панелей сторонних прозводителей / Дополнительный внутренний модуль пользователя</t>
    </r>
  </si>
  <si>
    <t>Программный интерфейс</t>
  </si>
  <si>
    <r>
      <t>PCS/XIP SW</t>
    </r>
    <r>
      <rPr>
        <sz val="11"/>
        <color theme="1"/>
        <rFont val="Calibri"/>
        <family val="2"/>
        <charset val="204"/>
        <scheme val="minor"/>
      </rPr>
      <t xml:space="preserve"> - Программны интерфейс  для настройки системы XIP (Thangram) - Перед покупкой следует пройти обучение!</t>
    </r>
  </si>
  <si>
    <t>Распределители сигналов</t>
  </si>
  <si>
    <r>
      <t>RIR/08</t>
    </r>
    <r>
      <rPr>
        <sz val="11"/>
        <color theme="1"/>
        <rFont val="Calibri"/>
        <family val="2"/>
        <charset val="204"/>
        <scheme val="minor"/>
      </rPr>
      <t xml:space="preserve"> - Повторитель данных для увеличения раастояния между БП VA/08 и Вызывной панелью</t>
    </r>
  </si>
  <si>
    <r>
      <t>XDV/300A</t>
    </r>
    <r>
      <rPr>
        <sz val="11"/>
        <color theme="1"/>
        <rFont val="Calibri"/>
        <family val="2"/>
        <charset val="204"/>
        <scheme val="minor"/>
      </rPr>
      <t xml:space="preserve"> - Миниатюрный усилитель виде сигнала</t>
    </r>
  </si>
  <si>
    <r>
      <t>XDV/303</t>
    </r>
    <r>
      <rPr>
        <sz val="11"/>
        <color theme="1"/>
        <rFont val="Calibri"/>
        <family val="2"/>
        <charset val="204"/>
        <scheme val="minor"/>
      </rPr>
      <t xml:space="preserve"> - Двусторонний видео распределитель и селектор</t>
    </r>
  </si>
  <si>
    <r>
      <t>XDV/304</t>
    </r>
    <r>
      <rPr>
        <sz val="11"/>
        <color theme="1"/>
        <rFont val="Calibri"/>
        <family val="2"/>
        <charset val="204"/>
        <scheme val="minor"/>
      </rPr>
      <t xml:space="preserve"> - Миниатюрный распределитель видео сигнала на 4 Выхода</t>
    </r>
  </si>
  <si>
    <r>
      <t>XDV/304A</t>
    </r>
    <r>
      <rPr>
        <sz val="11"/>
        <color theme="1"/>
        <rFont val="Calibri"/>
        <family val="2"/>
        <charset val="204"/>
        <scheme val="minor"/>
      </rPr>
      <t xml:space="preserve"> - Усилитель-распределитель видео сигнала на 4 Выхода</t>
    </r>
  </si>
  <si>
    <t>Дополнительное оборудование</t>
  </si>
  <si>
    <r>
      <t>AC/300</t>
    </r>
    <r>
      <rPr>
        <sz val="11"/>
        <color theme="1"/>
        <rFont val="Calibri"/>
        <family val="2"/>
        <charset val="204"/>
        <scheme val="minor"/>
      </rPr>
      <t xml:space="preserve"> - Адаптер Звонка (с вызывной панели), оснащен релейными выходами для активации дополнительного оборудования (дополнтиельный звонок или световой индикатор)</t>
    </r>
  </si>
  <si>
    <r>
      <t>DREAD</t>
    </r>
    <r>
      <rPr>
        <sz val="11"/>
        <color theme="1"/>
        <rFont val="Calibri"/>
        <family val="2"/>
        <charset val="204"/>
        <scheme val="minor"/>
      </rPr>
      <t xml:space="preserve"> - Считыватель карточек/брелоков (DBAD и DTAG) с USB интерфейсом для подключения к ПК</t>
    </r>
  </si>
  <si>
    <r>
      <t>IAV/300</t>
    </r>
    <r>
      <rPr>
        <sz val="11"/>
        <color theme="1"/>
        <rFont val="Calibri"/>
        <family val="2"/>
        <charset val="204"/>
        <scheme val="minor"/>
      </rPr>
      <t xml:space="preserve"> - Аудио-Видео интерфейс (требует питания 230В, 50/60Гц)</t>
    </r>
  </si>
  <si>
    <r>
      <t>KDIN12-KIT</t>
    </r>
    <r>
      <rPr>
        <sz val="11"/>
        <color theme="1"/>
        <rFont val="Calibri"/>
        <family val="2"/>
        <charset val="204"/>
        <scheme val="minor"/>
      </rPr>
      <t xml:space="preserve"> - НАБОР: терминальные крышки блоков питания, металлическая рейка и крепежный комплект для модулей 12 DIN</t>
    </r>
  </si>
  <si>
    <r>
      <t>KDIN4-KIT</t>
    </r>
    <r>
      <rPr>
        <sz val="11"/>
        <color theme="1"/>
        <rFont val="Calibri"/>
        <family val="2"/>
        <charset val="204"/>
        <scheme val="minor"/>
      </rPr>
      <t xml:space="preserve"> - НАБОР: терминальные крышки блоков питания, металлическая рейка и крепежный комплект для модулей 4 DIN</t>
    </r>
  </si>
  <si>
    <r>
      <t>KDIN6-KIT</t>
    </r>
    <r>
      <rPr>
        <sz val="11"/>
        <color theme="1"/>
        <rFont val="Calibri"/>
        <family val="2"/>
        <charset val="204"/>
        <scheme val="minor"/>
      </rPr>
      <t xml:space="preserve"> - НАБОР: терминальные крышки блоков питания, металлическая рейка и крепежный комплект для модулей 6 DIN</t>
    </r>
  </si>
  <si>
    <r>
      <t>RC/300</t>
    </r>
    <r>
      <rPr>
        <sz val="11"/>
        <color theme="1"/>
        <rFont val="Calibri"/>
        <family val="2"/>
        <charset val="204"/>
        <scheme val="minor"/>
      </rPr>
      <t xml:space="preserve"> - Повторитель вызова (дополнительный динамик для оповещения о вызове)</t>
    </r>
  </si>
  <si>
    <r>
      <t xml:space="preserve">VLS/101 </t>
    </r>
    <r>
      <rPr>
        <sz val="11"/>
        <color theme="1"/>
        <rFont val="Calibri"/>
        <family val="2"/>
        <charset val="204"/>
        <scheme val="minor"/>
      </rPr>
      <t>- Релейный модуль, низкопрофильный корпус, 4-юнита (для монтажа на DIN рейку)</t>
    </r>
  </si>
  <si>
    <r>
      <t>VLS/3</t>
    </r>
    <r>
      <rPr>
        <sz val="11"/>
        <color theme="1"/>
        <rFont val="Calibri"/>
        <family val="2"/>
        <charset val="204"/>
        <scheme val="minor"/>
      </rPr>
      <t xml:space="preserve"> - Релейный модуль на 3 реле для системы XIP. Низкопрофильный корпус, 4-юнита (монтаж на DIN рейку)</t>
    </r>
  </si>
  <si>
    <r>
      <t>VLS/300</t>
    </r>
    <r>
      <rPr>
        <sz val="11"/>
        <color theme="1"/>
        <rFont val="Calibri"/>
        <family val="2"/>
        <charset val="204"/>
        <scheme val="minor"/>
      </rPr>
      <t xml:space="preserve"> - Устройство управления замком, дополнительными устройствами (2 реле) для шин передачи данных X1 и X2. Низкопрофильный корпус, 4-юнита (монтаж на DIN рейку)</t>
    </r>
  </si>
  <si>
    <r>
      <t>VSE/301.01</t>
    </r>
    <r>
      <rPr>
        <sz val="11"/>
        <color theme="1"/>
        <rFont val="Calibri"/>
        <family val="2"/>
        <charset val="204"/>
        <scheme val="minor"/>
      </rPr>
      <t xml:space="preserve"> - Селектор для Интеркома, 230В, 50Гц; низкопрофильный корпус, 8-юнитов (монтаж на DIN рейку)</t>
    </r>
  </si>
  <si>
    <t>Специализированный кабель</t>
  </si>
  <si>
    <r>
      <t>VCM/1D</t>
    </r>
    <r>
      <rPr>
        <sz val="11"/>
        <color theme="1"/>
        <rFont val="Calibri"/>
        <family val="2"/>
        <charset val="204"/>
        <scheme val="minor"/>
      </rPr>
      <t xml:space="preserve"> - Кабель с двумя витыми проводами (1 пара) с сечением 1 мм, внешний диаметр кабеля 7 мм. Поставляется в бабинах по 100 метров (минимальный заказ - 100 м). </t>
    </r>
    <r>
      <rPr>
        <b/>
        <i/>
        <sz val="11"/>
        <color indexed="10"/>
        <rFont val="Calibri"/>
        <family val="2"/>
        <charset val="204"/>
      </rPr>
      <t>Цена указана за метр</t>
    </r>
  </si>
  <si>
    <r>
      <t xml:space="preserve">VCM/1D/500 </t>
    </r>
    <r>
      <rPr>
        <sz val="11"/>
        <color theme="1"/>
        <rFont val="Calibri"/>
        <family val="2"/>
        <charset val="204"/>
        <scheme val="minor"/>
      </rPr>
      <t xml:space="preserve">- Кабель с двумя проводами (1 пара) с сечением 1 мм, внешний диаметр кабеля 7 мм. Поставляется в бабинах по 500 метров (минимальный заказ - 500 м). </t>
    </r>
    <r>
      <rPr>
        <b/>
        <i/>
        <sz val="11"/>
        <color indexed="10"/>
        <rFont val="Calibri"/>
        <family val="2"/>
        <charset val="204"/>
      </rPr>
      <t>Цена указана за метр</t>
    </r>
  </si>
  <si>
    <r>
      <t>VCM/2D</t>
    </r>
    <r>
      <rPr>
        <sz val="11"/>
        <color theme="1"/>
        <rFont val="Calibri"/>
        <family val="2"/>
        <charset val="204"/>
        <scheme val="minor"/>
      </rPr>
      <t xml:space="preserve"> - Кабель с двумя силовыми проводами с сечением 1 мм2 + 1 витая пара с сечением 0.28 мм2, внешний диаметр кабеля 8 мм. Поставляется в бабинах по 100 метров (минимальный заказ - 100 м). </t>
    </r>
    <r>
      <rPr>
        <b/>
        <i/>
        <sz val="11"/>
        <color indexed="10"/>
        <rFont val="Calibri"/>
        <family val="2"/>
        <charset val="204"/>
      </rPr>
      <t>Цена указана за метр</t>
    </r>
  </si>
  <si>
    <r>
      <t>VCM/2D/500</t>
    </r>
    <r>
      <rPr>
        <sz val="11"/>
        <color theme="1"/>
        <rFont val="Calibri"/>
        <family val="2"/>
        <charset val="204"/>
        <scheme val="minor"/>
      </rPr>
      <t xml:space="preserve"> - Кабель с двумя силовыми проводами с сечением 1 мм2 + 1 витая пара с сечением 0.28 мм2, внешний диаметр кабеля 8 мм. Поставляется в бабинах по 500 метров (минимальный заказ - 500 м). </t>
    </r>
    <r>
      <rPr>
        <b/>
        <i/>
        <sz val="11"/>
        <color indexed="10"/>
        <rFont val="Calibri"/>
        <family val="2"/>
        <charset val="204"/>
      </rPr>
      <t>Цена указана за метр</t>
    </r>
  </si>
  <si>
    <r>
      <t xml:space="preserve">VCM/4D </t>
    </r>
    <r>
      <rPr>
        <sz val="11"/>
        <color theme="1"/>
        <rFont val="Calibri"/>
        <family val="2"/>
        <charset val="204"/>
        <scheme val="minor"/>
      </rPr>
      <t xml:space="preserve">- Кабель с двумя силовыми проводами с сечением 1,5 мм2  + 3 витых пары с сечением 0.28 мм2, внешний диаметр кабеля 12 мм. Поставляется в бабинах по 150 метров (минимальный заказ - 150 метров). </t>
    </r>
    <r>
      <rPr>
        <b/>
        <i/>
        <sz val="11"/>
        <color indexed="10"/>
        <rFont val="Calibri"/>
        <family val="2"/>
        <charset val="204"/>
      </rPr>
      <t>Цена указана за метр</t>
    </r>
  </si>
  <si>
    <r>
      <t>VCM/4D/500</t>
    </r>
    <r>
      <rPr>
        <sz val="11"/>
        <color indexed="8"/>
        <rFont val="Calibri"/>
        <family val="2"/>
        <charset val="204"/>
      </rPr>
      <t xml:space="preserve"> - </t>
    </r>
    <r>
      <rPr>
        <sz val="11"/>
        <color theme="1"/>
        <rFont val="Calibri"/>
        <family val="2"/>
        <charset val="204"/>
        <scheme val="minor"/>
      </rPr>
      <t xml:space="preserve">Кабель с двумя силовыми проводами с сечением 1,5 мм2  + 3 витых пары с сечением 0.28 мм2, внешний диаметр кабеля 12 мм. Поставляется в бабинах по 500 метров (минимальный заказ - 500 метров). </t>
    </r>
    <r>
      <rPr>
        <b/>
        <i/>
        <sz val="11"/>
        <color indexed="10"/>
        <rFont val="Calibri"/>
        <family val="2"/>
        <charset val="204"/>
      </rPr>
      <t>Цена указана за метр</t>
    </r>
  </si>
  <si>
    <t>СИСТЕМЫ BPT</t>
  </si>
  <si>
    <t>Биометрические прокси-карты Zwipe</t>
  </si>
  <si>
    <t>ZA-HPR-W26</t>
  </si>
  <si>
    <r>
      <t xml:space="preserve">Бесконтактная  дактилоскопическая карта </t>
    </r>
    <r>
      <rPr>
        <sz val="8"/>
        <rFont val="Arial Cyr"/>
        <family val="2"/>
        <charset val="204"/>
      </rPr>
      <t xml:space="preserve">Zwipe Access, </t>
    </r>
    <r>
      <rPr>
        <sz val="8"/>
        <color indexed="8"/>
        <rFont val="Arial"/>
        <family val="2"/>
        <charset val="204"/>
      </rPr>
      <t xml:space="preserve">125 кГц </t>
    </r>
    <r>
      <rPr>
        <sz val="8"/>
        <rFont val="Arial Cyr"/>
        <family val="2"/>
        <charset val="204"/>
      </rPr>
      <t>HID Prox, 26bit Wiegand; 85.6x54x8мм, от -20° до +40°C, заменяемая батарея CR2032</t>
    </r>
  </si>
  <si>
    <t>ZA-PRO-000</t>
  </si>
  <si>
    <r>
      <t xml:space="preserve">Бесконтактная  дактилоскопическая карта </t>
    </r>
    <r>
      <rPr>
        <sz val="8"/>
        <rFont val="Arial Cyr"/>
        <family val="2"/>
        <charset val="204"/>
      </rPr>
      <t xml:space="preserve">Zwipe Access, </t>
    </r>
    <r>
      <rPr>
        <sz val="8"/>
        <color indexed="8"/>
        <rFont val="Arial"/>
        <family val="2"/>
        <charset val="204"/>
      </rPr>
      <t>125 кГц Atmel</t>
    </r>
    <r>
      <rPr>
        <sz val="8"/>
        <rFont val="Arial Cyr"/>
        <family val="2"/>
        <charset val="204"/>
      </rPr>
      <t xml:space="preserve"> Prox, не кодированная; 85.6x54x8мм, от -20° до +40°C, заменяемая батарея CR2032</t>
    </r>
  </si>
  <si>
    <t>ZA-PEM-EM4</t>
  </si>
  <si>
    <r>
      <t xml:space="preserve">Бесконтактная  дактилоскопическая карта </t>
    </r>
    <r>
      <rPr>
        <sz val="8"/>
        <rFont val="Arial Cyr"/>
        <family val="2"/>
        <charset val="204"/>
      </rPr>
      <t xml:space="preserve">Zwipe Access, </t>
    </r>
    <r>
      <rPr>
        <sz val="8"/>
        <color indexed="8"/>
        <rFont val="Arial"/>
        <family val="2"/>
        <charset val="204"/>
      </rPr>
      <t>125 кГц Atmel</t>
    </r>
    <r>
      <rPr>
        <sz val="8"/>
        <rFont val="Arial Cyr"/>
        <family val="2"/>
        <charset val="204"/>
      </rPr>
      <t xml:space="preserve"> Prox, EM4100; 85.6x54x8мм, от -20° до +40°C, заменяемая батарея CR2032</t>
    </r>
  </si>
  <si>
    <t>ZA-HI2-W26</t>
  </si>
  <si>
    <r>
      <t xml:space="preserve">Бесконтактная  дактилоскопическая карта </t>
    </r>
    <r>
      <rPr>
        <sz val="8"/>
        <rFont val="Arial Cyr"/>
        <family val="2"/>
        <charset val="204"/>
      </rPr>
      <t>Zwipe Access, 13,56 МГц</t>
    </r>
    <r>
      <rPr>
        <sz val="8"/>
        <color indexed="8"/>
        <rFont val="Arial"/>
        <family val="2"/>
        <charset val="204"/>
      </rPr>
      <t xml:space="preserve"> HID iClass 2K</t>
    </r>
    <r>
      <rPr>
        <sz val="8"/>
        <rFont val="Arial Cyr"/>
        <family val="2"/>
        <charset val="204"/>
      </rPr>
      <t>, 26bit Wiegand; 85.6x54x8мм, от -20° до +40°C, заменяемая батарея CR2032</t>
    </r>
  </si>
  <si>
    <t>ZA-MC1-000</t>
  </si>
  <si>
    <r>
      <t xml:space="preserve">Бесконтактная  дактилоскопическая карта </t>
    </r>
    <r>
      <rPr>
        <sz val="8"/>
        <rFont val="Arial Cyr"/>
        <family val="2"/>
        <charset val="204"/>
      </rPr>
      <t>Zwipe Access, 13,56 МГц</t>
    </r>
    <r>
      <rPr>
        <sz val="8"/>
        <color indexed="8"/>
        <rFont val="Arial"/>
        <family val="2"/>
        <charset val="204"/>
      </rPr>
      <t xml:space="preserve"> Mifare Classic 1K</t>
    </r>
    <r>
      <rPr>
        <sz val="8"/>
        <rFont val="Arial Cyr"/>
        <family val="2"/>
        <charset val="204"/>
      </rPr>
      <t xml:space="preserve">, </t>
    </r>
    <r>
      <rPr>
        <sz val="8"/>
        <color indexed="8"/>
        <rFont val="Arial Cyr"/>
        <family val="2"/>
        <charset val="204"/>
      </rPr>
      <t xml:space="preserve">не кодированная, </t>
    </r>
    <r>
      <rPr>
        <sz val="8"/>
        <rFont val="Arial Cyr"/>
        <family val="2"/>
        <charset val="204"/>
      </rPr>
      <t>85.6x54x8мм, от -20° до +40°C, заменяемая батарея CR2032</t>
    </r>
  </si>
  <si>
    <t>ZA-D14-000</t>
  </si>
  <si>
    <r>
      <t xml:space="preserve">Бесконтактная  дактилоскопическая карта </t>
    </r>
    <r>
      <rPr>
        <sz val="8"/>
        <rFont val="Arial Cyr"/>
        <family val="2"/>
        <charset val="204"/>
      </rPr>
      <t>Zwipe Access, 13,56 МГц</t>
    </r>
    <r>
      <rPr>
        <sz val="8"/>
        <color indexed="8"/>
        <rFont val="Arial"/>
        <family val="2"/>
        <charset val="204"/>
      </rPr>
      <t xml:space="preserve"> DESFire EV1, 4K</t>
    </r>
    <r>
      <rPr>
        <sz val="8"/>
        <rFont val="Arial Cyr"/>
        <family val="2"/>
        <charset val="204"/>
      </rPr>
      <t xml:space="preserve">; </t>
    </r>
    <r>
      <rPr>
        <sz val="8"/>
        <color indexed="8"/>
        <rFont val="Arial Cyr"/>
        <family val="2"/>
        <charset val="204"/>
      </rPr>
      <t xml:space="preserve">не кодированная, </t>
    </r>
    <r>
      <rPr>
        <sz val="8"/>
        <rFont val="Arial Cyr"/>
        <family val="2"/>
        <charset val="204"/>
      </rPr>
      <t>85.6x54x8мм, от -20° до +40°C, заменяемая батарея CR2032</t>
    </r>
  </si>
  <si>
    <t>ZWIPE</t>
  </si>
  <si>
    <t>Биометрические прокси-карты</t>
  </si>
  <si>
    <r>
      <t>Интегрированая система СКУД, ОПС, CCTV и систем управления зданием</t>
    </r>
    <r>
      <rPr>
        <b/>
        <sz val="11"/>
        <color rgb="FFFF0000"/>
        <rFont val="Arial"/>
        <family val="2"/>
        <charset val="204"/>
      </rPr>
      <t xml:space="preserve"> (Прайс по запросу)</t>
    </r>
  </si>
  <si>
    <t>цену и наличие уточняйте</t>
  </si>
  <si>
    <t>IPS-W10P</t>
  </si>
  <si>
    <t>Наименование</t>
  </si>
  <si>
    <t>Розн. цена</t>
  </si>
  <si>
    <r>
      <t>Микширующий усилитель. Выходная мощность</t>
    </r>
    <r>
      <rPr>
        <b/>
        <sz val="8"/>
        <color indexed="8"/>
        <rFont val="Arial"/>
        <family val="2"/>
        <charset val="204"/>
      </rPr>
      <t>60 Вт.</t>
    </r>
    <r>
      <rPr>
        <sz val="8"/>
        <color indexed="8"/>
        <rFont val="Arial"/>
        <family val="2"/>
        <charset val="204"/>
      </rPr>
      <t xml:space="preserve"> Встроенный проигрыватель </t>
    </r>
    <r>
      <rPr>
        <b/>
        <sz val="8"/>
        <color indexed="8"/>
        <rFont val="Arial"/>
        <family val="2"/>
        <charset val="204"/>
      </rPr>
      <t>МР3</t>
    </r>
    <r>
      <rPr>
        <sz val="8"/>
        <color indexed="8"/>
        <rFont val="Arial"/>
        <family val="2"/>
        <charset val="204"/>
      </rPr>
      <t xml:space="preserve"> и </t>
    </r>
    <r>
      <rPr>
        <b/>
        <sz val="8"/>
        <color indexed="8"/>
        <rFont val="Arial"/>
        <family val="2"/>
        <charset val="204"/>
      </rPr>
      <t>тюнер.</t>
    </r>
    <r>
      <rPr>
        <sz val="8"/>
        <color indexed="8"/>
        <rFont val="Arial"/>
        <family val="2"/>
        <charset val="204"/>
      </rPr>
      <t xml:space="preserve"> Слот для карты </t>
    </r>
    <r>
      <rPr>
        <b/>
        <sz val="8"/>
        <color indexed="8"/>
        <rFont val="Arial"/>
        <family val="2"/>
        <charset val="204"/>
      </rPr>
      <t>SD</t>
    </r>
    <r>
      <rPr>
        <sz val="8"/>
        <color indexed="8"/>
        <rFont val="Arial"/>
        <family val="2"/>
        <charset val="204"/>
      </rPr>
      <t xml:space="preserve"> на 8 ГБ и разъем </t>
    </r>
    <r>
      <rPr>
        <b/>
        <sz val="8"/>
        <color indexed="8"/>
        <rFont val="Arial"/>
        <family val="2"/>
        <charset val="204"/>
      </rPr>
      <t>USB.</t>
    </r>
    <r>
      <rPr>
        <sz val="8"/>
        <color indexed="8"/>
        <rFont val="Arial"/>
        <family val="2"/>
        <charset val="204"/>
      </rPr>
      <t xml:space="preserve"> 1 микрофонный вход комбинированного типа на задней панели и типа jack на передней панели. 1 линейный вход (AUX) типа RCA. Выходы на громкоговорители 100 В / 70 В / 4-16 Ом.  Диапазон эффективно воспроизводимых частот 50 Гц - 18 кГц. Питание 220/24 В. </t>
    </r>
    <r>
      <rPr>
        <b/>
        <sz val="8"/>
        <color indexed="8"/>
        <rFont val="Arial"/>
        <family val="2"/>
        <charset val="204"/>
      </rPr>
      <t>Потребляемая мощность 100 Вт.</t>
    </r>
    <r>
      <rPr>
        <sz val="8"/>
        <color indexed="8"/>
        <rFont val="Arial"/>
        <family val="2"/>
        <charset val="204"/>
      </rPr>
      <t xml:space="preserve"> Масса 9 кг. Размеры 484 х 358 х 88.</t>
    </r>
  </si>
  <si>
    <r>
      <t>Микширующий усилитель. Выходная мощность</t>
    </r>
    <r>
      <rPr>
        <b/>
        <sz val="8"/>
        <color indexed="8"/>
        <rFont val="Arial"/>
        <family val="2"/>
        <charset val="204"/>
      </rPr>
      <t>120 Вт.</t>
    </r>
    <r>
      <rPr>
        <sz val="8"/>
        <color indexed="8"/>
        <rFont val="Arial"/>
        <family val="2"/>
        <charset val="204"/>
      </rPr>
      <t xml:space="preserve"> Встроенный проигрыватель </t>
    </r>
    <r>
      <rPr>
        <b/>
        <sz val="8"/>
        <color indexed="8"/>
        <rFont val="Arial"/>
        <family val="2"/>
        <charset val="204"/>
      </rPr>
      <t>МР3</t>
    </r>
    <r>
      <rPr>
        <sz val="8"/>
        <color indexed="8"/>
        <rFont val="Arial"/>
        <family val="2"/>
        <charset val="204"/>
      </rPr>
      <t xml:space="preserve"> и </t>
    </r>
    <r>
      <rPr>
        <b/>
        <sz val="8"/>
        <color indexed="8"/>
        <rFont val="Arial"/>
        <family val="2"/>
        <charset val="204"/>
      </rPr>
      <t>тюнер.</t>
    </r>
    <r>
      <rPr>
        <sz val="8"/>
        <color indexed="8"/>
        <rFont val="Arial"/>
        <family val="2"/>
        <charset val="204"/>
      </rPr>
      <t xml:space="preserve"> Слот для карты </t>
    </r>
    <r>
      <rPr>
        <b/>
        <sz val="8"/>
        <color indexed="8"/>
        <rFont val="Arial"/>
        <family val="2"/>
        <charset val="204"/>
      </rPr>
      <t>SD</t>
    </r>
    <r>
      <rPr>
        <sz val="8"/>
        <color indexed="8"/>
        <rFont val="Arial"/>
        <family val="2"/>
        <charset val="204"/>
      </rPr>
      <t xml:space="preserve"> на 8 ГБ и разъем </t>
    </r>
    <r>
      <rPr>
        <b/>
        <sz val="8"/>
        <color indexed="8"/>
        <rFont val="Arial"/>
        <family val="2"/>
        <charset val="204"/>
      </rPr>
      <t>USB.</t>
    </r>
    <r>
      <rPr>
        <sz val="8"/>
        <color indexed="8"/>
        <rFont val="Arial"/>
        <family val="2"/>
        <charset val="204"/>
      </rPr>
      <t xml:space="preserve"> 1 микрофонный вход комбинированного типа на задней панели и типа jack на передней панели. 1 линейный вход (AUX) типа RCA. Выходы на громкоговорители 100 В / 70 В / 4-16 Ом.  Диапазон эффективно воспроизводимых частот 50 Гц - 18 кГц. Питание 220/24 В. </t>
    </r>
    <r>
      <rPr>
        <b/>
        <sz val="8"/>
        <color indexed="8"/>
        <rFont val="Arial"/>
        <family val="2"/>
        <charset val="204"/>
      </rPr>
      <t>Потребляемая мощность 180 Вт.</t>
    </r>
    <r>
      <rPr>
        <sz val="8"/>
        <color indexed="8"/>
        <rFont val="Arial"/>
        <family val="2"/>
        <charset val="204"/>
      </rPr>
      <t xml:space="preserve"> Масса 10,4 кг. Размеры 484 х 358 х 88.</t>
    </r>
  </si>
  <si>
    <r>
      <rPr>
        <b/>
        <sz val="8"/>
        <color indexed="8"/>
        <rFont val="Arial"/>
        <family val="2"/>
        <charset val="204"/>
      </rPr>
      <t>Блок тревожных сообщений</t>
    </r>
    <r>
      <rPr>
        <sz val="8"/>
        <color indexed="8"/>
        <rFont val="Arial"/>
        <family val="2"/>
        <charset val="204"/>
      </rPr>
      <t>. Запись сообщений через микрофонный (MIC) либо линейный (LINE) вход. 2 режима работы блока: воспроизведение предварительно записанных тревожных сообщений и передача сигнала тревоги («СИРЕНА»). Длительность записанного сообщения 2 мин. От 1 до 6-ти повторов сообщения. Питание 220 В. Потребляемая мощность 30 Вт. Масса 4 кг. Размеры 484 х 209 х 44.</t>
    </r>
  </si>
  <si>
    <t>AMC
VIVA3 302BT</t>
  </si>
  <si>
    <t>Настенный двухполосный динамик, вуфер 3"/  твиттер 1", встроенный трансформатор и настенный кронштейн, 25W/8Ω, 100V/15W-7.5W-3W-8Ω, 150-20'000Hz, черный</t>
  </si>
  <si>
    <r>
      <t xml:space="preserve">AHD 2.0 </t>
    </r>
    <r>
      <rPr>
        <sz val="16"/>
        <color indexed="9"/>
        <rFont val="Arial"/>
        <family val="2"/>
        <charset val="1"/>
      </rPr>
      <t>(с поддержкой режимов работы AHD/CVBS)</t>
    </r>
  </si>
  <si>
    <r>
      <t>Купольная  (Eye-ball) всепогодная</t>
    </r>
    <r>
      <rPr>
        <b/>
        <sz val="8"/>
        <color indexed="8"/>
        <rFont val="Arial Cyr"/>
        <family val="2"/>
        <charset val="204"/>
      </rPr>
      <t xml:space="preserve"> вандалозащищенная AHD видеокамера</t>
    </r>
    <r>
      <rPr>
        <sz val="8"/>
        <color indexed="8"/>
        <rFont val="Arial Cyr"/>
        <family val="2"/>
        <charset val="204"/>
      </rPr>
      <t xml:space="preserve">  </t>
    </r>
    <r>
      <rPr>
        <b/>
        <sz val="8"/>
        <color indexed="8"/>
        <rFont val="Arial Cyr"/>
        <family val="2"/>
        <charset val="204"/>
      </rPr>
      <t>день/ночь</t>
    </r>
    <r>
      <rPr>
        <sz val="8"/>
        <color indexed="8"/>
        <rFont val="Arial Cyr"/>
        <family val="2"/>
        <charset val="204"/>
      </rPr>
      <t xml:space="preserve"> (мех. IR-фильтр), </t>
    </r>
    <r>
      <rPr>
        <sz val="8"/>
        <color indexed="8"/>
        <rFont val="Arial"/>
        <family val="2"/>
        <charset val="204"/>
      </rPr>
      <t xml:space="preserve">1920x1080, </t>
    </r>
    <r>
      <rPr>
        <b/>
        <sz val="8"/>
        <color indexed="8"/>
        <rFont val="Arial"/>
        <family val="2"/>
        <charset val="204"/>
      </rPr>
      <t>1/3" Sony IMX322 CMOS</t>
    </r>
    <r>
      <rPr>
        <sz val="8"/>
        <color indexed="8"/>
        <rFont val="Arial"/>
        <family val="2"/>
        <charset val="204"/>
      </rPr>
      <t>, 0,001 лк (цвет) / 0 лк (ИК-подсветка)</t>
    </r>
    <r>
      <rPr>
        <sz val="8"/>
        <color indexed="8"/>
        <rFont val="Arial Cyr"/>
        <family val="2"/>
        <charset val="204"/>
      </rPr>
      <t xml:space="preserve">,  </t>
    </r>
    <r>
      <rPr>
        <b/>
        <sz val="8"/>
        <color indexed="8"/>
        <rFont val="Arial Cyr"/>
        <family val="2"/>
        <charset val="204"/>
      </rPr>
      <t>f=3.6мм</t>
    </r>
    <r>
      <rPr>
        <sz val="8"/>
        <color indexed="8"/>
        <rFont val="Arial Cyr"/>
        <family val="2"/>
        <charset val="204"/>
      </rPr>
      <t xml:space="preserve">, , </t>
    </r>
    <r>
      <rPr>
        <b/>
        <sz val="8"/>
        <color indexed="8"/>
        <rFont val="Arial Cyr"/>
        <family val="2"/>
        <charset val="204"/>
      </rPr>
      <t>ИК-подсветка 24СИД (до 15м),</t>
    </r>
    <r>
      <rPr>
        <sz val="8"/>
        <color indexed="8"/>
        <rFont val="Arial Cyr"/>
        <family val="2"/>
        <charset val="204"/>
      </rPr>
      <t xml:space="preserve"> 3DNR, AGC, LSC, </t>
    </r>
    <r>
      <rPr>
        <sz val="8"/>
        <color indexed="8"/>
        <rFont val="Arial"/>
        <family val="2"/>
        <charset val="204"/>
      </rPr>
      <t>1/25 – 1/500000 сек</t>
    </r>
    <r>
      <rPr>
        <sz val="8"/>
        <color indexed="8"/>
        <rFont val="Arial Cyr"/>
        <family val="2"/>
        <charset val="204"/>
      </rPr>
      <t xml:space="preserve">, S/N 48 дБ,⌀ 118 мм, высота 99 мм , IP66, IK6, </t>
    </r>
    <r>
      <rPr>
        <b/>
        <sz val="8"/>
        <color indexed="8"/>
        <rFont val="Arial Cyr"/>
        <family val="2"/>
        <charset val="204"/>
      </rPr>
      <t>-40°С +50°С</t>
    </r>
    <r>
      <rPr>
        <sz val="8"/>
        <color indexed="8"/>
        <rFont val="Arial Cyr"/>
        <family val="2"/>
        <charset val="204"/>
      </rPr>
      <t>, DC 12В, 1,2 Вт (без подсветки) 3,3 Вт (с подсветкой), 400гр.</t>
    </r>
  </si>
  <si>
    <r>
      <t>HD TVI 2.0</t>
    </r>
    <r>
      <rPr>
        <sz val="16"/>
        <color indexed="9"/>
        <rFont val="Arial"/>
        <family val="2"/>
        <charset val="1"/>
      </rPr>
      <t xml:space="preserve"> (с поддержкой режимов работы TVI/CVBS)</t>
    </r>
  </si>
  <si>
    <t xml:space="preserve">      Купольные вандалозащищенные видеокамеры   с ИК подсветкой</t>
  </si>
  <si>
    <r>
      <t>INFINITY</t>
    </r>
    <r>
      <rPr>
        <b/>
        <i/>
        <sz val="8"/>
        <color indexed="12"/>
        <rFont val="Arial Cyr"/>
        <family val="2"/>
        <charset val="204"/>
      </rPr>
      <t xml:space="preserve">  </t>
    </r>
    <r>
      <rPr>
        <b/>
        <sz val="8"/>
        <color indexed="8"/>
        <rFont val="Arial Cyr"/>
        <family val="2"/>
        <charset val="204"/>
      </rPr>
      <t>SRD-HD2000SN 2.8</t>
    </r>
  </si>
  <si>
    <r>
      <t>Вандалозащищенная купольная камера с подсветкой</t>
    </r>
    <r>
      <rPr>
        <sz val="8"/>
        <color indexed="8"/>
        <rFont val="Arial Cyr"/>
        <family val="2"/>
        <charset val="204"/>
      </rPr>
      <t>(мех. IR-фильтр)</t>
    </r>
    <r>
      <rPr>
        <sz val="8"/>
        <color indexed="63"/>
        <rFont val="Arial"/>
        <family val="2"/>
        <charset val="204"/>
      </rPr>
      <t xml:space="preserve">, способная работать в режимах </t>
    </r>
    <r>
      <rPr>
        <sz val="8"/>
        <color indexed="21"/>
        <rFont val="Arial"/>
        <family val="2"/>
        <charset val="204"/>
      </rPr>
      <t>TVI</t>
    </r>
    <r>
      <rPr>
        <sz val="8"/>
        <color indexed="63"/>
        <rFont val="Arial"/>
        <family val="2"/>
        <charset val="204"/>
      </rPr>
      <t xml:space="preserve">, </t>
    </r>
    <r>
      <rPr>
        <sz val="8"/>
        <color indexed="21"/>
        <rFont val="Arial"/>
        <family val="2"/>
        <charset val="204"/>
      </rPr>
      <t xml:space="preserve">AHD 2.0 </t>
    </r>
    <r>
      <rPr>
        <sz val="8"/>
        <color indexed="63"/>
        <rFont val="Arial"/>
        <family val="2"/>
        <charset val="204"/>
      </rPr>
      <t xml:space="preserve">и </t>
    </r>
    <r>
      <rPr>
        <sz val="8"/>
        <color indexed="21"/>
        <rFont val="Arial"/>
        <family val="2"/>
        <charset val="204"/>
      </rPr>
      <t>CVBS</t>
    </r>
    <r>
      <rPr>
        <sz val="8"/>
        <color indexed="8"/>
        <rFont val="Arial Cyr"/>
        <family val="2"/>
        <charset val="204"/>
      </rPr>
      <t xml:space="preserve">, </t>
    </r>
    <r>
      <rPr>
        <sz val="8"/>
        <color indexed="8"/>
        <rFont val="Arial"/>
        <family val="2"/>
        <charset val="204"/>
      </rPr>
      <t xml:space="preserve"> 1920x1080,1/2.9” Sony IMX322, NextChip NVP2440H, 0,02 лк (цвет) / 0 лк (ИК-подсветка)</t>
    </r>
    <r>
      <rPr>
        <sz val="8"/>
        <color indexed="8"/>
        <rFont val="Arial Cyr"/>
        <family val="2"/>
        <charset val="204"/>
      </rPr>
      <t xml:space="preserve">,  f=2.8мм, ИК-подсветка 15СИД (до 15м), 3DNR, HSBLC, D-WDR </t>
    </r>
    <r>
      <rPr>
        <sz val="8"/>
        <color indexed="8"/>
        <rFont val="Arial"/>
        <family val="2"/>
        <charset val="204"/>
      </rPr>
      <t>, 1/25 – 1/500000 с</t>
    </r>
    <r>
      <rPr>
        <sz val="8"/>
        <color indexed="8"/>
        <rFont val="Arial Cyr"/>
        <family val="2"/>
        <charset val="204"/>
      </rPr>
      <t>ек, S/N 60 дБ</t>
    </r>
    <r>
      <rPr>
        <b/>
        <sz val="8"/>
        <color indexed="8"/>
        <rFont val="Arial Cyr"/>
        <family val="2"/>
        <charset val="204"/>
      </rPr>
      <t xml:space="preserve"> ,2 х BNC (1 х AHD/CVBS + 1 x TVI/CVBS), </t>
    </r>
    <r>
      <rPr>
        <sz val="8"/>
        <color indexed="8"/>
        <rFont val="Arial Cyr"/>
        <family val="2"/>
        <charset val="204"/>
      </rPr>
      <t>IK10, IP65</t>
    </r>
    <r>
      <rPr>
        <b/>
        <sz val="8"/>
        <color indexed="8"/>
        <rFont val="Arial Cyr"/>
        <family val="2"/>
        <charset val="204"/>
      </rPr>
      <t>, -30°С +5</t>
    </r>
    <r>
      <rPr>
        <sz val="8"/>
        <color indexed="8"/>
        <rFont val="Arial Cyr"/>
        <family val="2"/>
        <charset val="204"/>
      </rPr>
      <t>0°С, ⌀ 120 мм, высота 70 мм, DC 12В, 450гр.</t>
    </r>
  </si>
  <si>
    <r>
      <t>INFINITY</t>
    </r>
    <r>
      <rPr>
        <b/>
        <i/>
        <sz val="8"/>
        <color indexed="12"/>
        <rFont val="Arial Cyr"/>
        <family val="2"/>
        <charset val="204"/>
      </rPr>
      <t xml:space="preserve">  </t>
    </r>
    <r>
      <rPr>
        <b/>
        <sz val="8"/>
        <color indexed="8"/>
        <rFont val="Arial"/>
        <family val="2"/>
        <charset val="1"/>
      </rPr>
      <t>SRD-HD2000SNVF 2.8-12</t>
    </r>
  </si>
  <si>
    <r>
      <t>Вандалозащищенная купольная камера с подсветкой</t>
    </r>
    <r>
      <rPr>
        <sz val="8"/>
        <color indexed="8"/>
        <rFont val="Arial Cyr"/>
        <family val="2"/>
        <charset val="204"/>
      </rPr>
      <t>(мех. IR-фильтр)</t>
    </r>
    <r>
      <rPr>
        <sz val="8"/>
        <color indexed="63"/>
        <rFont val="Arial"/>
        <family val="2"/>
        <charset val="204"/>
      </rPr>
      <t xml:space="preserve">, способная работать в режимах </t>
    </r>
    <r>
      <rPr>
        <sz val="8"/>
        <color indexed="21"/>
        <rFont val="Arial"/>
        <family val="2"/>
        <charset val="204"/>
      </rPr>
      <t>TVI</t>
    </r>
    <r>
      <rPr>
        <sz val="8"/>
        <color indexed="63"/>
        <rFont val="Arial"/>
        <family val="2"/>
        <charset val="204"/>
      </rPr>
      <t xml:space="preserve">, </t>
    </r>
    <r>
      <rPr>
        <sz val="8"/>
        <color indexed="21"/>
        <rFont val="Arial"/>
        <family val="2"/>
        <charset val="204"/>
      </rPr>
      <t xml:space="preserve">AHD 2.0 </t>
    </r>
    <r>
      <rPr>
        <sz val="8"/>
        <color indexed="63"/>
        <rFont val="Arial"/>
        <family val="2"/>
        <charset val="204"/>
      </rPr>
      <t xml:space="preserve">и </t>
    </r>
    <r>
      <rPr>
        <sz val="8"/>
        <color indexed="21"/>
        <rFont val="Arial"/>
        <family val="2"/>
        <charset val="204"/>
      </rPr>
      <t>CVBS</t>
    </r>
    <r>
      <rPr>
        <sz val="8"/>
        <color indexed="8"/>
        <rFont val="Arial Cyr"/>
        <family val="2"/>
        <charset val="204"/>
      </rPr>
      <t xml:space="preserve">, </t>
    </r>
    <r>
      <rPr>
        <sz val="8"/>
        <color indexed="8"/>
        <rFont val="Arial"/>
        <family val="2"/>
        <charset val="204"/>
      </rPr>
      <t xml:space="preserve"> 1920x1080,1/2.9” Sony IMX322, NextChip NVP2440H, 0,02 лк (цвет) / 0 лк (ИК-подсветка)</t>
    </r>
    <r>
      <rPr>
        <sz val="8"/>
        <color indexed="8"/>
        <rFont val="Arial Cyr"/>
        <family val="2"/>
        <charset val="204"/>
      </rPr>
      <t xml:space="preserve">,  f=2.8-12мм, ИК-подсветка 24СИД (до 20м), 3DNR, HSBLC, D-WDR </t>
    </r>
    <r>
      <rPr>
        <sz val="8"/>
        <color indexed="8"/>
        <rFont val="Arial"/>
        <family val="2"/>
        <charset val="204"/>
      </rPr>
      <t>, 1/25 – 1/500000 с</t>
    </r>
    <r>
      <rPr>
        <sz val="8"/>
        <color indexed="8"/>
        <rFont val="Arial Cyr"/>
        <family val="2"/>
        <charset val="204"/>
      </rPr>
      <t>ек, S/N 60 дБ ,</t>
    </r>
    <r>
      <rPr>
        <b/>
        <sz val="8"/>
        <color indexed="8"/>
        <rFont val="Arial Cyr"/>
        <family val="2"/>
        <charset val="204"/>
      </rPr>
      <t xml:space="preserve">2 х BNC (1 х AHD/CVBS + 1 x TVI/CVBS), </t>
    </r>
    <r>
      <rPr>
        <sz val="8"/>
        <color indexed="8"/>
        <rFont val="Arial Cyr"/>
        <family val="2"/>
        <charset val="204"/>
      </rPr>
      <t>IK10, IP65</t>
    </r>
    <r>
      <rPr>
        <b/>
        <sz val="8"/>
        <color indexed="8"/>
        <rFont val="Arial Cyr"/>
        <family val="2"/>
        <charset val="204"/>
      </rPr>
      <t>, -30°С +5</t>
    </r>
    <r>
      <rPr>
        <sz val="8"/>
        <color indexed="8"/>
        <rFont val="Arial Cyr"/>
        <family val="2"/>
        <charset val="204"/>
      </rPr>
      <t>0°С, ⌀ 133 мм, высота 100 мм, DC 12В, 650гр.</t>
    </r>
  </si>
  <si>
    <r>
      <t>INFINITY</t>
    </r>
    <r>
      <rPr>
        <b/>
        <i/>
        <sz val="8"/>
        <color indexed="12"/>
        <rFont val="Arial Cyr"/>
        <family val="2"/>
        <charset val="204"/>
      </rPr>
      <t xml:space="preserve">  </t>
    </r>
    <r>
      <rPr>
        <b/>
        <sz val="8"/>
        <rFont val="Arial"/>
        <family val="2"/>
        <charset val="1"/>
      </rPr>
      <t>SRX-HD2000SN 2.8</t>
    </r>
  </si>
  <si>
    <r>
      <t xml:space="preserve">Компактная уличная HD-камера, способная работать в режимах </t>
    </r>
    <r>
      <rPr>
        <sz val="8"/>
        <color indexed="21"/>
        <rFont val="Arial"/>
        <family val="2"/>
        <charset val="1"/>
      </rPr>
      <t>TVI</t>
    </r>
    <r>
      <rPr>
        <sz val="8"/>
        <color indexed="63"/>
        <rFont val="Arial"/>
        <family val="2"/>
        <charset val="1"/>
      </rPr>
      <t xml:space="preserve">, </t>
    </r>
    <r>
      <rPr>
        <sz val="8"/>
        <color indexed="21"/>
        <rFont val="Arial"/>
        <family val="2"/>
        <charset val="1"/>
      </rPr>
      <t xml:space="preserve">AHD 2.0 </t>
    </r>
    <r>
      <rPr>
        <sz val="8"/>
        <color indexed="63"/>
        <rFont val="Arial"/>
        <family val="2"/>
        <charset val="1"/>
      </rPr>
      <t xml:space="preserve">и </t>
    </r>
    <r>
      <rPr>
        <sz val="8"/>
        <color indexed="21"/>
        <rFont val="Arial"/>
        <family val="2"/>
        <charset val="1"/>
      </rPr>
      <t>CVBS</t>
    </r>
    <r>
      <rPr>
        <sz val="8"/>
        <color indexed="63"/>
        <rFont val="Arial"/>
        <family val="2"/>
        <charset val="1"/>
      </rPr>
      <t>.</t>
    </r>
    <r>
      <rPr>
        <b/>
        <sz val="8"/>
        <color indexed="8"/>
        <rFont val="Arial"/>
        <family val="2"/>
        <charset val="1"/>
      </rPr>
      <t xml:space="preserve">, </t>
    </r>
    <r>
      <rPr>
        <sz val="8"/>
        <color indexed="8"/>
        <rFont val="Arial"/>
        <family val="2"/>
        <charset val="1"/>
      </rPr>
      <t>(мех. IR-фильтр),  1920x1080,1/2.9” Sony IMX322, NextChip NVP2440H,  0,02 лк (цвет) / 0 лк (ИК-подсветка), ИК-подсветка</t>
    </r>
    <r>
      <rPr>
        <b/>
        <sz val="8"/>
        <color indexed="8"/>
        <rFont val="Arial"/>
        <family val="2"/>
        <charset val="1"/>
      </rPr>
      <t xml:space="preserve"> 6СИД (40м),</t>
    </r>
    <r>
      <rPr>
        <sz val="8"/>
        <color indexed="8"/>
        <rFont val="Arial"/>
        <family val="2"/>
        <charset val="1"/>
      </rPr>
      <t xml:space="preserve"> объектив 2.8</t>
    </r>
    <r>
      <rPr>
        <b/>
        <sz val="8"/>
        <color indexed="8"/>
        <rFont val="Arial"/>
        <family val="2"/>
        <charset val="1"/>
      </rPr>
      <t>мм</t>
    </r>
    <r>
      <rPr>
        <sz val="8"/>
        <color indexed="8"/>
        <rFont val="Arial"/>
        <family val="2"/>
        <charset val="1"/>
      </rPr>
      <t xml:space="preserve">, 3DNR, D-WDR,  </t>
    </r>
    <r>
      <rPr>
        <sz val="8"/>
        <color indexed="8"/>
        <rFont val="Arial Cyr"/>
        <family val="2"/>
        <charset val="204"/>
      </rPr>
      <t>LSC</t>
    </r>
    <r>
      <rPr>
        <sz val="8"/>
        <color indexed="8"/>
        <rFont val="Arial"/>
        <family val="2"/>
        <charset val="1"/>
      </rPr>
      <t>, 1/25 – 1/500000 сек, S/N 60 дБ,</t>
    </r>
    <r>
      <rPr>
        <b/>
        <sz val="8"/>
        <color indexed="8"/>
        <rFont val="Arial"/>
        <family val="2"/>
        <charset val="1"/>
      </rPr>
      <t xml:space="preserve"> 2 х BNC (1 х AHD/CVBS + 1 x TVI/CVBS)</t>
    </r>
    <r>
      <rPr>
        <sz val="8"/>
        <color indexed="8"/>
        <rFont val="Arial"/>
        <family val="2"/>
        <charset val="1"/>
      </rPr>
      <t xml:space="preserve"> IP66,  </t>
    </r>
    <r>
      <rPr>
        <b/>
        <sz val="8"/>
        <color indexed="8"/>
        <rFont val="Arial"/>
        <family val="2"/>
        <charset val="1"/>
      </rPr>
      <t>-40°С +50°С</t>
    </r>
    <r>
      <rPr>
        <sz val="8"/>
        <color indexed="8"/>
        <rFont val="Arial"/>
        <family val="2"/>
        <charset val="1"/>
      </rPr>
      <t>, DC 12В, менее 5 Вт (с подсветкой), 186 × 73 мм, 400гр.</t>
    </r>
  </si>
  <si>
    <r>
      <t>INFINITY</t>
    </r>
    <r>
      <rPr>
        <b/>
        <i/>
        <sz val="8"/>
        <color indexed="12"/>
        <rFont val="Arial Cyr"/>
        <family val="2"/>
        <charset val="204"/>
      </rPr>
      <t xml:space="preserve">  </t>
    </r>
    <r>
      <rPr>
        <b/>
        <sz val="8"/>
        <rFont val="Arial"/>
        <family val="2"/>
        <charset val="1"/>
      </rPr>
      <t>SRX-HD2000SNVF 2.8-12</t>
    </r>
  </si>
  <si>
    <r>
      <t xml:space="preserve">Компактная уличная HD-камера, способная работать в режимах </t>
    </r>
    <r>
      <rPr>
        <sz val="8"/>
        <color indexed="21"/>
        <rFont val="Arial"/>
        <family val="2"/>
        <charset val="1"/>
      </rPr>
      <t>TVI</t>
    </r>
    <r>
      <rPr>
        <sz val="8"/>
        <color indexed="63"/>
        <rFont val="Arial"/>
        <family val="2"/>
        <charset val="1"/>
      </rPr>
      <t xml:space="preserve">, </t>
    </r>
    <r>
      <rPr>
        <sz val="8"/>
        <color indexed="21"/>
        <rFont val="Arial"/>
        <family val="2"/>
        <charset val="1"/>
      </rPr>
      <t xml:space="preserve">AHD 2.0 </t>
    </r>
    <r>
      <rPr>
        <sz val="8"/>
        <color indexed="63"/>
        <rFont val="Arial"/>
        <family val="2"/>
        <charset val="1"/>
      </rPr>
      <t xml:space="preserve">и </t>
    </r>
    <r>
      <rPr>
        <sz val="8"/>
        <color indexed="21"/>
        <rFont val="Arial"/>
        <family val="2"/>
        <charset val="1"/>
      </rPr>
      <t>CVBS</t>
    </r>
    <r>
      <rPr>
        <sz val="8"/>
        <color indexed="63"/>
        <rFont val="Arial"/>
        <family val="2"/>
        <charset val="1"/>
      </rPr>
      <t>.</t>
    </r>
    <r>
      <rPr>
        <b/>
        <sz val="8"/>
        <color indexed="8"/>
        <rFont val="Arial"/>
        <family val="2"/>
        <charset val="1"/>
      </rPr>
      <t xml:space="preserve">, </t>
    </r>
    <r>
      <rPr>
        <sz val="8"/>
        <color indexed="8"/>
        <rFont val="Arial"/>
        <family val="2"/>
        <charset val="1"/>
      </rPr>
      <t>(мех. IR-фильтр),  1920x1080,1/2.9” Sony IMX322, NextChip NVP2440H,  0,02 лк (цвет) / 0 лк (ИК-подсветка), ИК-подсветка</t>
    </r>
    <r>
      <rPr>
        <b/>
        <sz val="8"/>
        <color indexed="8"/>
        <rFont val="Arial"/>
        <family val="2"/>
        <charset val="1"/>
      </rPr>
      <t xml:space="preserve"> 42СИД (40м),</t>
    </r>
    <r>
      <rPr>
        <sz val="8"/>
        <color indexed="8"/>
        <rFont val="Arial"/>
        <family val="2"/>
        <charset val="1"/>
      </rPr>
      <t xml:space="preserve"> объектив 2.8-12</t>
    </r>
    <r>
      <rPr>
        <b/>
        <sz val="8"/>
        <color indexed="8"/>
        <rFont val="Arial"/>
        <family val="2"/>
        <charset val="1"/>
      </rPr>
      <t>мм</t>
    </r>
    <r>
      <rPr>
        <sz val="8"/>
        <color indexed="8"/>
        <rFont val="Arial"/>
        <family val="2"/>
        <charset val="1"/>
      </rPr>
      <t xml:space="preserve">, 3DNR, D-WDR,  </t>
    </r>
    <r>
      <rPr>
        <sz val="8"/>
        <color indexed="8"/>
        <rFont val="Arial Cyr"/>
        <family val="2"/>
        <charset val="204"/>
      </rPr>
      <t>LSC</t>
    </r>
    <r>
      <rPr>
        <sz val="8"/>
        <color indexed="8"/>
        <rFont val="Arial"/>
        <family val="2"/>
        <charset val="1"/>
      </rPr>
      <t>, 1/25 – 1/500000 сек, S/N 60 дБ,</t>
    </r>
    <r>
      <rPr>
        <b/>
        <sz val="8"/>
        <color indexed="8"/>
        <rFont val="Arial"/>
        <family val="2"/>
        <charset val="1"/>
      </rPr>
      <t xml:space="preserve"> 2 х BNC (1 х AHD/CVBS + 1 x TVI/CVBS)</t>
    </r>
    <r>
      <rPr>
        <sz val="8"/>
        <color indexed="8"/>
        <rFont val="Arial"/>
        <family val="2"/>
        <charset val="1"/>
      </rPr>
      <t xml:space="preserve"> IP66,  </t>
    </r>
    <r>
      <rPr>
        <b/>
        <sz val="8"/>
        <color indexed="8"/>
        <rFont val="Arial"/>
        <family val="2"/>
        <charset val="1"/>
      </rPr>
      <t>-40°С +50°С</t>
    </r>
    <r>
      <rPr>
        <sz val="8"/>
        <color indexed="8"/>
        <rFont val="Arial"/>
        <family val="2"/>
        <charset val="1"/>
      </rPr>
      <t>, DC 12В, менее 5 Вт (с подсветкой), 250 × 82 мм, 700гр.</t>
    </r>
  </si>
  <si>
    <r>
      <rPr>
        <sz val="11"/>
        <color theme="0"/>
        <rFont val="Arial"/>
        <family val="2"/>
        <charset val="204"/>
      </rPr>
      <t>Поддержка</t>
    </r>
    <r>
      <rPr>
        <b/>
        <sz val="11"/>
        <color theme="0"/>
        <rFont val="Arial"/>
        <family val="2"/>
        <charset val="204"/>
      </rPr>
      <t xml:space="preserve"> CMS INFINITY iRAS</t>
    </r>
  </si>
  <si>
    <t xml:space="preserve">  Платформа NDR</t>
  </si>
  <si>
    <r>
      <t>Infinit</t>
    </r>
    <r>
      <rPr>
        <b/>
        <i/>
        <sz val="8"/>
        <color indexed="10"/>
        <rFont val="Arial Cyr"/>
        <family val="2"/>
        <charset val="204"/>
      </rPr>
      <t>y</t>
    </r>
    <r>
      <rPr>
        <b/>
        <sz val="8"/>
        <color indexed="10"/>
        <rFont val="Arial Cyr"/>
        <family val="2"/>
        <charset val="204"/>
      </rPr>
      <t xml:space="preserve"> </t>
    </r>
    <r>
      <rPr>
        <b/>
        <sz val="8"/>
        <rFont val="Arial CYR"/>
        <family val="2"/>
        <charset val="204"/>
      </rPr>
      <t>NDR-C422TVI</t>
    </r>
  </si>
  <si>
    <r>
      <t xml:space="preserve">Профессиональный цифровой </t>
    </r>
    <r>
      <rPr>
        <b/>
        <sz val="8"/>
        <color indexed="10"/>
        <rFont val="Arial"/>
        <family val="2"/>
        <charset val="204"/>
      </rPr>
      <t>гибридный (HD TVI / 960H / D1)</t>
    </r>
    <r>
      <rPr>
        <b/>
        <sz val="8"/>
        <rFont val="Arial"/>
        <family val="2"/>
        <charset val="204"/>
      </rPr>
      <t xml:space="preserve"> Real-time видеорегистратор, </t>
    </r>
    <r>
      <rPr>
        <b/>
        <sz val="8"/>
        <color indexed="10"/>
        <rFont val="Arial"/>
        <family val="2"/>
        <charset val="204"/>
      </rPr>
      <t>4-канала видео + 4 канала звука</t>
    </r>
    <r>
      <rPr>
        <b/>
        <sz val="8"/>
        <rFont val="Arial"/>
        <family val="2"/>
        <charset val="204"/>
      </rPr>
      <t xml:space="preserve"> (запись), пентаплексный режим работы, выбор  разрешения </t>
    </r>
    <r>
      <rPr>
        <sz val="8"/>
        <color indexed="10"/>
        <rFont val="Arial Cyr"/>
        <family val="2"/>
        <charset val="204"/>
      </rPr>
      <t xml:space="preserve">1080P/720P/ 960/720 </t>
    </r>
    <r>
      <rPr>
        <b/>
        <sz val="8"/>
        <rFont val="Arial"/>
        <family val="2"/>
        <charset val="204"/>
      </rPr>
      <t xml:space="preserve">по каждому каналу, скорость записи 120к/сек при 720p и ниже, 60к/сек при 1080p), H.264; </t>
    </r>
    <r>
      <rPr>
        <b/>
        <sz val="8"/>
        <color indexed="8"/>
        <rFont val="Arial"/>
        <family val="2"/>
        <charset val="204"/>
      </rPr>
      <t>возможна установка 2 дисков SATA по 4 ТБ суммарно</t>
    </r>
    <r>
      <rPr>
        <b/>
        <sz val="8"/>
        <rFont val="Arial"/>
        <family val="2"/>
        <charset val="204"/>
      </rPr>
      <t xml:space="preserve">, дет. движ. по кажд. каналу, цифровой зум x2~x12; 2 порта USB 2.0 для подключения внешних устройств, Ethernet 10/100/1000Мбит/с, ОС Embedded Linux; управление: передняя панель, сетевой клиент iRAS (совместим с регистраторами серий </t>
    </r>
    <r>
      <rPr>
        <b/>
        <sz val="8"/>
        <color indexed="8"/>
        <rFont val="Arial"/>
        <family val="2"/>
        <charset val="204"/>
      </rPr>
      <t>NDR-C / S / X / DLX</t>
    </r>
    <r>
      <rPr>
        <b/>
        <sz val="8"/>
        <rFont val="Arial"/>
        <family val="2"/>
        <charset val="204"/>
      </rPr>
      <t xml:space="preserve">), мышь, ИК-пульт; мониторы: основной (SVGA или HDMI); видео: 4 входа BNC (аналог или HD TVI); аудио: 4 входа </t>
    </r>
    <r>
      <rPr>
        <b/>
        <sz val="8"/>
        <color indexed="8"/>
        <rFont val="Arial"/>
        <family val="2"/>
        <charset val="204"/>
      </rPr>
      <t xml:space="preserve">RCA </t>
    </r>
    <r>
      <rPr>
        <b/>
        <sz val="8"/>
        <rFont val="Arial"/>
        <family val="2"/>
        <charset val="204"/>
      </rPr>
      <t xml:space="preserve">/ 1 выход (RCA / HDMI / Ethernet), тревожные и управляющие вх/вых — 4/1; </t>
    </r>
    <r>
      <rPr>
        <b/>
        <sz val="8"/>
        <color indexed="8"/>
        <rFont val="Arial"/>
        <family val="2"/>
        <charset val="204"/>
      </rPr>
      <t xml:space="preserve">порт RS-232; </t>
    </r>
    <r>
      <rPr>
        <b/>
        <sz val="8"/>
        <rFont val="Arial"/>
        <family val="2"/>
        <charset val="204"/>
      </rPr>
      <t xml:space="preserve">управление PTZ, </t>
    </r>
    <r>
      <rPr>
        <b/>
        <sz val="8"/>
        <color indexed="8"/>
        <rFont val="Arial"/>
        <family val="2"/>
        <charset val="204"/>
      </rPr>
      <t>управление OSD меню камер HD TVI по коаксиалу,</t>
    </r>
    <r>
      <rPr>
        <b/>
        <sz val="8"/>
        <rFont val="Arial"/>
        <family val="2"/>
        <charset val="204"/>
      </rPr>
      <t xml:space="preserve"> Watchdog, 12В, 5А (б/п внешний, в комплекте), 18Вт, 300х62х231мм (ШхВхГл), масса нетто 2,6 кг, брутто 3,6 кг.</t>
    </r>
  </si>
  <si>
    <t>Под заказ</t>
  </si>
  <si>
    <r>
      <t>Infinit</t>
    </r>
    <r>
      <rPr>
        <b/>
        <i/>
        <sz val="8"/>
        <color indexed="10"/>
        <rFont val="Arial Cyr"/>
        <family val="2"/>
        <charset val="204"/>
      </rPr>
      <t>y</t>
    </r>
    <r>
      <rPr>
        <b/>
        <sz val="8"/>
        <color indexed="10"/>
        <rFont val="Arial Cyr"/>
        <family val="2"/>
        <charset val="204"/>
      </rPr>
      <t xml:space="preserve"> </t>
    </r>
    <r>
      <rPr>
        <b/>
        <sz val="8"/>
        <rFont val="Arial CYR"/>
        <family val="2"/>
        <charset val="204"/>
      </rPr>
      <t>NDR-S3208TVI</t>
    </r>
  </si>
  <si>
    <r>
      <t xml:space="preserve">Профессиональный цифровой </t>
    </r>
    <r>
      <rPr>
        <b/>
        <sz val="8"/>
        <color indexed="10"/>
        <rFont val="Arial"/>
        <family val="2"/>
        <charset val="204"/>
      </rPr>
      <t>гибридный (HD TVI / 960H / D1)</t>
    </r>
    <r>
      <rPr>
        <b/>
        <sz val="8"/>
        <rFont val="Arial"/>
        <family val="2"/>
        <charset val="204"/>
      </rPr>
      <t xml:space="preserve"> Real-time видеорегистратор, </t>
    </r>
    <r>
      <rPr>
        <b/>
        <sz val="8"/>
        <color indexed="10"/>
        <rFont val="Arial"/>
        <family val="2"/>
        <charset val="204"/>
      </rPr>
      <t>8-каналов видео + 4 канала звука</t>
    </r>
    <r>
      <rPr>
        <b/>
        <sz val="8"/>
        <rFont val="Arial"/>
        <family val="2"/>
        <charset val="204"/>
      </rPr>
      <t xml:space="preserve"> (запись), пентаплексный режим работы, выбор  разрешения </t>
    </r>
    <r>
      <rPr>
        <sz val="8"/>
        <color indexed="10"/>
        <rFont val="Arial Cyr"/>
        <family val="2"/>
        <charset val="204"/>
      </rPr>
      <t xml:space="preserve">1080P/720P/ 960/720 </t>
    </r>
    <r>
      <rPr>
        <b/>
        <sz val="8"/>
        <rFont val="Arial"/>
        <family val="2"/>
        <charset val="204"/>
      </rPr>
      <t xml:space="preserve">по каждому каналу, скорость записи 240к/сек при 720p и ниже, 120к/сек при 1080p), H.264; </t>
    </r>
    <r>
      <rPr>
        <b/>
        <sz val="8"/>
        <color indexed="8"/>
        <rFont val="Arial"/>
        <family val="2"/>
        <charset val="204"/>
      </rPr>
      <t>возможна установка 4 дисков SATA по 4 ТБ суммарно</t>
    </r>
    <r>
      <rPr>
        <b/>
        <sz val="8"/>
        <rFont val="Arial"/>
        <family val="2"/>
        <charset val="204"/>
      </rPr>
      <t xml:space="preserve">, eSATA; дет. движ. по кажд. каналу, цифровой зум x2~x12; 2 порта USB 2.0 для подключения внешних устройств, Ethernet 10/100/1000Мбит/с, ОС Embedded Linux; управление: передняя панель, сетевой клиент </t>
    </r>
    <r>
      <rPr>
        <b/>
        <sz val="8"/>
        <color indexed="8"/>
        <rFont val="Arial"/>
        <family val="2"/>
        <charset val="204"/>
      </rPr>
      <t xml:space="preserve">iRAS </t>
    </r>
    <r>
      <rPr>
        <b/>
        <sz val="8"/>
        <rFont val="Arial"/>
        <family val="2"/>
        <charset val="204"/>
      </rPr>
      <t xml:space="preserve">(совместим с регистраторами серий </t>
    </r>
    <r>
      <rPr>
        <b/>
        <sz val="8"/>
        <color indexed="8"/>
        <rFont val="Arial"/>
        <family val="2"/>
        <charset val="204"/>
      </rPr>
      <t>NDR-C / S / X / DLX</t>
    </r>
    <r>
      <rPr>
        <b/>
        <sz val="8"/>
        <rFont val="Arial"/>
        <family val="2"/>
        <charset val="204"/>
      </rPr>
      <t xml:space="preserve">), мышь, ИК-пульт; мониторы: основной (SVGA или HDMI), тревожный BNC; </t>
    </r>
    <r>
      <rPr>
        <b/>
        <sz val="8"/>
        <color indexed="8"/>
        <rFont val="Arial"/>
        <family val="2"/>
        <charset val="204"/>
      </rPr>
      <t xml:space="preserve"> видео: 8 входов BNC (аналог или HD TVI); </t>
    </r>
    <r>
      <rPr>
        <b/>
        <sz val="8"/>
        <rFont val="Arial"/>
        <family val="2"/>
        <charset val="204"/>
      </rPr>
      <t xml:space="preserve">аудио: </t>
    </r>
    <r>
      <rPr>
        <b/>
        <sz val="8"/>
        <color indexed="8"/>
        <rFont val="Arial"/>
        <family val="2"/>
        <charset val="204"/>
      </rPr>
      <t>4 входа RCA / 1 выход (RCA / HDMI / Ethernet)</t>
    </r>
    <r>
      <rPr>
        <b/>
        <sz val="8"/>
        <rFont val="Arial"/>
        <family val="2"/>
        <charset val="204"/>
      </rPr>
      <t xml:space="preserve">, тревожные и управляющие вх/вых — 8/4; </t>
    </r>
    <r>
      <rPr>
        <b/>
        <sz val="8"/>
        <color indexed="8"/>
        <rFont val="Arial"/>
        <family val="2"/>
        <charset val="204"/>
      </rPr>
      <t xml:space="preserve">порт RS-232; </t>
    </r>
    <r>
      <rPr>
        <b/>
        <sz val="8"/>
        <rFont val="Arial"/>
        <family val="2"/>
        <charset val="204"/>
      </rPr>
      <t xml:space="preserve">управление PTZ, </t>
    </r>
    <r>
      <rPr>
        <b/>
        <sz val="8"/>
        <color indexed="8"/>
        <rFont val="Arial"/>
        <family val="2"/>
        <charset val="204"/>
      </rPr>
      <t xml:space="preserve">управление OSD меню камер HD TVI по коаксиалу, </t>
    </r>
    <r>
      <rPr>
        <b/>
        <sz val="8"/>
        <rFont val="Arial"/>
        <family val="2"/>
        <charset val="204"/>
      </rPr>
      <t>Watchdog, ~100-220В, 2А (б/п встроенный), 120Вт, 430х88х405мм (ШхВхГл), масса нетто 6,0 кг, брутто 9,0 кг.</t>
    </r>
  </si>
  <si>
    <r>
      <t>Infinit</t>
    </r>
    <r>
      <rPr>
        <b/>
        <i/>
        <sz val="8"/>
        <color indexed="10"/>
        <rFont val="Arial Cyr"/>
        <family val="2"/>
        <charset val="204"/>
      </rPr>
      <t>y</t>
    </r>
    <r>
      <rPr>
        <b/>
        <sz val="8"/>
        <color indexed="10"/>
        <rFont val="Arial Cyr"/>
        <family val="2"/>
        <charset val="204"/>
      </rPr>
      <t xml:space="preserve"> </t>
    </r>
    <r>
      <rPr>
        <b/>
        <sz val="8"/>
        <rFont val="Arial CYR"/>
        <family val="2"/>
        <charset val="204"/>
      </rPr>
      <t>NDR-S3216TVI</t>
    </r>
  </si>
  <si>
    <r>
      <t xml:space="preserve">Профессиональный цифровой </t>
    </r>
    <r>
      <rPr>
        <b/>
        <sz val="8"/>
        <color indexed="10"/>
        <rFont val="Arial"/>
        <family val="2"/>
        <charset val="204"/>
      </rPr>
      <t>гибридный (HD TVI / 960H / D1)</t>
    </r>
    <r>
      <rPr>
        <b/>
        <sz val="8"/>
        <rFont val="Arial"/>
        <family val="2"/>
        <charset val="204"/>
      </rPr>
      <t xml:space="preserve"> Real-time видеорегистратор, </t>
    </r>
    <r>
      <rPr>
        <b/>
        <sz val="8"/>
        <color indexed="10"/>
        <rFont val="Arial"/>
        <family val="2"/>
        <charset val="204"/>
      </rPr>
      <t>16-каналов видео + 4 канала звука</t>
    </r>
    <r>
      <rPr>
        <b/>
        <sz val="8"/>
        <rFont val="Arial"/>
        <family val="2"/>
        <charset val="204"/>
      </rPr>
      <t xml:space="preserve"> (запись), пентаплексный режим работы, выбор  разрешения </t>
    </r>
    <r>
      <rPr>
        <sz val="8"/>
        <color indexed="10"/>
        <rFont val="Arial Cyr"/>
        <family val="2"/>
        <charset val="204"/>
      </rPr>
      <t xml:space="preserve">1080P/720P/ 960/720 </t>
    </r>
    <r>
      <rPr>
        <b/>
        <sz val="8"/>
        <rFont val="Arial"/>
        <family val="2"/>
        <charset val="204"/>
      </rPr>
      <t xml:space="preserve">по каждому каналу, скорость записи 480к/сек при 720p и ниже, 240к/сек при 1080p), H.264; </t>
    </r>
    <r>
      <rPr>
        <b/>
        <sz val="8"/>
        <color indexed="8"/>
        <rFont val="Arial"/>
        <family val="2"/>
        <charset val="204"/>
      </rPr>
      <t>возможна установка 4 дисков SATA по 4 ТБ суммарно</t>
    </r>
    <r>
      <rPr>
        <b/>
        <sz val="8"/>
        <rFont val="Arial"/>
        <family val="2"/>
        <charset val="204"/>
      </rPr>
      <t xml:space="preserve">, eSATA; дет. движ. по кажд. каналу, цифровой зум x2~x12; 2 порта USB 2.0 для подключения внешних устройств, Ethernet 10/100/1000Мбит/с, ОС Embedded Linux; управление: передняя панель, сетевой клиент </t>
    </r>
    <r>
      <rPr>
        <b/>
        <sz val="8"/>
        <color indexed="8"/>
        <rFont val="Arial"/>
        <family val="2"/>
        <charset val="204"/>
      </rPr>
      <t xml:space="preserve">iRAS </t>
    </r>
    <r>
      <rPr>
        <b/>
        <sz val="8"/>
        <rFont val="Arial"/>
        <family val="2"/>
        <charset val="204"/>
      </rPr>
      <t xml:space="preserve">(совместим с регистраторами серий </t>
    </r>
    <r>
      <rPr>
        <b/>
        <sz val="8"/>
        <color indexed="8"/>
        <rFont val="Arial"/>
        <family val="2"/>
        <charset val="204"/>
      </rPr>
      <t>NDR-C / S / X / DLX</t>
    </r>
    <r>
      <rPr>
        <b/>
        <sz val="8"/>
        <rFont val="Arial"/>
        <family val="2"/>
        <charset val="204"/>
      </rPr>
      <t xml:space="preserve">), мышь, ИК-пульт; мониторы: основной (SVGA или HDMI), тревожный BNC; </t>
    </r>
    <r>
      <rPr>
        <b/>
        <sz val="8"/>
        <color indexed="8"/>
        <rFont val="Arial"/>
        <family val="2"/>
        <charset val="204"/>
      </rPr>
      <t xml:space="preserve"> видео: 16 входов BNC (аналог или HD TVI); </t>
    </r>
    <r>
      <rPr>
        <b/>
        <sz val="8"/>
        <rFont val="Arial"/>
        <family val="2"/>
        <charset val="204"/>
      </rPr>
      <t xml:space="preserve">аудио: </t>
    </r>
    <r>
      <rPr>
        <b/>
        <sz val="8"/>
        <color indexed="8"/>
        <rFont val="Arial"/>
        <family val="2"/>
        <charset val="204"/>
      </rPr>
      <t>4 входа RCA / 1 выход (RCA / HDMI / Ethernet)</t>
    </r>
    <r>
      <rPr>
        <b/>
        <sz val="8"/>
        <rFont val="Arial"/>
        <family val="2"/>
        <charset val="204"/>
      </rPr>
      <t xml:space="preserve">, тревожные и управляющие вх/вых — 16/4; </t>
    </r>
    <r>
      <rPr>
        <b/>
        <sz val="8"/>
        <color indexed="8"/>
        <rFont val="Arial"/>
        <family val="2"/>
        <charset val="204"/>
      </rPr>
      <t xml:space="preserve">порт RS-232; </t>
    </r>
    <r>
      <rPr>
        <b/>
        <sz val="8"/>
        <rFont val="Arial"/>
        <family val="2"/>
        <charset val="204"/>
      </rPr>
      <t xml:space="preserve">управление PTZ, </t>
    </r>
    <r>
      <rPr>
        <b/>
        <sz val="8"/>
        <color indexed="8"/>
        <rFont val="Arial"/>
        <family val="2"/>
        <charset val="204"/>
      </rPr>
      <t xml:space="preserve">управление OSD меню камер HD TVI по коаксиалу, </t>
    </r>
    <r>
      <rPr>
        <b/>
        <sz val="8"/>
        <rFont val="Arial"/>
        <family val="2"/>
        <charset val="204"/>
      </rPr>
      <t>Watchdog, ~100-220В, 2А (б/п встроенный), 120Вт, 430х88х405мм (ШхВхГл), масса нетто 6,0 кг, брутто 9,0 кг.</t>
    </r>
  </si>
  <si>
    <t>Настольный конденсаторный микрофон с разъемом jack 6,3 и переходником на XLR. Частотный диапазон 20 - 18000 Гц. Выход: 75 Ом, сбалансированный. Чувствительность -40 дБ±2 дБ. Кнопка включения питания. Длина гусака 410 мм. Питание 3 В (2 батарейки ААА) или 48 В (фантомное). Масса 0,78 кг. Размеры 114 х 140 х 37.</t>
  </si>
  <si>
    <t>NS-1694 PE</t>
  </si>
  <si>
    <r>
      <t>Сетевой регистратор</t>
    </r>
    <r>
      <rPr>
        <sz val="8"/>
        <rFont val="Arial"/>
        <family val="2"/>
        <charset val="204"/>
      </rPr>
      <t xml:space="preserve">, подключение </t>
    </r>
    <r>
      <rPr>
        <b/>
        <sz val="8"/>
        <color indexed="10"/>
        <rFont val="Arial"/>
        <family val="2"/>
        <charset val="204"/>
      </rPr>
      <t>16 х IP-камер</t>
    </r>
    <r>
      <rPr>
        <sz val="8"/>
        <rFont val="Arial"/>
        <family val="2"/>
        <charset val="204"/>
      </rPr>
      <t xml:space="preserve"> </t>
    </r>
    <r>
      <rPr>
        <b/>
        <sz val="8"/>
        <color indexed="10"/>
        <rFont val="Arial"/>
        <family val="2"/>
        <charset val="204"/>
      </rPr>
      <t>6Mpix</t>
    </r>
    <r>
      <rPr>
        <sz val="8"/>
        <rFont val="Arial"/>
        <family val="2"/>
        <charset val="204"/>
      </rPr>
      <t xml:space="preserve"> H.264, запись/воспроизведение </t>
    </r>
    <r>
      <rPr>
        <b/>
        <sz val="8"/>
        <color indexed="10"/>
        <rFont val="Arial"/>
        <family val="2"/>
        <charset val="204"/>
      </rPr>
      <t>25к/с,</t>
    </r>
    <r>
      <rPr>
        <sz val="8"/>
        <rFont val="Arial"/>
        <family val="2"/>
        <charset val="204"/>
      </rPr>
      <t xml:space="preserve"> встроенный </t>
    </r>
    <r>
      <rPr>
        <b/>
        <sz val="8"/>
        <color indexed="10"/>
        <rFont val="Arial"/>
        <family val="2"/>
        <charset val="204"/>
      </rPr>
      <t>16-портовый PoE</t>
    </r>
    <r>
      <rPr>
        <sz val="8"/>
        <rFont val="Arial"/>
        <family val="2"/>
        <charset val="204"/>
      </rPr>
      <t xml:space="preserve"> коммутатор, Linux, поддержка детектора движения камер, nvrStream, максимальный входящий поток 96Мбит/с, выход HDMI/VGA, </t>
    </r>
    <r>
      <rPr>
        <b/>
        <sz val="8"/>
        <color indexed="10"/>
        <rFont val="Arial"/>
        <family val="2"/>
        <charset val="204"/>
      </rPr>
      <t>4×SATA HDD</t>
    </r>
    <r>
      <rPr>
        <sz val="8"/>
        <rFont val="Arial"/>
        <family val="2"/>
        <charset val="204"/>
      </rPr>
      <t xml:space="preserve"> до 6Тб, CMS в комплекте, подключение через </t>
    </r>
    <r>
      <rPr>
        <b/>
        <sz val="8"/>
        <color indexed="10"/>
        <rFont val="Arial"/>
        <family val="2"/>
        <charset val="204"/>
      </rPr>
      <t>"Облако",</t>
    </r>
    <r>
      <rPr>
        <sz val="8"/>
        <rFont val="Arial"/>
        <family val="2"/>
        <charset val="204"/>
      </rPr>
      <t xml:space="preserve"> питание 220В / 15Вт (без учета дисков и PoE), 440×360×70 мм, 4 кг.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</si>
</sst>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quot;р.&quot;_-;\-* #,##0.00&quot;р.&quot;_-;_-* &quot;-&quot;??&quot;р.&quot;_-;_-@_-"/>
    <numFmt numFmtId="165" formatCode="_-* #,##0&quot;₴&quot;_-;\-* #,##0&quot;₴&quot;_-;_-* &quot;-&quot;&quot;₴&quot;_-;_-@_-"/>
    <numFmt numFmtId="166" formatCode="_-* #,##0_₴_-;\-* #,##0_₴_-;_-* &quot;-&quot;_₴_-;_-@_-"/>
    <numFmt numFmtId="167" formatCode="_-* #,##0.00_₴_-;\-* #,##0.00_₴_-;_-* &quot;-&quot;??_₴_-;_-@_-"/>
    <numFmt numFmtId="168" formatCode="[$-419]mmmm\ yyyy;@"/>
    <numFmt numFmtId="169" formatCode="[$$-409]#,##0.00"/>
    <numFmt numFmtId="170" formatCode="_-[$$-409]* #,##0.00_ ;_-[$$-409]* \-#,##0.00\ ;_-[$$-409]* \-??_ ;_-@_ "/>
    <numFmt numFmtId="171" formatCode="[$$-C09]#,##0.00"/>
    <numFmt numFmtId="172" formatCode="0.0"/>
    <numFmt numFmtId="173" formatCode="[$€-1809]#,##0.00;\-[$€-1809]#,##0.00"/>
    <numFmt numFmtId="174" formatCode="_-[$$-409]* #,##0.00_ ;_-[$$-409]* \-#,##0.00\ ;_-[$$-409]* &quot;-&quot;??_ ;_-@_ "/>
    <numFmt numFmtId="175" formatCode="#,##0\ [$руб.-419];\-#,##0\ [$руб.-419]"/>
    <numFmt numFmtId="176" formatCode="#,##0&quot;р.&quot;"/>
    <numFmt numFmtId="177" formatCode="_-[$$-C09]* #,##0.00_-;\-[$$-C09]* #,##0.00_-;_-[$$-C09]* &quot;-&quot;??_-;_-@_-"/>
    <numFmt numFmtId="178" formatCode="#,##0.00\ [$€-1]"/>
    <numFmt numFmtId="179" formatCode="_-[$€-2]\ * #,##0.00_-;\-[$€-2]\ * #,##0.00_-;_-[$€-2]\ * &quot;-&quot;??_-;_-@_-"/>
    <numFmt numFmtId="180" formatCode="#,##0\ [$р.-419];\-#,##0\ [$р.-419]"/>
  </numFmts>
  <fonts count="262">
    <font>
      <sz val="11"/>
      <color theme="1"/>
      <name val="Calibri"/>
      <family val="2"/>
      <charset val="204"/>
      <scheme val="minor"/>
    </font>
    <font>
      <sz val="11"/>
      <color theme="1"/>
      <name val="Calibri"/>
      <family val="2"/>
      <charset val="204"/>
      <scheme val="minor"/>
    </font>
    <font>
      <b/>
      <sz val="11"/>
      <color theme="0"/>
      <name val="Calibri"/>
      <family val="2"/>
      <charset val="204"/>
      <scheme val="minor"/>
    </font>
    <font>
      <sz val="11"/>
      <color rgb="FFFF0000"/>
      <name val="Calibri"/>
      <family val="2"/>
      <charset val="204"/>
      <scheme val="minor"/>
    </font>
    <font>
      <b/>
      <sz val="11"/>
      <color theme="1"/>
      <name val="Calibri"/>
      <family val="2"/>
      <charset val="204"/>
      <scheme val="minor"/>
    </font>
    <font>
      <sz val="11"/>
      <color theme="0"/>
      <name val="Calibri"/>
      <family val="2"/>
      <charset val="204"/>
      <scheme val="minor"/>
    </font>
    <font>
      <u/>
      <sz val="10"/>
      <color indexed="12"/>
      <name val="Arial Cyr"/>
      <family val="2"/>
      <charset val="204"/>
    </font>
    <font>
      <i/>
      <sz val="10"/>
      <color theme="1"/>
      <name val="Arial"/>
      <family val="2"/>
      <charset val="204"/>
    </font>
    <font>
      <sz val="10"/>
      <name val="Arial"/>
      <family val="2"/>
      <charset val="204"/>
    </font>
    <font>
      <sz val="10"/>
      <name val="Arial Cyr"/>
      <family val="2"/>
      <charset val="204"/>
    </font>
    <font>
      <b/>
      <i/>
      <sz val="10"/>
      <color rgb="FFFF0000"/>
      <name val="Arial"/>
      <family val="2"/>
      <charset val="204"/>
    </font>
    <font>
      <b/>
      <sz val="8"/>
      <name val="Arial CYR"/>
      <family val="2"/>
      <charset val="204"/>
    </font>
    <font>
      <sz val="9"/>
      <name val="Arial"/>
      <family val="2"/>
      <charset val="204"/>
    </font>
    <font>
      <sz val="11"/>
      <color theme="1"/>
      <name val="Arial"/>
      <family val="2"/>
      <charset val="204"/>
    </font>
    <font>
      <b/>
      <sz val="9"/>
      <name val="Arial"/>
      <family val="2"/>
      <charset val="204"/>
    </font>
    <font>
      <b/>
      <sz val="8"/>
      <name val="Arial"/>
      <family val="2"/>
      <charset val="1"/>
    </font>
    <font>
      <sz val="8"/>
      <name val="Arial"/>
      <family val="2"/>
      <charset val="1"/>
    </font>
    <font>
      <b/>
      <sz val="8"/>
      <color indexed="10"/>
      <name val="Arial"/>
      <family val="2"/>
      <charset val="1"/>
    </font>
    <font>
      <b/>
      <sz val="8"/>
      <name val="Arial"/>
      <family val="2"/>
      <charset val="204"/>
    </font>
    <font>
      <sz val="8"/>
      <color indexed="8"/>
      <name val="Arial"/>
      <family val="2"/>
      <charset val="204"/>
    </font>
    <font>
      <b/>
      <sz val="8"/>
      <color indexed="8"/>
      <name val="Arial"/>
      <family val="2"/>
      <charset val="204"/>
    </font>
    <font>
      <b/>
      <sz val="8"/>
      <color indexed="10"/>
      <name val="Arial"/>
      <family val="2"/>
      <charset val="204"/>
    </font>
    <font>
      <sz val="8"/>
      <color indexed="10"/>
      <name val="Arial"/>
      <family val="2"/>
      <charset val="204"/>
    </font>
    <font>
      <sz val="9"/>
      <name val="Arial"/>
      <family val="2"/>
      <charset val="1"/>
    </font>
    <font>
      <sz val="8"/>
      <name val="Arial"/>
      <family val="2"/>
      <charset val="204"/>
    </font>
    <font>
      <u/>
      <sz val="10"/>
      <color indexed="12"/>
      <name val="Arial"/>
      <family val="2"/>
      <charset val="204"/>
    </font>
    <font>
      <sz val="28"/>
      <color theme="0"/>
      <name val="Arial"/>
      <family val="2"/>
      <charset val="204"/>
    </font>
    <font>
      <sz val="24"/>
      <color indexed="9"/>
      <name val="Arial"/>
      <family val="2"/>
      <charset val="204"/>
    </font>
    <font>
      <sz val="28"/>
      <color indexed="9"/>
      <name val="Arial"/>
      <family val="2"/>
      <charset val="204"/>
    </font>
    <font>
      <sz val="12"/>
      <color indexed="9"/>
      <name val="Arial"/>
      <family val="2"/>
      <charset val="204"/>
    </font>
    <font>
      <b/>
      <sz val="8"/>
      <color indexed="12"/>
      <name val="Arial"/>
      <family val="2"/>
      <charset val="204"/>
    </font>
    <font>
      <b/>
      <sz val="10"/>
      <color theme="0"/>
      <name val="Arial"/>
      <family val="2"/>
      <charset val="1"/>
    </font>
    <font>
      <u/>
      <sz val="9"/>
      <color indexed="62"/>
      <name val="Arial"/>
      <family val="2"/>
      <charset val="1"/>
    </font>
    <font>
      <b/>
      <sz val="9"/>
      <name val="Arial"/>
      <family val="2"/>
      <charset val="1"/>
    </font>
    <font>
      <b/>
      <sz val="9"/>
      <name val="Arial CYR"/>
      <family val="2"/>
      <charset val="204"/>
    </font>
    <font>
      <sz val="8"/>
      <name val="Arial Cyr"/>
      <family val="2"/>
      <charset val="204"/>
    </font>
    <font>
      <b/>
      <i/>
      <sz val="8"/>
      <color rgb="FFFF0000"/>
      <name val="Arial"/>
      <family val="2"/>
      <charset val="204"/>
    </font>
    <font>
      <sz val="8"/>
      <color indexed="10"/>
      <name val="Arial Cyr"/>
      <family val="2"/>
      <charset val="204"/>
    </font>
    <font>
      <sz val="8"/>
      <color indexed="17"/>
      <name val="Arial Cyr"/>
      <charset val="204"/>
    </font>
    <font>
      <b/>
      <i/>
      <sz val="8"/>
      <color indexed="10"/>
      <name val="Arial Cyr"/>
      <charset val="204"/>
    </font>
    <font>
      <sz val="8"/>
      <color indexed="17"/>
      <name val="Arial"/>
      <family val="2"/>
      <charset val="204"/>
    </font>
    <font>
      <b/>
      <sz val="8"/>
      <color indexed="10"/>
      <name val="Arial Cyr"/>
      <family val="2"/>
      <charset val="204"/>
    </font>
    <font>
      <b/>
      <u/>
      <sz val="9"/>
      <color indexed="12"/>
      <name val="Arial CYR"/>
      <family val="2"/>
      <charset val="204"/>
    </font>
    <font>
      <b/>
      <sz val="8"/>
      <name val="Arial"/>
      <family val="2"/>
    </font>
    <font>
      <b/>
      <sz val="8"/>
      <color indexed="25"/>
      <name val="Arial"/>
      <family val="2"/>
      <charset val="204"/>
    </font>
    <font>
      <b/>
      <sz val="8"/>
      <color indexed="40"/>
      <name val="Arial Cyr"/>
      <charset val="204"/>
    </font>
    <font>
      <sz val="8"/>
      <name val="Arial Cyr"/>
      <charset val="204"/>
    </font>
    <font>
      <b/>
      <sz val="8"/>
      <color indexed="10"/>
      <name val="Arial Cyr"/>
      <charset val="204"/>
    </font>
    <font>
      <sz val="8"/>
      <color indexed="10"/>
      <name val="Arial Cyr"/>
      <charset val="204"/>
    </font>
    <font>
      <b/>
      <sz val="8"/>
      <color indexed="30"/>
      <name val="Arial"/>
      <family val="2"/>
      <charset val="204"/>
    </font>
    <font>
      <sz val="8"/>
      <color indexed="30"/>
      <name val="Arial"/>
      <family val="2"/>
      <charset val="204"/>
    </font>
    <font>
      <b/>
      <sz val="8"/>
      <color indexed="17"/>
      <name val="Arial"/>
      <family val="2"/>
      <charset val="204"/>
    </font>
    <font>
      <b/>
      <sz val="8"/>
      <color indexed="8"/>
      <name val="Arial"/>
      <family val="2"/>
    </font>
    <font>
      <sz val="8"/>
      <color rgb="FFFF0000"/>
      <name val="Arial"/>
      <family val="2"/>
      <charset val="204"/>
    </font>
    <font>
      <sz val="8"/>
      <color indexed="8"/>
      <name val="Arial"/>
      <family val="2"/>
    </font>
    <font>
      <sz val="8"/>
      <color indexed="8"/>
      <name val="Arial"/>
      <family val="2"/>
      <charset val="1"/>
    </font>
    <font>
      <b/>
      <sz val="9"/>
      <color theme="0"/>
      <name val="Arial"/>
      <family val="2"/>
      <charset val="204"/>
    </font>
    <font>
      <u/>
      <sz val="9"/>
      <color indexed="12"/>
      <name val="Arial Cyr"/>
      <family val="2"/>
      <charset val="204"/>
    </font>
    <font>
      <sz val="10"/>
      <name val="Arial"/>
      <family val="2"/>
      <charset val="1"/>
    </font>
    <font>
      <b/>
      <sz val="10"/>
      <name val="Arial"/>
      <family val="2"/>
      <charset val="1"/>
    </font>
    <font>
      <sz val="8"/>
      <color indexed="10"/>
      <name val="Arial"/>
      <family val="2"/>
      <charset val="1"/>
    </font>
    <font>
      <b/>
      <i/>
      <sz val="9"/>
      <name val="Arial"/>
      <family val="2"/>
      <charset val="204"/>
    </font>
    <font>
      <u/>
      <sz val="8"/>
      <color indexed="10"/>
      <name val="Arial"/>
      <family val="2"/>
      <charset val="204"/>
    </font>
    <font>
      <u/>
      <sz val="8"/>
      <name val="Arial"/>
      <family val="2"/>
      <charset val="204"/>
    </font>
    <font>
      <b/>
      <sz val="9"/>
      <color rgb="FFFF0000"/>
      <name val="Arial"/>
      <family val="2"/>
      <charset val="204"/>
    </font>
    <font>
      <u/>
      <sz val="8"/>
      <color indexed="8"/>
      <name val="Arial"/>
      <family val="2"/>
      <charset val="204"/>
    </font>
    <font>
      <b/>
      <i/>
      <sz val="8"/>
      <name val="Arial"/>
      <family val="2"/>
      <charset val="204"/>
    </font>
    <font>
      <b/>
      <sz val="8"/>
      <color indexed="8"/>
      <name val="Arial"/>
      <family val="2"/>
      <charset val="1"/>
    </font>
    <font>
      <b/>
      <u/>
      <sz val="8"/>
      <name val="Arial"/>
      <family val="2"/>
      <charset val="204"/>
    </font>
    <font>
      <sz val="8"/>
      <name val="Symbol"/>
      <family val="1"/>
      <charset val="2"/>
    </font>
    <font>
      <u/>
      <sz val="9"/>
      <color indexed="62"/>
      <name val="Arial CYR"/>
      <family val="2"/>
      <charset val="204"/>
    </font>
    <font>
      <b/>
      <sz val="9"/>
      <color indexed="12"/>
      <name val="Arial"/>
      <family val="2"/>
      <charset val="1"/>
    </font>
    <font>
      <sz val="8"/>
      <color rgb="FFFF0000"/>
      <name val="Arial Cyr"/>
      <charset val="204"/>
    </font>
    <font>
      <b/>
      <sz val="10"/>
      <color rgb="FFFF0000"/>
      <name val="Arial Cyr"/>
      <charset val="204"/>
    </font>
    <font>
      <b/>
      <sz val="9"/>
      <color theme="0"/>
      <name val="Arial"/>
      <family val="2"/>
      <charset val="1"/>
    </font>
    <font>
      <u/>
      <sz val="9"/>
      <color theme="0"/>
      <name val="Arial CYR"/>
      <family val="2"/>
      <charset val="204"/>
    </font>
    <font>
      <b/>
      <sz val="9"/>
      <color indexed="10"/>
      <name val="Arial"/>
      <family val="2"/>
      <charset val="1"/>
    </font>
    <font>
      <b/>
      <sz val="9"/>
      <color indexed="8"/>
      <name val="Arial"/>
      <family val="2"/>
      <charset val="1"/>
    </font>
    <font>
      <b/>
      <sz val="9"/>
      <name val="Arial"/>
      <family val="2"/>
    </font>
    <font>
      <sz val="8"/>
      <name val="Arial"/>
      <family val="2"/>
    </font>
    <font>
      <sz val="8"/>
      <color rgb="FF0070C0"/>
      <name val="Arial"/>
      <family val="2"/>
      <charset val="204"/>
    </font>
    <font>
      <b/>
      <sz val="8"/>
      <color rgb="FFFF0000"/>
      <name val="Arial"/>
      <family val="2"/>
      <charset val="204"/>
    </font>
    <font>
      <sz val="9"/>
      <name val="Arial Cyr"/>
      <family val="2"/>
      <charset val="204"/>
    </font>
    <font>
      <u/>
      <sz val="9"/>
      <color indexed="62"/>
      <name val="Arial"/>
      <family val="2"/>
      <charset val="204"/>
    </font>
    <font>
      <b/>
      <sz val="16"/>
      <color theme="0"/>
      <name val="Arial CYR"/>
      <charset val="204"/>
    </font>
    <font>
      <sz val="7"/>
      <color theme="0"/>
      <name val="Arial CYR"/>
      <charset val="204"/>
    </font>
    <font>
      <sz val="9"/>
      <color theme="0"/>
      <name val="Arial CYR"/>
      <charset val="204"/>
    </font>
    <font>
      <b/>
      <sz val="10"/>
      <name val="Arial CYR"/>
      <family val="2"/>
      <charset val="204"/>
    </font>
    <font>
      <b/>
      <sz val="10"/>
      <color theme="0"/>
      <name val="Arial Cyr"/>
      <charset val="204"/>
    </font>
    <font>
      <b/>
      <sz val="14"/>
      <color indexed="8"/>
      <name val="Arial"/>
      <family val="2"/>
      <charset val="204"/>
    </font>
    <font>
      <sz val="14"/>
      <color indexed="8"/>
      <name val="Arial"/>
      <family val="2"/>
      <charset val="204"/>
    </font>
    <font>
      <i/>
      <sz val="8"/>
      <name val="Arial"/>
      <family val="2"/>
      <charset val="204"/>
    </font>
    <font>
      <b/>
      <sz val="14"/>
      <name val="Arial"/>
      <family val="2"/>
      <charset val="204"/>
    </font>
    <font>
      <b/>
      <sz val="9"/>
      <color indexed="8"/>
      <name val="Arial"/>
      <family val="2"/>
    </font>
    <font>
      <b/>
      <sz val="10"/>
      <color theme="1"/>
      <name val="Arial"/>
      <family val="2"/>
      <charset val="204"/>
    </font>
    <font>
      <b/>
      <sz val="10"/>
      <name val="Arial"/>
      <family val="2"/>
    </font>
    <font>
      <sz val="8.25"/>
      <color indexed="0"/>
      <name val="Arial"/>
      <family val="2"/>
      <charset val="204"/>
    </font>
    <font>
      <b/>
      <sz val="14"/>
      <color rgb="FFFF0000"/>
      <name val="Arial"/>
      <family val="2"/>
      <charset val="204"/>
    </font>
    <font>
      <b/>
      <sz val="9"/>
      <color rgb="FFFF0000"/>
      <name val="Arial"/>
      <family val="2"/>
    </font>
    <font>
      <b/>
      <sz val="9"/>
      <color theme="1"/>
      <name val="Arial"/>
      <family val="2"/>
      <charset val="204"/>
    </font>
    <font>
      <sz val="16"/>
      <color indexed="9"/>
      <name val="Arial"/>
      <family val="2"/>
      <charset val="204"/>
    </font>
    <font>
      <sz val="20"/>
      <color indexed="9"/>
      <name val="Arial"/>
      <family val="2"/>
      <charset val="204"/>
    </font>
    <font>
      <b/>
      <i/>
      <sz val="12"/>
      <name val="Arial"/>
      <family val="2"/>
      <charset val="204"/>
    </font>
    <font>
      <i/>
      <u/>
      <sz val="10"/>
      <color indexed="12"/>
      <name val="Arial"/>
      <family val="2"/>
      <charset val="204"/>
    </font>
    <font>
      <b/>
      <i/>
      <sz val="11"/>
      <color indexed="10"/>
      <name val="Arial"/>
      <family val="2"/>
      <charset val="204"/>
    </font>
    <font>
      <i/>
      <u/>
      <sz val="10"/>
      <color indexed="12"/>
      <name val="Arial Cyr"/>
      <charset val="204"/>
    </font>
    <font>
      <i/>
      <sz val="11"/>
      <color theme="1"/>
      <name val="Arial"/>
      <family val="2"/>
      <charset val="204"/>
    </font>
    <font>
      <b/>
      <i/>
      <sz val="10"/>
      <color indexed="10"/>
      <name val="Arial"/>
      <family val="2"/>
      <charset val="204"/>
    </font>
    <font>
      <b/>
      <sz val="9"/>
      <color indexed="9"/>
      <name val="Arial"/>
      <family val="2"/>
      <charset val="1"/>
    </font>
    <font>
      <b/>
      <sz val="12"/>
      <color indexed="12"/>
      <name val="Arial Cyr"/>
      <family val="2"/>
      <charset val="204"/>
    </font>
    <font>
      <sz val="9"/>
      <color indexed="12"/>
      <name val="Arial"/>
      <family val="2"/>
      <charset val="1"/>
    </font>
    <font>
      <b/>
      <sz val="12"/>
      <name val="Arial Cyr"/>
      <family val="2"/>
      <charset val="204"/>
    </font>
    <font>
      <b/>
      <sz val="10"/>
      <name val="Arial"/>
      <family val="2"/>
      <charset val="204"/>
    </font>
    <font>
      <b/>
      <i/>
      <sz val="10"/>
      <name val="Arial"/>
      <family val="2"/>
      <charset val="204"/>
    </font>
    <font>
      <b/>
      <sz val="8"/>
      <color indexed="9"/>
      <name val="Arial CYR"/>
      <family val="2"/>
      <charset val="204"/>
    </font>
    <font>
      <b/>
      <i/>
      <sz val="8"/>
      <color indexed="9"/>
      <name val="Arial Cyr"/>
      <family val="2"/>
      <charset val="204"/>
    </font>
    <font>
      <i/>
      <sz val="10"/>
      <name val="Arial"/>
      <family val="2"/>
      <charset val="204"/>
    </font>
    <font>
      <b/>
      <i/>
      <sz val="11"/>
      <color rgb="FFFF0000"/>
      <name val="Arial"/>
      <family val="2"/>
      <charset val="204"/>
    </font>
    <font>
      <b/>
      <sz val="8"/>
      <color indexed="9"/>
      <name val="Arial"/>
      <family val="2"/>
      <charset val="204"/>
    </font>
    <font>
      <b/>
      <i/>
      <sz val="8"/>
      <color indexed="9"/>
      <name val="Arial"/>
      <family val="2"/>
      <charset val="204"/>
    </font>
    <font>
      <b/>
      <i/>
      <sz val="10"/>
      <name val="Arial Cyr"/>
      <family val="2"/>
      <charset val="204"/>
    </font>
    <font>
      <b/>
      <sz val="10"/>
      <color indexed="9"/>
      <name val="Arial"/>
      <family val="2"/>
      <charset val="204"/>
    </font>
    <font>
      <b/>
      <sz val="11"/>
      <name val="Calibri"/>
      <family val="2"/>
      <charset val="204"/>
      <scheme val="minor"/>
    </font>
    <font>
      <sz val="8"/>
      <color theme="1"/>
      <name val="Arial"/>
      <family val="2"/>
      <charset val="204"/>
    </font>
    <font>
      <i/>
      <sz val="10"/>
      <name val="Arial Cyr"/>
      <family val="2"/>
      <charset val="204"/>
    </font>
    <font>
      <b/>
      <sz val="10"/>
      <color indexed="8"/>
      <name val="Arial Cyr"/>
      <family val="2"/>
      <charset val="204"/>
    </font>
    <font>
      <i/>
      <sz val="8"/>
      <name val="Arial CYR"/>
      <family val="2"/>
      <charset val="204"/>
    </font>
    <font>
      <b/>
      <sz val="8"/>
      <color indexed="8"/>
      <name val="Arial Cyr"/>
      <family val="2"/>
      <charset val="204"/>
    </font>
    <font>
      <b/>
      <i/>
      <sz val="8"/>
      <color indexed="8"/>
      <name val="Arial CYR"/>
      <family val="2"/>
      <charset val="204"/>
    </font>
    <font>
      <b/>
      <sz val="10"/>
      <color indexed="10"/>
      <name val="Arial"/>
      <family val="2"/>
      <charset val="204"/>
    </font>
    <font>
      <b/>
      <sz val="8"/>
      <name val="ArialMT"/>
      <family val="2"/>
      <charset val="204"/>
    </font>
    <font>
      <sz val="8"/>
      <name val="ArialMT"/>
      <family val="2"/>
      <charset val="204"/>
    </font>
    <font>
      <b/>
      <i/>
      <u/>
      <sz val="8"/>
      <name val="Arial"/>
      <family val="2"/>
      <charset val="204"/>
    </font>
    <font>
      <sz val="10"/>
      <color indexed="10"/>
      <name val="Arial Cyr"/>
      <family val="2"/>
      <charset val="204"/>
    </font>
    <font>
      <b/>
      <i/>
      <sz val="10"/>
      <color theme="1"/>
      <name val="Arial"/>
      <family val="2"/>
      <charset val="204"/>
    </font>
    <font>
      <sz val="20"/>
      <color theme="0"/>
      <name val="Arial"/>
      <family val="2"/>
      <charset val="204"/>
    </font>
    <font>
      <b/>
      <sz val="12"/>
      <color indexed="8"/>
      <name val="Arial"/>
      <family val="2"/>
      <charset val="204"/>
    </font>
    <font>
      <b/>
      <sz val="10"/>
      <color indexed="8"/>
      <name val="Arial"/>
      <family val="2"/>
      <charset val="204"/>
    </font>
    <font>
      <b/>
      <sz val="12"/>
      <color indexed="10"/>
      <name val="Arial"/>
      <family val="2"/>
      <charset val="204"/>
    </font>
    <font>
      <b/>
      <sz val="11"/>
      <name val="Arial"/>
      <family val="2"/>
      <charset val="204"/>
    </font>
    <font>
      <b/>
      <i/>
      <sz val="11"/>
      <name val="Arial"/>
      <family val="2"/>
      <charset val="204"/>
    </font>
    <font>
      <b/>
      <i/>
      <sz val="11"/>
      <color indexed="62"/>
      <name val="Arial"/>
      <family val="2"/>
      <charset val="204"/>
    </font>
    <font>
      <b/>
      <i/>
      <sz val="8"/>
      <color indexed="8"/>
      <name val="Arial"/>
      <family val="2"/>
      <charset val="204"/>
    </font>
    <font>
      <b/>
      <sz val="8"/>
      <color indexed="62"/>
      <name val="Arial"/>
      <family val="2"/>
      <charset val="204"/>
    </font>
    <font>
      <b/>
      <i/>
      <sz val="8"/>
      <color indexed="62"/>
      <name val="Arial"/>
      <family val="2"/>
      <charset val="204"/>
    </font>
    <font>
      <b/>
      <i/>
      <sz val="8"/>
      <color indexed="10"/>
      <name val="Arial"/>
      <family val="2"/>
      <charset val="204"/>
    </font>
    <font>
      <b/>
      <sz val="8"/>
      <name val="Arial Cyr"/>
      <charset val="204"/>
    </font>
    <font>
      <u/>
      <sz val="8"/>
      <color indexed="12"/>
      <name val="Arial"/>
      <family val="2"/>
      <charset val="204"/>
    </font>
    <font>
      <sz val="8"/>
      <color indexed="12"/>
      <name val="Arial"/>
      <family val="2"/>
      <charset val="204"/>
    </font>
    <font>
      <b/>
      <sz val="8"/>
      <color indexed="39"/>
      <name val="Arial"/>
      <family val="2"/>
      <charset val="204"/>
    </font>
    <font>
      <b/>
      <sz val="8"/>
      <color indexed="18"/>
      <name val="Arial Cyr"/>
      <family val="2"/>
      <charset val="204"/>
    </font>
    <font>
      <sz val="8"/>
      <color indexed="8"/>
      <name val="Symbol"/>
      <family val="1"/>
      <charset val="2"/>
    </font>
    <font>
      <b/>
      <sz val="8"/>
      <color indexed="56"/>
      <name val="Arial"/>
      <family val="2"/>
      <charset val="1"/>
    </font>
    <font>
      <b/>
      <i/>
      <sz val="8"/>
      <color indexed="59"/>
      <name val="Arial"/>
      <family val="2"/>
      <charset val="204"/>
    </font>
    <font>
      <b/>
      <sz val="8"/>
      <color indexed="18"/>
      <name val="Arial"/>
      <family val="2"/>
      <charset val="204"/>
    </font>
    <font>
      <b/>
      <sz val="12"/>
      <name val="Arial"/>
      <family val="2"/>
      <charset val="204"/>
    </font>
    <font>
      <b/>
      <i/>
      <sz val="8"/>
      <color indexed="10"/>
      <name val="Arial Cyr"/>
      <family val="2"/>
      <charset val="204"/>
    </font>
    <font>
      <b/>
      <i/>
      <sz val="8"/>
      <color indexed="60"/>
      <name val="Arial Cyr"/>
      <family val="2"/>
      <charset val="204"/>
    </font>
    <font>
      <b/>
      <sz val="8"/>
      <color indexed="60"/>
      <name val="Arial Cyr"/>
      <family val="2"/>
      <charset val="204"/>
    </font>
    <font>
      <b/>
      <sz val="8"/>
      <color indexed="60"/>
      <name val="Arial"/>
      <family val="2"/>
      <charset val="204"/>
    </font>
    <font>
      <sz val="8"/>
      <color indexed="60"/>
      <name val="Arial"/>
      <family val="2"/>
      <charset val="204"/>
    </font>
    <font>
      <sz val="8"/>
      <color indexed="8"/>
      <name val="Arial Cyr"/>
      <family val="2"/>
      <charset val="204"/>
    </font>
    <font>
      <b/>
      <i/>
      <sz val="8"/>
      <color indexed="18"/>
      <name val="Arial"/>
      <family val="2"/>
      <charset val="204"/>
    </font>
    <font>
      <b/>
      <i/>
      <sz val="8"/>
      <color indexed="32"/>
      <name val="Arial Cyr"/>
      <family val="2"/>
      <charset val="204"/>
    </font>
    <font>
      <sz val="9"/>
      <color indexed="8"/>
      <name val="Arial"/>
      <family val="2"/>
    </font>
    <font>
      <b/>
      <sz val="8"/>
      <color indexed="12"/>
      <name val="Arial Cyr"/>
      <family val="2"/>
      <charset val="204"/>
    </font>
    <font>
      <sz val="9"/>
      <color indexed="8"/>
      <name val="Century Gothic"/>
      <family val="2"/>
      <charset val="204"/>
    </font>
    <font>
      <b/>
      <i/>
      <sz val="8"/>
      <color indexed="16"/>
      <name val="Arial"/>
      <family val="2"/>
      <charset val="204"/>
    </font>
    <font>
      <b/>
      <sz val="8"/>
      <color indexed="16"/>
      <name val="Arial"/>
      <family val="2"/>
      <charset val="204"/>
    </font>
    <font>
      <i/>
      <sz val="8"/>
      <color indexed="8"/>
      <name val="Arial"/>
      <family val="2"/>
      <charset val="204"/>
    </font>
    <font>
      <sz val="8"/>
      <color indexed="12"/>
      <name val="Arial Cyr"/>
      <family val="2"/>
      <charset val="204"/>
    </font>
    <font>
      <b/>
      <i/>
      <sz val="8"/>
      <color indexed="18"/>
      <name val="Arial"/>
      <family val="2"/>
      <charset val="1"/>
    </font>
    <font>
      <b/>
      <i/>
      <sz val="8"/>
      <color indexed="18"/>
      <name val="Arial Cyr"/>
      <family val="2"/>
      <charset val="204"/>
    </font>
    <font>
      <b/>
      <i/>
      <sz val="8"/>
      <name val="Arial Cyr"/>
      <family val="2"/>
      <charset val="204"/>
    </font>
    <font>
      <b/>
      <i/>
      <sz val="8"/>
      <color indexed="12"/>
      <name val="Arial"/>
      <family val="2"/>
      <charset val="1"/>
    </font>
    <font>
      <b/>
      <i/>
      <sz val="8"/>
      <color indexed="12"/>
      <name val="Arial Cyr"/>
      <family val="2"/>
      <charset val="204"/>
    </font>
    <font>
      <sz val="9"/>
      <color indexed="8"/>
      <name val="Arial   "/>
      <family val="2"/>
      <charset val="204"/>
    </font>
    <font>
      <sz val="8"/>
      <color indexed="17"/>
      <name val="Arial Cyr"/>
      <family val="2"/>
      <charset val="204"/>
    </font>
    <font>
      <b/>
      <sz val="12"/>
      <color indexed="9"/>
      <name val="Arial"/>
      <family val="2"/>
      <charset val="204"/>
    </font>
    <font>
      <u/>
      <sz val="9"/>
      <color theme="0"/>
      <name val="Arial"/>
      <family val="2"/>
      <charset val="204"/>
    </font>
    <font>
      <b/>
      <i/>
      <sz val="9"/>
      <color theme="0"/>
      <name val="Arial"/>
      <family val="2"/>
      <charset val="204"/>
    </font>
    <font>
      <i/>
      <sz val="9"/>
      <name val="Arial"/>
      <family val="2"/>
      <charset val="204"/>
    </font>
    <font>
      <b/>
      <i/>
      <sz val="9"/>
      <color rgb="FFFF0000"/>
      <name val="Arial"/>
      <family val="2"/>
      <charset val="204"/>
    </font>
    <font>
      <i/>
      <sz val="8"/>
      <color rgb="FFFF0000"/>
      <name val="Arial"/>
      <family val="2"/>
      <charset val="204"/>
    </font>
    <font>
      <b/>
      <sz val="9"/>
      <color rgb="FF00B0F0"/>
      <name val="Arial"/>
      <family val="2"/>
      <charset val="204"/>
    </font>
    <font>
      <i/>
      <sz val="9"/>
      <name val="Arial"/>
      <family val="2"/>
      <charset val="1"/>
    </font>
    <font>
      <b/>
      <i/>
      <sz val="8"/>
      <color rgb="FFFF0000"/>
      <name val="Arial Cyr"/>
      <charset val="204"/>
    </font>
    <font>
      <b/>
      <sz val="16"/>
      <color indexed="9"/>
      <name val="Arial"/>
      <family val="2"/>
      <charset val="204"/>
    </font>
    <font>
      <b/>
      <i/>
      <sz val="11"/>
      <color indexed="10"/>
      <name val="Calibri"/>
      <family val="2"/>
      <charset val="204"/>
    </font>
    <font>
      <b/>
      <i/>
      <sz val="11"/>
      <color rgb="FFFF0000"/>
      <name val="Calibri"/>
      <family val="2"/>
      <charset val="204"/>
      <scheme val="minor"/>
    </font>
    <font>
      <b/>
      <sz val="11"/>
      <name val="Arial Cyr"/>
      <family val="2"/>
      <charset val="204"/>
    </font>
    <font>
      <b/>
      <sz val="9"/>
      <color indexed="9"/>
      <name val="Arial CYR"/>
      <family val="2"/>
      <charset val="204"/>
    </font>
    <font>
      <sz val="10"/>
      <color indexed="8"/>
      <name val="Arial"/>
      <family val="2"/>
      <charset val="204"/>
    </font>
    <font>
      <sz val="8.25"/>
      <name val="Arial"/>
      <family val="2"/>
      <charset val="204"/>
    </font>
    <font>
      <sz val="8.25"/>
      <name val="Arial"/>
      <family val="2"/>
    </font>
    <font>
      <sz val="8"/>
      <color indexed="8"/>
      <name val="Calibri"/>
      <family val="2"/>
      <charset val="204"/>
    </font>
    <font>
      <sz val="22"/>
      <color indexed="9"/>
      <name val="Arial"/>
      <family val="2"/>
      <charset val="204"/>
    </font>
    <font>
      <b/>
      <sz val="12"/>
      <color rgb="FFFF0000"/>
      <name val="Arial Cyr"/>
      <family val="2"/>
      <charset val="204"/>
    </font>
    <font>
      <b/>
      <sz val="11"/>
      <color rgb="FFFF0000"/>
      <name val="Arial"/>
      <family val="2"/>
      <charset val="204"/>
    </font>
    <font>
      <i/>
      <sz val="8"/>
      <color indexed="18"/>
      <name val="Arial"/>
      <family val="2"/>
      <charset val="204"/>
    </font>
    <font>
      <b/>
      <sz val="8"/>
      <name val="Arial Cyr"/>
      <family val="2"/>
      <charset val="1"/>
    </font>
    <font>
      <sz val="8"/>
      <color indexed="12"/>
      <name val="Arial Cyr"/>
      <family val="2"/>
      <charset val="1"/>
    </font>
    <font>
      <i/>
      <sz val="8"/>
      <color indexed="8"/>
      <name val="Arial Cyr"/>
      <family val="2"/>
      <charset val="204"/>
    </font>
    <font>
      <i/>
      <sz val="8"/>
      <name val="Arial CYR"/>
      <charset val="204"/>
    </font>
    <font>
      <b/>
      <sz val="10"/>
      <color indexed="10"/>
      <name val="Arial"/>
      <family val="2"/>
      <charset val="1"/>
    </font>
    <font>
      <b/>
      <sz val="9"/>
      <name val="Verdana"/>
      <family val="2"/>
      <charset val="204"/>
    </font>
    <font>
      <sz val="8"/>
      <name val="Verdana"/>
      <family val="2"/>
      <charset val="204"/>
    </font>
    <font>
      <sz val="10"/>
      <color indexed="9"/>
      <name val="Arial"/>
      <family val="2"/>
      <charset val="204"/>
    </font>
    <font>
      <sz val="10"/>
      <color indexed="9"/>
      <name val="Arial Cyr"/>
      <family val="2"/>
      <charset val="204"/>
    </font>
    <font>
      <b/>
      <sz val="10"/>
      <name val="Arial Cyr"/>
      <charset val="204"/>
    </font>
    <font>
      <b/>
      <sz val="10"/>
      <color indexed="10"/>
      <name val="Arial Cyr"/>
      <charset val="204"/>
    </font>
    <font>
      <b/>
      <sz val="10"/>
      <color indexed="8"/>
      <name val="Arial Cyr"/>
      <charset val="204"/>
    </font>
    <font>
      <sz val="10"/>
      <color indexed="10"/>
      <name val="Arial"/>
      <family val="2"/>
      <charset val="204"/>
    </font>
    <font>
      <b/>
      <sz val="16"/>
      <name val="Arial Cyr"/>
      <family val="2"/>
      <charset val="204"/>
    </font>
    <font>
      <b/>
      <sz val="12"/>
      <color indexed="10"/>
      <name val="Arial Cyr"/>
      <family val="2"/>
      <charset val="204"/>
    </font>
    <font>
      <b/>
      <sz val="9"/>
      <color indexed="17"/>
      <name val="Arial CYR"/>
      <family val="2"/>
      <charset val="204"/>
    </font>
    <font>
      <sz val="9"/>
      <color indexed="17"/>
      <name val="Arial CYR"/>
      <family val="2"/>
      <charset val="204"/>
    </font>
    <font>
      <b/>
      <u/>
      <sz val="8"/>
      <name val="Arial CYR"/>
      <family val="2"/>
      <charset val="204"/>
    </font>
    <font>
      <b/>
      <sz val="9"/>
      <color indexed="8"/>
      <name val="Arial CYR"/>
      <family val="2"/>
      <charset val="204"/>
    </font>
    <font>
      <b/>
      <sz val="9"/>
      <color indexed="10"/>
      <name val="Arial Cyr"/>
      <family val="2"/>
      <charset val="204"/>
    </font>
    <font>
      <b/>
      <sz val="8"/>
      <color indexed="8"/>
      <name val="MS Sans Serif"/>
      <family val="2"/>
      <charset val="204"/>
    </font>
    <font>
      <b/>
      <sz val="10"/>
      <color indexed="10"/>
      <name val="Arial Cyr"/>
      <family val="2"/>
      <charset val="204"/>
    </font>
    <font>
      <b/>
      <sz val="10"/>
      <color theme="0" tint="-4.9989318521683403E-2"/>
      <name val="Arial"/>
      <family val="2"/>
      <charset val="204"/>
    </font>
    <font>
      <b/>
      <sz val="9"/>
      <color theme="0" tint="-4.9989318521683403E-2"/>
      <name val="Arial"/>
      <family val="2"/>
      <charset val="204"/>
    </font>
    <font>
      <b/>
      <sz val="12"/>
      <name val="Arial"/>
      <family val="2"/>
      <charset val="1"/>
    </font>
    <font>
      <b/>
      <sz val="14"/>
      <name val="Arial Cyr"/>
      <family val="2"/>
      <charset val="204"/>
    </font>
    <font>
      <sz val="7"/>
      <name val="Arial Cyr"/>
      <family val="2"/>
      <charset val="204"/>
    </font>
    <font>
      <b/>
      <i/>
      <sz val="12"/>
      <name val="Arial Cyr"/>
      <family val="2"/>
      <charset val="204"/>
    </font>
    <font>
      <sz val="12"/>
      <name val="Arial Cyr"/>
      <family val="2"/>
      <charset val="204"/>
    </font>
    <font>
      <sz val="10"/>
      <color indexed="8"/>
      <name val="Arial Cyr"/>
      <family val="2"/>
      <charset val="204"/>
    </font>
    <font>
      <b/>
      <sz val="20"/>
      <color indexed="62"/>
      <name val="Times New Roman"/>
      <family val="1"/>
      <charset val="204"/>
    </font>
    <font>
      <b/>
      <i/>
      <sz val="14"/>
      <name val="Arial Cyr"/>
      <family val="2"/>
      <charset val="204"/>
    </font>
    <font>
      <b/>
      <sz val="10"/>
      <color theme="0"/>
      <name val="Arial"/>
      <family val="2"/>
      <charset val="204"/>
    </font>
    <font>
      <sz val="18"/>
      <color indexed="9"/>
      <name val="Arial"/>
      <family val="2"/>
      <charset val="204"/>
    </font>
    <font>
      <sz val="11"/>
      <color indexed="8"/>
      <name val="Arial"/>
      <family val="2"/>
      <charset val="204"/>
    </font>
    <font>
      <i/>
      <sz val="8"/>
      <name val="Times New Roman"/>
      <family val="1"/>
      <charset val="204"/>
    </font>
    <font>
      <b/>
      <i/>
      <sz val="11"/>
      <name val="Arial Cyr"/>
      <charset val="204"/>
    </font>
    <font>
      <b/>
      <sz val="18"/>
      <name val="Arial"/>
      <family val="2"/>
      <charset val="204"/>
    </font>
    <font>
      <b/>
      <sz val="13"/>
      <name val="Arial"/>
      <family val="2"/>
      <charset val="204"/>
    </font>
    <font>
      <sz val="18"/>
      <color theme="0"/>
      <name val="Arial"/>
      <family val="2"/>
      <charset val="204"/>
    </font>
    <font>
      <b/>
      <i/>
      <u/>
      <sz val="12"/>
      <color indexed="10"/>
      <name val="Arial CYR"/>
      <family val="2"/>
      <charset val="204"/>
    </font>
    <font>
      <b/>
      <sz val="11"/>
      <color indexed="9"/>
      <name val="Calibri"/>
      <family val="2"/>
      <charset val="204"/>
    </font>
    <font>
      <b/>
      <sz val="11"/>
      <color indexed="8"/>
      <name val="Calibri"/>
      <family val="2"/>
      <charset val="204"/>
    </font>
    <font>
      <sz val="11"/>
      <color indexed="8"/>
      <name val="Calibri"/>
      <family val="2"/>
      <charset val="204"/>
    </font>
    <font>
      <b/>
      <sz val="11"/>
      <color indexed="13"/>
      <name val="Calibri"/>
      <family val="2"/>
      <charset val="204"/>
    </font>
    <font>
      <b/>
      <sz val="11"/>
      <color indexed="60"/>
      <name val="Calibri"/>
      <family val="2"/>
      <charset val="204"/>
    </font>
    <font>
      <b/>
      <sz val="11"/>
      <color indexed="40"/>
      <name val="Calibri"/>
      <family val="2"/>
      <charset val="204"/>
    </font>
    <font>
      <sz val="11"/>
      <color indexed="8"/>
      <name val="Arial"/>
      <family val="2"/>
      <charset val="1"/>
    </font>
    <font>
      <sz val="10"/>
      <name val="Arial"/>
      <family val="2"/>
    </font>
    <font>
      <sz val="10"/>
      <color theme="1"/>
      <name val="Arial"/>
      <family val="2"/>
      <charset val="204"/>
    </font>
    <font>
      <b/>
      <sz val="11"/>
      <color theme="0"/>
      <name val="Arial"/>
      <family val="2"/>
      <charset val="204"/>
    </font>
    <font>
      <b/>
      <sz val="10"/>
      <color rgb="FFFFFFFF"/>
      <name val="Century Gothic"/>
      <family val="2"/>
    </font>
    <font>
      <b/>
      <sz val="16"/>
      <color indexed="9"/>
      <name val="Arial"/>
      <family val="2"/>
      <charset val="1"/>
    </font>
    <font>
      <sz val="16"/>
      <color indexed="9"/>
      <name val="Arial"/>
      <family val="2"/>
      <charset val="1"/>
    </font>
    <font>
      <b/>
      <sz val="11"/>
      <name val="Arial"/>
      <family val="2"/>
      <charset val="1"/>
    </font>
    <font>
      <b/>
      <sz val="10"/>
      <color indexed="8"/>
      <name val="Arial"/>
      <family val="2"/>
      <charset val="1"/>
    </font>
    <font>
      <sz val="8"/>
      <color indexed="63"/>
      <name val="Arial"/>
      <family val="2"/>
      <charset val="204"/>
    </font>
    <font>
      <sz val="8"/>
      <color indexed="21"/>
      <name val="Arial"/>
      <family val="2"/>
      <charset val="204"/>
    </font>
    <font>
      <sz val="8"/>
      <color indexed="63"/>
      <name val="Arial"/>
      <family val="2"/>
      <charset val="1"/>
    </font>
    <font>
      <sz val="8"/>
      <color indexed="21"/>
      <name val="Arial"/>
      <family val="2"/>
      <charset val="1"/>
    </font>
    <font>
      <sz val="9"/>
      <color indexed="8"/>
      <name val="Arial"/>
      <family val="2"/>
      <charset val="204"/>
    </font>
    <font>
      <sz val="11"/>
      <color theme="0"/>
      <name val="Arial"/>
      <family val="2"/>
      <charset val="204"/>
    </font>
  </fonts>
  <fills count="70">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49"/>
      </patternFill>
    </fill>
    <fill>
      <patternFill patternType="solid">
        <fgColor rgb="FFFF99CC"/>
        <bgColor indexed="49"/>
      </patternFill>
    </fill>
    <fill>
      <patternFill patternType="solid">
        <fgColor indexed="42"/>
        <bgColor indexed="49"/>
      </patternFill>
    </fill>
    <fill>
      <patternFill patternType="solid">
        <fgColor rgb="FF00FFCC"/>
        <bgColor indexed="49"/>
      </patternFill>
    </fill>
    <fill>
      <patternFill patternType="solid">
        <fgColor rgb="FFC0C0C0"/>
        <bgColor indexed="49"/>
      </patternFill>
    </fill>
    <fill>
      <patternFill patternType="solid">
        <fgColor rgb="FF0070C0"/>
        <bgColor indexed="64"/>
      </patternFill>
    </fill>
    <fill>
      <patternFill patternType="solid">
        <fgColor theme="5" tint="0.59999389629810485"/>
        <bgColor indexed="64"/>
      </patternFill>
    </fill>
    <fill>
      <patternFill patternType="solid">
        <fgColor rgb="FF002060"/>
        <bgColor indexed="29"/>
      </patternFill>
    </fill>
    <fill>
      <patternFill patternType="solid">
        <fgColor theme="0" tint="-0.34998626667073579"/>
        <bgColor indexed="44"/>
      </patternFill>
    </fill>
    <fill>
      <patternFill patternType="solid">
        <fgColor theme="0" tint="-0.499984740745262"/>
        <bgColor indexed="23"/>
      </patternFill>
    </fill>
    <fill>
      <patternFill patternType="solid">
        <fgColor theme="0" tint="-0.499984740745262"/>
        <bgColor indexed="31"/>
      </patternFill>
    </fill>
    <fill>
      <patternFill patternType="solid">
        <fgColor indexed="9"/>
        <bgColor indexed="26"/>
      </patternFill>
    </fill>
    <fill>
      <patternFill patternType="solid">
        <fgColor theme="0" tint="-0.249977111117893"/>
        <bgColor indexed="64"/>
      </patternFill>
    </fill>
    <fill>
      <patternFill patternType="solid">
        <fgColor indexed="55"/>
        <bgColor indexed="23"/>
      </patternFill>
    </fill>
    <fill>
      <patternFill patternType="solid">
        <fgColor rgb="FF002060"/>
        <bgColor indexed="25"/>
      </patternFill>
    </fill>
    <fill>
      <patternFill patternType="solid">
        <fgColor theme="0" tint="-0.34998626667073579"/>
        <bgColor indexed="24"/>
      </patternFill>
    </fill>
    <fill>
      <patternFill patternType="solid">
        <fgColor rgb="FF002060"/>
        <bgColor indexed="44"/>
      </patternFill>
    </fill>
    <fill>
      <patternFill patternType="solid">
        <fgColor indexed="17"/>
        <bgColor indexed="21"/>
      </patternFill>
    </fill>
    <fill>
      <patternFill patternType="solid">
        <fgColor theme="0" tint="-0.34998626667073579"/>
        <bgColor indexed="64"/>
      </patternFill>
    </fill>
    <fill>
      <patternFill patternType="solid">
        <fgColor theme="9" tint="0.79998168889431442"/>
        <bgColor indexed="64"/>
      </patternFill>
    </fill>
    <fill>
      <patternFill patternType="solid">
        <fgColor theme="0"/>
        <bgColor indexed="49"/>
      </patternFill>
    </fill>
    <fill>
      <patternFill patternType="solid">
        <fgColor theme="8" tint="0.39997558519241921"/>
        <bgColor indexed="65"/>
      </patternFill>
    </fill>
    <fill>
      <patternFill patternType="solid">
        <fgColor theme="8" tint="0.59996337778862885"/>
        <bgColor indexed="64"/>
      </patternFill>
    </fill>
    <fill>
      <patternFill patternType="solid">
        <fgColor indexed="31"/>
        <bgColor indexed="44"/>
      </patternFill>
    </fill>
    <fill>
      <patternFill patternType="solid">
        <fgColor indexed="23"/>
        <bgColor indexed="54"/>
      </patternFill>
    </fill>
    <fill>
      <patternFill patternType="solid">
        <fgColor rgb="FF0070C0"/>
        <bgColor indexed="31"/>
      </patternFill>
    </fill>
    <fill>
      <patternFill patternType="solid">
        <fgColor rgb="FF0070C0"/>
        <bgColor indexed="55"/>
      </patternFill>
    </fill>
    <fill>
      <patternFill patternType="solid">
        <fgColor indexed="41"/>
        <bgColor indexed="42"/>
      </patternFill>
    </fill>
    <fill>
      <patternFill patternType="solid">
        <fgColor indexed="23"/>
        <bgColor indexed="64"/>
      </patternFill>
    </fill>
    <fill>
      <patternFill patternType="solid">
        <fgColor theme="0"/>
        <bgColor indexed="64"/>
      </patternFill>
    </fill>
    <fill>
      <patternFill patternType="solid">
        <fgColor indexed="55"/>
        <bgColor indexed="64"/>
      </patternFill>
    </fill>
    <fill>
      <patternFill patternType="solid">
        <fgColor rgb="FFFFFF99"/>
        <bgColor indexed="64"/>
      </patternFill>
    </fill>
    <fill>
      <patternFill patternType="solid">
        <fgColor indexed="13"/>
        <bgColor indexed="34"/>
      </patternFill>
    </fill>
    <fill>
      <patternFill patternType="solid">
        <fgColor theme="0"/>
        <bgColor indexed="9"/>
      </patternFill>
    </fill>
    <fill>
      <patternFill patternType="solid">
        <fgColor indexed="40"/>
        <bgColor indexed="49"/>
      </patternFill>
    </fill>
    <fill>
      <patternFill patternType="solid">
        <fgColor indexed="24"/>
        <bgColor indexed="46"/>
      </patternFill>
    </fill>
    <fill>
      <patternFill patternType="solid">
        <fgColor indexed="44"/>
        <bgColor indexed="31"/>
      </patternFill>
    </fill>
    <fill>
      <patternFill patternType="solid">
        <fgColor indexed="50"/>
        <bgColor indexed="51"/>
      </patternFill>
    </fill>
    <fill>
      <patternFill patternType="solid">
        <fgColor indexed="22"/>
        <bgColor indexed="55"/>
      </patternFill>
    </fill>
    <fill>
      <patternFill patternType="solid">
        <fgColor indexed="53"/>
        <bgColor indexed="10"/>
      </patternFill>
    </fill>
    <fill>
      <patternFill patternType="solid">
        <fgColor indexed="20"/>
        <bgColor indexed="36"/>
      </patternFill>
    </fill>
    <fill>
      <patternFill patternType="solid">
        <fgColor indexed="12"/>
        <bgColor indexed="39"/>
      </patternFill>
    </fill>
    <fill>
      <patternFill patternType="solid">
        <fgColor indexed="48"/>
        <bgColor indexed="30"/>
      </patternFill>
    </fill>
    <fill>
      <patternFill patternType="solid">
        <fgColor indexed="62"/>
        <bgColor indexed="56"/>
      </patternFill>
    </fill>
    <fill>
      <patternFill patternType="solid">
        <fgColor theme="3"/>
        <bgColor indexed="56"/>
      </patternFill>
    </fill>
    <fill>
      <patternFill patternType="solid">
        <fgColor theme="3"/>
        <bgColor indexed="64"/>
      </patternFill>
    </fill>
    <fill>
      <patternFill patternType="solid">
        <fgColor indexed="44"/>
        <bgColor indexed="24"/>
      </patternFill>
    </fill>
    <fill>
      <patternFill patternType="solid">
        <fgColor indexed="48"/>
        <bgColor indexed="64"/>
      </patternFill>
    </fill>
    <fill>
      <patternFill patternType="solid">
        <fgColor indexed="24"/>
        <bgColor indexed="44"/>
      </patternFill>
    </fill>
    <fill>
      <patternFill patternType="solid">
        <fgColor theme="0" tint="-0.499984740745262"/>
        <bgColor indexed="64"/>
      </patternFill>
    </fill>
    <fill>
      <patternFill patternType="solid">
        <fgColor theme="4" tint="-0.249977111117893"/>
        <bgColor indexed="64"/>
      </patternFill>
    </fill>
    <fill>
      <patternFill patternType="solid">
        <fgColor theme="4" tint="-0.249977111117893"/>
        <bgColor rgb="FF000000"/>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hair">
        <color indexed="8"/>
      </left>
      <right style="hair">
        <color indexed="8"/>
      </right>
      <top style="hair">
        <color indexed="8"/>
      </top>
      <bottom style="hair">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8"/>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8"/>
      </bottom>
      <diagonal/>
    </border>
    <border>
      <left/>
      <right/>
      <top style="thin">
        <color indexed="8"/>
      </top>
      <bottom style="thin">
        <color indexed="8"/>
      </bottom>
      <diagonal/>
    </border>
    <border>
      <left/>
      <right style="thin">
        <color indexed="64"/>
      </right>
      <top/>
      <bottom/>
      <diagonal/>
    </border>
    <border>
      <left style="medium">
        <color indexed="64"/>
      </left>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8"/>
      </top>
      <bottom/>
      <diagonal/>
    </border>
    <border>
      <left style="hair">
        <color indexed="64"/>
      </left>
      <right style="hair">
        <color indexed="64"/>
      </right>
      <top style="hair">
        <color indexed="64"/>
      </top>
      <bottom style="hair">
        <color indexed="64"/>
      </bottom>
      <diagonal/>
    </border>
    <border>
      <left style="thin">
        <color indexed="8"/>
      </left>
      <right/>
      <top style="thin">
        <color indexed="8"/>
      </top>
      <bottom style="thin">
        <color indexed="8"/>
      </bottom>
      <diagonal/>
    </border>
    <border>
      <left style="hair">
        <color indexed="64"/>
      </left>
      <right/>
      <top style="hair">
        <color indexed="64"/>
      </top>
      <bottom style="hair">
        <color indexed="64"/>
      </bottom>
      <diagonal/>
    </border>
    <border>
      <left/>
      <right/>
      <top style="medium">
        <color indexed="8"/>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bottom style="thin">
        <color theme="0" tint="-0.24994659260841701"/>
      </bottom>
      <diagonal/>
    </border>
  </borders>
  <cellStyleXfs count="38">
    <xf numFmtId="0" fontId="0" fillId="0" borderId="0"/>
    <xf numFmtId="166" fontId="1" fillId="0" borderId="0" applyFont="0" applyFill="0" applyBorder="0" applyAlignment="0" applyProtection="0"/>
    <xf numFmtId="165" fontId="1" fillId="0" borderId="0" applyFont="0" applyFill="0" applyBorder="0" applyAlignment="0" applyProtection="0"/>
    <xf numFmtId="0" fontId="5"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1"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5" fillId="14" borderId="0" applyNumberFormat="0" applyBorder="0" applyAlignment="0" applyProtection="0"/>
    <xf numFmtId="0" fontId="1" fillId="15" borderId="0" applyNumberFormat="0" applyBorder="0" applyAlignment="0" applyProtection="0"/>
    <xf numFmtId="0" fontId="5" fillId="16" borderId="0" applyNumberFormat="0" applyBorder="0" applyAlignment="0" applyProtection="0"/>
    <xf numFmtId="0" fontId="6" fillId="0" borderId="0" applyNumberFormat="0" applyFill="0" applyBorder="0" applyAlignment="0" applyProtection="0"/>
    <xf numFmtId="169" fontId="7" fillId="17" borderId="1" applyNumberFormat="0" applyFont="0" applyBorder="0" applyAlignment="0">
      <alignment horizontal="right" vertical="top"/>
    </xf>
    <xf numFmtId="169" fontId="7" fillId="18" borderId="1" applyNumberFormat="0" applyFont="0" applyBorder="0" applyAlignment="0">
      <alignment horizontal="right" vertical="top"/>
    </xf>
    <xf numFmtId="169" fontId="7" fillId="19" borderId="1" applyNumberFormat="0" applyFont="0" applyBorder="0" applyAlignment="0">
      <alignment horizontal="right" vertical="top"/>
    </xf>
    <xf numFmtId="169" fontId="10" fillId="20" borderId="1" applyNumberFormat="0" applyFont="0" applyBorder="0" applyAlignment="0">
      <alignment horizontal="right" vertical="top"/>
    </xf>
    <xf numFmtId="169" fontId="7" fillId="21" borderId="1" applyNumberFormat="0" applyFont="0" applyAlignment="0">
      <alignment horizontal="right" vertical="top"/>
    </xf>
    <xf numFmtId="0" fontId="34" fillId="0" borderId="5" applyNumberFormat="0" applyFont="0" applyFill="0" applyAlignment="0">
      <alignment horizontal="left" vertical="center" wrapText="1"/>
    </xf>
    <xf numFmtId="170" fontId="23" fillId="0" borderId="5" applyFill="0" applyBorder="0">
      <alignment horizontal="right" vertical="center" wrapText="1"/>
    </xf>
    <xf numFmtId="169" fontId="107" fillId="36" borderId="1">
      <alignment horizontal="center" vertical="top"/>
    </xf>
    <xf numFmtId="169" fontId="7" fillId="37" borderId="1" applyFill="0">
      <alignment horizontal="right" vertical="top"/>
    </xf>
    <xf numFmtId="0" fontId="5" fillId="38" borderId="0" applyNumberFormat="0" applyBorder="0" applyAlignment="0" applyProtection="0"/>
    <xf numFmtId="0" fontId="112" fillId="39" borderId="8">
      <alignment vertical="center"/>
    </xf>
    <xf numFmtId="167" fontId="1" fillId="0" borderId="0" applyFont="0" applyFill="0" applyBorder="0" applyAlignment="0" applyProtection="0"/>
    <xf numFmtId="0" fontId="9" fillId="0" borderId="0"/>
    <xf numFmtId="174" fontId="8" fillId="0" borderId="5" applyFill="0" applyBorder="0">
      <alignment horizontal="right" vertical="center" wrapText="1"/>
    </xf>
    <xf numFmtId="173" fontId="137" fillId="0" borderId="1" applyFill="0" applyBorder="0">
      <alignment horizontal="center" vertical="center"/>
    </xf>
    <xf numFmtId="174" fontId="137" fillId="0" borderId="1" applyFill="0" applyBorder="0">
      <alignment horizontal="center" vertical="center"/>
    </xf>
    <xf numFmtId="9" fontId="1" fillId="0" borderId="0" applyFont="0" applyFill="0" applyBorder="0" applyAlignment="0" applyProtection="0"/>
    <xf numFmtId="0" fontId="247" fillId="0" borderId="49" applyNumberFormat="0" applyFont="0" applyFill="0" applyAlignment="0" applyProtection="0">
      <alignment horizontal="center" vertical="top"/>
    </xf>
    <xf numFmtId="164" fontId="1" fillId="0" borderId="0" applyFont="0" applyFill="0" applyBorder="0" applyAlignment="0" applyProtection="0"/>
  </cellStyleXfs>
  <cellXfs count="1389">
    <xf numFmtId="0" fontId="0" fillId="0" borderId="0" xfId="0"/>
    <xf numFmtId="0" fontId="8" fillId="17" borderId="1" xfId="19" applyNumberFormat="1" applyFont="1" applyBorder="1" applyAlignment="1"/>
    <xf numFmtId="168" fontId="8" fillId="19" borderId="1" xfId="21" applyNumberFormat="1" applyFont="1" applyBorder="1" applyAlignment="1">
      <alignment horizontal="left" wrapText="1"/>
    </xf>
    <xf numFmtId="0" fontId="13" fillId="0" borderId="0" xfId="0" applyFont="1"/>
    <xf numFmtId="168" fontId="8" fillId="18" borderId="1" xfId="20" applyNumberFormat="1" applyFont="1" applyBorder="1" applyAlignment="1">
      <alignment horizontal="left" wrapText="1"/>
    </xf>
    <xf numFmtId="0" fontId="25" fillId="23" borderId="7" xfId="18" applyFont="1" applyFill="1" applyBorder="1" applyAlignment="1">
      <alignment horizontal="center" vertical="center"/>
    </xf>
    <xf numFmtId="0" fontId="25" fillId="23" borderId="8" xfId="18" applyFont="1" applyFill="1" applyBorder="1" applyAlignment="1">
      <alignment horizontal="center" wrapText="1"/>
    </xf>
    <xf numFmtId="0" fontId="13" fillId="0" borderId="0" xfId="0" applyFont="1" applyFill="1" applyBorder="1" applyAlignment="1">
      <alignment horizontal="center" vertical="top"/>
    </xf>
    <xf numFmtId="0" fontId="18" fillId="0" borderId="0" xfId="0" applyFont="1" applyFill="1" applyBorder="1" applyAlignment="1">
      <alignment horizontal="center" vertical="top"/>
    </xf>
    <xf numFmtId="0" fontId="8" fillId="0" borderId="0" xfId="0" applyFont="1" applyFill="1" applyBorder="1" applyAlignment="1">
      <alignment horizontal="center"/>
    </xf>
    <xf numFmtId="2" fontId="12" fillId="0" borderId="0" xfId="0" applyNumberFormat="1" applyFont="1" applyFill="1" applyBorder="1" applyAlignment="1">
      <alignment horizontal="center" vertical="top"/>
    </xf>
    <xf numFmtId="168" fontId="8" fillId="0" borderId="0" xfId="23" applyNumberFormat="1" applyFont="1" applyFill="1" applyBorder="1" applyAlignment="1">
      <alignment horizontal="left" wrapText="1"/>
    </xf>
    <xf numFmtId="0" fontId="31" fillId="24" borderId="9" xfId="0" applyFont="1" applyFill="1" applyBorder="1" applyAlignment="1">
      <alignment horizontal="left" vertical="center"/>
    </xf>
    <xf numFmtId="0" fontId="31" fillId="24" borderId="0" xfId="0" applyFont="1" applyFill="1" applyBorder="1" applyAlignment="1">
      <alignment horizontal="center" vertical="center"/>
    </xf>
    <xf numFmtId="0" fontId="32" fillId="0" borderId="9" xfId="0" applyFont="1" applyFill="1" applyBorder="1" applyAlignment="1">
      <alignment horizontal="left" vertical="center"/>
    </xf>
    <xf numFmtId="0" fontId="33" fillId="0" borderId="0" xfId="0" applyFont="1" applyFill="1" applyBorder="1" applyAlignment="1">
      <alignment horizontal="center" wrapText="1"/>
    </xf>
    <xf numFmtId="0" fontId="15" fillId="0" borderId="0" xfId="0" applyFont="1" applyFill="1" applyBorder="1" applyAlignment="1">
      <alignment horizontal="center" wrapText="1"/>
    </xf>
    <xf numFmtId="0" fontId="32" fillId="25" borderId="0" xfId="0" applyFont="1" applyFill="1" applyBorder="1" applyAlignment="1">
      <alignment horizontal="left" vertical="center"/>
    </xf>
    <xf numFmtId="0" fontId="33" fillId="25" borderId="0" xfId="0" applyFont="1" applyFill="1" applyBorder="1" applyAlignment="1">
      <alignment vertical="center" wrapText="1"/>
    </xf>
    <xf numFmtId="0" fontId="0" fillId="0" borderId="0" xfId="0" applyFill="1"/>
    <xf numFmtId="0" fontId="83" fillId="0" borderId="0" xfId="0" applyFont="1" applyBorder="1" applyAlignment="1">
      <alignment horizontal="left" vertical="center"/>
    </xf>
    <xf numFmtId="0" fontId="12" fillId="0" borderId="0" xfId="0" applyFont="1" applyBorder="1" applyAlignment="1">
      <alignment wrapText="1"/>
    </xf>
    <xf numFmtId="0" fontId="8" fillId="0" borderId="0" xfId="0" applyFont="1" applyBorder="1"/>
    <xf numFmtId="0" fontId="8" fillId="0" borderId="0" xfId="0" applyFont="1" applyBorder="1" applyAlignment="1">
      <alignment vertical="center"/>
    </xf>
    <xf numFmtId="0" fontId="24" fillId="0" borderId="0" xfId="0" applyNumberFormat="1" applyFont="1" applyFill="1" applyBorder="1" applyAlignment="1">
      <alignment horizontal="center" vertical="center" wrapText="1"/>
    </xf>
    <xf numFmtId="0" fontId="25" fillId="0" borderId="5" xfId="24" applyNumberFormat="1" applyFont="1" applyFill="1" applyAlignment="1">
      <alignment horizontal="left" vertical="center"/>
    </xf>
    <xf numFmtId="0" fontId="14" fillId="0" borderId="5" xfId="24" applyFont="1" applyFill="1" applyAlignment="1">
      <alignment horizontal="left" vertical="center" wrapText="1"/>
    </xf>
    <xf numFmtId="0" fontId="18" fillId="0" borderId="5" xfId="24" applyFont="1" applyFill="1" applyAlignment="1">
      <alignment horizontal="left" vertical="top" wrapText="1"/>
    </xf>
    <xf numFmtId="170" fontId="12" fillId="0" borderId="5" xfId="24" applyNumberFormat="1" applyFont="1" applyAlignment="1">
      <alignment horizontal="right" vertical="center" wrapText="1"/>
    </xf>
    <xf numFmtId="0" fontId="24" fillId="0" borderId="5" xfId="24" applyFont="1" applyFill="1" applyAlignment="1">
      <alignment horizontal="center" vertical="center" wrapText="1"/>
    </xf>
    <xf numFmtId="0" fontId="6" fillId="0" borderId="5" xfId="24" applyFont="1" applyFill="1" applyAlignment="1">
      <alignment horizontal="left" vertical="center" wrapText="1"/>
    </xf>
    <xf numFmtId="0" fontId="34" fillId="0" borderId="5" xfId="24" applyFont="1" applyFill="1" applyAlignment="1">
      <alignment horizontal="left" vertical="center" wrapText="1"/>
    </xf>
    <xf numFmtId="0" fontId="15" fillId="0" borderId="5" xfId="24" applyFont="1" applyFill="1" applyAlignment="1">
      <alignment horizontal="left" vertical="top" wrapText="1"/>
    </xf>
    <xf numFmtId="170" fontId="23" fillId="0" borderId="5" xfId="24" applyNumberFormat="1" applyFont="1" applyFill="1" applyAlignment="1">
      <alignment horizontal="right" vertical="center" wrapText="1"/>
    </xf>
    <xf numFmtId="0" fontId="6" fillId="0" borderId="5" xfId="24" applyNumberFormat="1" applyFont="1" applyFill="1" applyAlignment="1">
      <alignment horizontal="left" vertical="center" wrapText="1"/>
    </xf>
    <xf numFmtId="0" fontId="24" fillId="0" borderId="5" xfId="24" applyFont="1" applyFill="1" applyAlignment="1">
      <alignment horizontal="left" vertical="top" wrapText="1"/>
    </xf>
    <xf numFmtId="170" fontId="23" fillId="0" borderId="5" xfId="24" applyNumberFormat="1" applyFont="1" applyAlignment="1">
      <alignment horizontal="right" vertical="center" wrapText="1"/>
    </xf>
    <xf numFmtId="0" fontId="24" fillId="0" borderId="5" xfId="24" applyFont="1" applyAlignment="1">
      <alignment horizontal="center" vertical="center" wrapText="1"/>
    </xf>
    <xf numFmtId="0" fontId="36" fillId="0" borderId="5" xfId="24" applyFont="1" applyAlignment="1">
      <alignment horizontal="center" vertical="center" wrapText="1"/>
    </xf>
    <xf numFmtId="0" fontId="6" fillId="0" borderId="5" xfId="24" applyNumberFormat="1" applyFont="1" applyFill="1" applyAlignment="1">
      <alignment horizontal="left" vertical="center"/>
    </xf>
    <xf numFmtId="0" fontId="34" fillId="0" borderId="5" xfId="24" applyNumberFormat="1" applyFont="1" applyAlignment="1">
      <alignment horizontal="left" vertical="center" wrapText="1"/>
    </xf>
    <xf numFmtId="0" fontId="24" fillId="0" borderId="5" xfId="24" applyNumberFormat="1" applyFont="1" applyAlignment="1">
      <alignment horizontal="left" vertical="top" wrapText="1"/>
    </xf>
    <xf numFmtId="0" fontId="37" fillId="0" borderId="5" xfId="24" applyFont="1" applyFill="1" applyAlignment="1">
      <alignment horizontal="center" vertical="center" wrapText="1"/>
    </xf>
    <xf numFmtId="0" fontId="34" fillId="0" borderId="5" xfId="24" applyNumberFormat="1" applyFont="1" applyFill="1" applyAlignment="1">
      <alignment horizontal="left" vertical="center" wrapText="1"/>
    </xf>
    <xf numFmtId="0" fontId="20" fillId="0" borderId="5" xfId="24" applyFont="1" applyFill="1" applyAlignment="1">
      <alignment horizontal="left" vertical="top" wrapText="1"/>
    </xf>
    <xf numFmtId="0" fontId="35" fillId="0" borderId="5" xfId="24" applyFont="1" applyFill="1" applyAlignment="1">
      <alignment horizontal="center" vertical="center" wrapText="1"/>
    </xf>
    <xf numFmtId="0" fontId="34" fillId="17" borderId="5" xfId="24" applyNumberFormat="1" applyFont="1" applyFill="1" applyAlignment="1">
      <alignment horizontal="left" vertical="center" wrapText="1"/>
    </xf>
    <xf numFmtId="0" fontId="24" fillId="17" borderId="5" xfId="24" applyNumberFormat="1" applyFont="1" applyFill="1" applyAlignment="1">
      <alignment horizontal="left" vertical="top" wrapText="1"/>
    </xf>
    <xf numFmtId="170" fontId="23" fillId="17" borderId="5" xfId="24" applyNumberFormat="1" applyFont="1" applyFill="1" applyAlignment="1">
      <alignment horizontal="right" vertical="center" wrapText="1"/>
    </xf>
    <xf numFmtId="0" fontId="34" fillId="0" borderId="5" xfId="24" applyFont="1" applyAlignment="1">
      <alignment horizontal="left" vertical="center" wrapText="1"/>
    </xf>
    <xf numFmtId="0" fontId="32" fillId="0" borderId="5" xfId="24" applyFont="1" applyFill="1" applyAlignment="1">
      <alignment horizontal="left" vertical="center"/>
    </xf>
    <xf numFmtId="0" fontId="42" fillId="0" borderId="5" xfId="24" applyNumberFormat="1" applyFont="1" applyFill="1" applyAlignment="1">
      <alignment horizontal="left" vertical="center" wrapText="1"/>
    </xf>
    <xf numFmtId="0" fontId="24" fillId="0" borderId="5" xfId="24" applyFont="1" applyFill="1" applyAlignment="1">
      <alignment horizontal="left" vertical="top" wrapText="1" indent="1"/>
    </xf>
    <xf numFmtId="0" fontId="32" fillId="25" borderId="5" xfId="24" applyFont="1" applyFill="1" applyAlignment="1">
      <alignment horizontal="left" vertical="center"/>
    </xf>
    <xf numFmtId="0" fontId="33" fillId="25" borderId="5" xfId="24" applyFont="1" applyFill="1" applyAlignment="1">
      <alignment vertical="center" wrapText="1"/>
    </xf>
    <xf numFmtId="0" fontId="33" fillId="0" borderId="5" xfId="24" applyFont="1" applyFill="1" applyAlignment="1">
      <alignment horizontal="left" vertical="center" wrapText="1"/>
    </xf>
    <xf numFmtId="0" fontId="34" fillId="0" borderId="5" xfId="24" applyNumberFormat="1" applyFont="1" applyFill="1" applyAlignment="1">
      <alignment horizontal="left" vertical="center"/>
    </xf>
    <xf numFmtId="0" fontId="43" fillId="0" borderId="5" xfId="24" applyNumberFormat="1" applyFont="1" applyFill="1" applyAlignment="1">
      <alignment horizontal="left" vertical="top" wrapText="1"/>
    </xf>
    <xf numFmtId="0" fontId="15" fillId="0" borderId="5" xfId="24" applyNumberFormat="1" applyFont="1" applyAlignment="1">
      <alignment horizontal="left" vertical="top" wrapText="1"/>
    </xf>
    <xf numFmtId="0" fontId="0" fillId="19" borderId="5" xfId="24" applyFont="1" applyFill="1" applyAlignment="1"/>
    <xf numFmtId="0" fontId="18" fillId="0" borderId="5" xfId="24" applyNumberFormat="1" applyFont="1" applyAlignment="1">
      <alignment horizontal="left" vertical="top" wrapText="1"/>
    </xf>
    <xf numFmtId="0" fontId="18" fillId="17" borderId="5" xfId="24" applyNumberFormat="1" applyFont="1" applyFill="1" applyAlignment="1">
      <alignment horizontal="left" vertical="top" wrapText="1"/>
    </xf>
    <xf numFmtId="170" fontId="23" fillId="19" borderId="5" xfId="24" applyNumberFormat="1" applyFont="1" applyFill="1" applyAlignment="1">
      <alignment horizontal="right" vertical="center" wrapText="1"/>
    </xf>
    <xf numFmtId="0" fontId="33" fillId="25" borderId="5" xfId="24" applyFont="1" applyFill="1" applyAlignment="1">
      <alignment horizontal="left" vertical="center"/>
    </xf>
    <xf numFmtId="0" fontId="33" fillId="25" borderId="5" xfId="24" applyFont="1" applyFill="1" applyAlignment="1">
      <alignment horizontal="left" vertical="center" wrapText="1"/>
    </xf>
    <xf numFmtId="0" fontId="42" fillId="0" borderId="5" xfId="24" applyNumberFormat="1" applyFont="1" applyFill="1" applyAlignment="1">
      <alignment vertical="center" wrapText="1"/>
    </xf>
    <xf numFmtId="0" fontId="20" fillId="0" borderId="5" xfId="24" applyNumberFormat="1" applyFont="1" applyAlignment="1">
      <alignment horizontal="left" vertical="top" wrapText="1"/>
    </xf>
    <xf numFmtId="0" fontId="20" fillId="17" borderId="5" xfId="24" applyNumberFormat="1" applyFont="1" applyFill="1" applyAlignment="1">
      <alignment horizontal="left" vertical="top" wrapText="1"/>
    </xf>
    <xf numFmtId="0" fontId="49" fillId="0" borderId="5" xfId="24" applyFont="1" applyFill="1" applyAlignment="1">
      <alignment horizontal="center" vertical="center" wrapText="1"/>
    </xf>
    <xf numFmtId="0" fontId="0" fillId="0" borderId="5" xfId="24" applyFont="1" applyFill="1" applyAlignment="1"/>
    <xf numFmtId="0" fontId="52" fillId="0" borderId="5" xfId="24" applyNumberFormat="1" applyFont="1" applyFill="1" applyAlignment="1">
      <alignment horizontal="left" vertical="top" wrapText="1"/>
    </xf>
    <xf numFmtId="0" fontId="20" fillId="0" borderId="5" xfId="24" applyNumberFormat="1" applyFont="1" applyFill="1" applyAlignment="1">
      <alignment horizontal="left" vertical="top" wrapText="1"/>
    </xf>
    <xf numFmtId="0" fontId="19" fillId="0" borderId="5" xfId="24" applyFont="1" applyFill="1" applyAlignment="1">
      <alignment horizontal="left" vertical="top" wrapText="1" indent="1"/>
    </xf>
    <xf numFmtId="0" fontId="20" fillId="0" borderId="5" xfId="24" applyFont="1" applyFill="1" applyAlignment="1">
      <alignment horizontal="left" vertical="center" wrapText="1"/>
    </xf>
    <xf numFmtId="0" fontId="15" fillId="0" borderId="5" xfId="24" applyFont="1" applyFill="1" applyAlignment="1">
      <alignment horizontal="left" vertical="center" wrapText="1"/>
    </xf>
    <xf numFmtId="0" fontId="15" fillId="0" borderId="5" xfId="24" applyNumberFormat="1" applyFont="1" applyFill="1" applyAlignment="1">
      <alignment horizontal="left" vertical="center" wrapText="1"/>
    </xf>
    <xf numFmtId="170" fontId="23" fillId="0" borderId="5" xfId="24" applyNumberFormat="1" applyFont="1" applyFill="1" applyAlignment="1">
      <alignment horizontal="center" vertical="center" wrapText="1"/>
    </xf>
    <xf numFmtId="0" fontId="53" fillId="0" borderId="5" xfId="24" applyFont="1" applyFill="1" applyAlignment="1">
      <alignment vertical="center" wrapText="1"/>
    </xf>
    <xf numFmtId="0" fontId="53" fillId="0" borderId="5" xfId="24" applyFont="1" applyFill="1" applyAlignment="1">
      <alignment horizontal="center" vertical="center" wrapText="1"/>
    </xf>
    <xf numFmtId="0" fontId="43" fillId="0" borderId="5" xfId="24" applyNumberFormat="1" applyFont="1" applyFill="1" applyAlignment="1">
      <alignment horizontal="left" vertical="center" wrapText="1"/>
    </xf>
    <xf numFmtId="170" fontId="23" fillId="0" borderId="5" xfId="24" applyNumberFormat="1" applyFont="1" applyAlignment="1">
      <alignment horizontal="center" vertical="center" wrapText="1"/>
    </xf>
    <xf numFmtId="0" fontId="18" fillId="0" borderId="5" xfId="24" applyNumberFormat="1" applyFont="1" applyFill="1" applyAlignment="1">
      <alignment horizontal="left" vertical="center" wrapText="1"/>
    </xf>
    <xf numFmtId="0" fontId="18" fillId="0" borderId="5" xfId="24" applyFont="1" applyFill="1" applyAlignment="1">
      <alignment horizontal="left" vertical="center" wrapText="1"/>
    </xf>
    <xf numFmtId="0" fontId="40" fillId="0" borderId="5" xfId="24" applyFont="1" applyAlignment="1">
      <alignment horizontal="center" vertical="center" wrapText="1"/>
    </xf>
    <xf numFmtId="0" fontId="24" fillId="17" borderId="5" xfId="24" applyNumberFormat="1" applyFont="1" applyFill="1" applyAlignment="1">
      <alignment horizontal="left" vertical="center" wrapText="1"/>
    </xf>
    <xf numFmtId="0" fontId="16" fillId="0" borderId="5" xfId="24" applyFont="1" applyFill="1" applyAlignment="1">
      <alignment horizontal="left" vertical="top" wrapText="1" indent="1"/>
    </xf>
    <xf numFmtId="0" fontId="24" fillId="0" borderId="5" xfId="24" applyFont="1" applyFill="1" applyAlignment="1">
      <alignment horizontal="left" vertical="center" wrapText="1"/>
    </xf>
    <xf numFmtId="0" fontId="24" fillId="0" borderId="5" xfId="24" applyNumberFormat="1" applyFont="1" applyAlignment="1">
      <alignment horizontal="left" vertical="center" wrapText="1"/>
    </xf>
    <xf numFmtId="0" fontId="33" fillId="26" borderId="5" xfId="24" applyFont="1" applyFill="1" applyAlignment="1">
      <alignment horizontal="right" vertical="center" wrapText="1"/>
    </xf>
    <xf numFmtId="0" fontId="33" fillId="26" borderId="5" xfId="24" applyFont="1" applyFill="1" applyAlignment="1">
      <alignment horizontal="left" vertical="center"/>
    </xf>
    <xf numFmtId="0" fontId="56" fillId="27" borderId="5" xfId="24" applyFont="1" applyFill="1" applyAlignment="1">
      <alignment horizontal="center" vertical="top" wrapText="1"/>
    </xf>
    <xf numFmtId="0" fontId="33" fillId="26" borderId="5" xfId="24" applyFont="1" applyFill="1" applyAlignment="1">
      <alignment horizontal="left" vertical="center" wrapText="1"/>
    </xf>
    <xf numFmtId="0" fontId="6" fillId="0" borderId="5" xfId="24" applyNumberFormat="1" applyFont="1" applyFill="1" applyAlignment="1">
      <alignment horizontal="center" vertical="center" wrapText="1"/>
    </xf>
    <xf numFmtId="170" fontId="23" fillId="28" borderId="5" xfId="24" applyNumberFormat="1" applyFont="1" applyFill="1" applyAlignment="1">
      <alignment horizontal="right" vertical="center" wrapText="1"/>
    </xf>
    <xf numFmtId="0" fontId="6" fillId="29" borderId="5" xfId="24" applyNumberFormat="1" applyFont="1" applyFill="1" applyAlignment="1">
      <alignment horizontal="center" vertical="center" wrapText="1"/>
    </xf>
    <xf numFmtId="0" fontId="34" fillId="29" borderId="5" xfId="24" applyNumberFormat="1" applyFont="1" applyFill="1" applyAlignment="1">
      <alignment horizontal="left" vertical="center" wrapText="1"/>
    </xf>
    <xf numFmtId="0" fontId="18" fillId="29" borderId="5" xfId="24" applyFont="1" applyFill="1" applyAlignment="1">
      <alignment horizontal="left" vertical="top" wrapText="1"/>
    </xf>
    <xf numFmtId="170" fontId="23" fillId="29" borderId="5" xfId="24" applyNumberFormat="1" applyFont="1" applyFill="1" applyAlignment="1">
      <alignment horizontal="right" vertical="center" wrapText="1"/>
    </xf>
    <xf numFmtId="0" fontId="33" fillId="30" borderId="5" xfId="24" applyFont="1" applyFill="1" applyAlignment="1">
      <alignment horizontal="right" vertical="center" wrapText="1"/>
    </xf>
    <xf numFmtId="0" fontId="33" fillId="30" borderId="5" xfId="24" applyFont="1" applyFill="1" applyAlignment="1">
      <alignment horizontal="left" vertical="center"/>
    </xf>
    <xf numFmtId="0" fontId="33" fillId="30" borderId="5" xfId="24" applyFont="1" applyFill="1" applyAlignment="1">
      <alignment horizontal="left" vertical="center" wrapText="1"/>
    </xf>
    <xf numFmtId="0" fontId="18" fillId="17" borderId="5" xfId="24" applyNumberFormat="1" applyFont="1" applyFill="1" applyAlignment="1">
      <alignment horizontal="left" vertical="center" wrapText="1"/>
    </xf>
    <xf numFmtId="170" fontId="12" fillId="0" borderId="5" xfId="24" applyNumberFormat="1" applyFont="1" applyFill="1" applyAlignment="1">
      <alignment horizontal="right" vertical="center" wrapText="1"/>
    </xf>
    <xf numFmtId="170" fontId="57" fillId="0" borderId="5" xfId="24" applyNumberFormat="1" applyFont="1" applyFill="1" applyAlignment="1">
      <alignment horizontal="right" vertical="center" wrapText="1"/>
    </xf>
    <xf numFmtId="0" fontId="32" fillId="0" borderId="5" xfId="24" applyFont="1" applyAlignment="1">
      <alignment horizontal="left" vertical="center"/>
    </xf>
    <xf numFmtId="0" fontId="33" fillId="0" borderId="5" xfId="24" applyFont="1" applyAlignment="1">
      <alignment vertical="top" wrapText="1"/>
    </xf>
    <xf numFmtId="0" fontId="58" fillId="0" borderId="5" xfId="24" applyFont="1" applyAlignment="1">
      <alignment vertical="top" wrapText="1"/>
    </xf>
    <xf numFmtId="0" fontId="23" fillId="0" borderId="5" xfId="24" applyFont="1" applyFill="1" applyAlignment="1">
      <alignment horizontal="right" vertical="center"/>
    </xf>
    <xf numFmtId="167" fontId="23" fillId="0" borderId="5" xfId="24" applyNumberFormat="1" applyFont="1" applyFill="1" applyAlignment="1">
      <alignment horizontal="right" vertical="center"/>
    </xf>
    <xf numFmtId="0" fontId="59" fillId="31" borderId="5" xfId="24" applyFont="1" applyFill="1" applyAlignment="1">
      <alignment horizontal="left" vertical="center" wrapText="1"/>
    </xf>
    <xf numFmtId="0" fontId="31" fillId="31" borderId="5" xfId="24" applyFont="1" applyFill="1" applyAlignment="1">
      <alignment horizontal="center" vertical="center" wrapText="1"/>
    </xf>
    <xf numFmtId="0" fontId="33" fillId="32" borderId="5" xfId="24" applyFont="1" applyFill="1" applyAlignment="1">
      <alignment horizontal="left" vertical="center" wrapText="1"/>
    </xf>
    <xf numFmtId="0" fontId="15" fillId="0" borderId="5" xfId="24" applyFont="1" applyFill="1" applyAlignment="1">
      <alignment vertical="center" wrapText="1"/>
    </xf>
    <xf numFmtId="0" fontId="33" fillId="32" borderId="5" xfId="24" applyFont="1" applyFill="1" applyAlignment="1">
      <alignment horizontal="left" vertical="center"/>
    </xf>
    <xf numFmtId="0" fontId="56" fillId="32" borderId="5" xfId="24" applyFont="1" applyFill="1" applyAlignment="1">
      <alignment horizontal="center" vertical="center" wrapText="1"/>
    </xf>
    <xf numFmtId="0" fontId="14" fillId="0" borderId="5" xfId="24" applyNumberFormat="1" applyFont="1" applyAlignment="1">
      <alignment horizontal="left" vertical="center" wrapText="1"/>
    </xf>
    <xf numFmtId="0" fontId="21" fillId="0" borderId="5" xfId="24" applyNumberFormat="1" applyFont="1" applyAlignment="1">
      <alignment vertical="top" wrapText="1"/>
    </xf>
    <xf numFmtId="170" fontId="64" fillId="0" borderId="5" xfId="24" applyNumberFormat="1" applyFont="1" applyAlignment="1">
      <alignment horizontal="right" vertical="center" wrapText="1"/>
    </xf>
    <xf numFmtId="0" fontId="14" fillId="20" borderId="5" xfId="24" applyNumberFormat="1" applyFont="1" applyFill="1" applyAlignment="1">
      <alignment horizontal="left" vertical="center" wrapText="1"/>
    </xf>
    <xf numFmtId="0" fontId="21" fillId="20" borderId="5" xfId="24" applyNumberFormat="1" applyFont="1" applyFill="1" applyAlignment="1">
      <alignment vertical="top" wrapText="1"/>
    </xf>
    <xf numFmtId="170" fontId="64" fillId="20" borderId="5" xfId="24" applyNumberFormat="1" applyFont="1" applyFill="1" applyAlignment="1">
      <alignment horizontal="right" vertical="center" wrapText="1"/>
    </xf>
    <xf numFmtId="0" fontId="24" fillId="20" borderId="5" xfId="24" applyNumberFormat="1" applyFont="1" applyFill="1" applyAlignment="1">
      <alignment vertical="top" wrapText="1"/>
    </xf>
    <xf numFmtId="0" fontId="24" fillId="0" borderId="5" xfId="24" applyNumberFormat="1" applyFont="1" applyFill="1" applyAlignment="1">
      <alignment vertical="top" wrapText="1"/>
    </xf>
    <xf numFmtId="0" fontId="18" fillId="0" borderId="5" xfId="24" applyNumberFormat="1" applyFont="1" applyAlignment="1">
      <alignment horizontal="left" vertical="center" wrapText="1"/>
    </xf>
    <xf numFmtId="0" fontId="16" fillId="0" borderId="5" xfId="24" applyNumberFormat="1" applyFont="1" applyAlignment="1">
      <alignment horizontal="left" vertical="center" wrapText="1"/>
    </xf>
    <xf numFmtId="0" fontId="24" fillId="0" borderId="5" xfId="24" applyFont="1" applyFill="1" applyAlignment="1">
      <alignment vertical="center" wrapText="1"/>
    </xf>
    <xf numFmtId="0" fontId="14" fillId="0" borderId="5" xfId="24" applyNumberFormat="1" applyFont="1" applyFill="1" applyAlignment="1">
      <alignment horizontal="left" vertical="center" wrapText="1"/>
    </xf>
    <xf numFmtId="0" fontId="21" fillId="0" borderId="5" xfId="24" applyNumberFormat="1" applyFont="1" applyFill="1" applyAlignment="1">
      <alignment vertical="top" wrapText="1"/>
    </xf>
    <xf numFmtId="0" fontId="14" fillId="0" borderId="5" xfId="24" applyNumberFormat="1" applyFont="1" applyFill="1" applyAlignment="1">
      <alignment horizontal="left" vertical="center"/>
    </xf>
    <xf numFmtId="0" fontId="24" fillId="20" borderId="5" xfId="24" applyNumberFormat="1" applyFont="1" applyFill="1" applyAlignment="1">
      <alignment vertical="center" wrapText="1"/>
    </xf>
    <xf numFmtId="0" fontId="16" fillId="0" borderId="5" xfId="24" applyNumberFormat="1" applyFont="1" applyFill="1" applyAlignment="1">
      <alignment horizontal="left" vertical="center" wrapText="1"/>
    </xf>
    <xf numFmtId="0" fontId="70" fillId="0" borderId="5" xfId="24" applyFont="1" applyAlignment="1">
      <alignment horizontal="left" vertical="center"/>
    </xf>
    <xf numFmtId="0" fontId="0" fillId="0" borderId="5" xfId="24" applyFont="1" applyAlignment="1">
      <alignment wrapText="1"/>
    </xf>
    <xf numFmtId="0" fontId="0" fillId="0" borderId="5" xfId="24" applyFont="1" applyAlignment="1"/>
    <xf numFmtId="0" fontId="0" fillId="0" borderId="5" xfId="24" applyFont="1" applyAlignment="1">
      <alignment vertical="center"/>
    </xf>
    <xf numFmtId="0" fontId="56" fillId="25" borderId="5" xfId="24" applyFont="1" applyFill="1" applyAlignment="1">
      <alignment horizontal="center" vertical="center" wrapText="1"/>
    </xf>
    <xf numFmtId="0" fontId="71" fillId="0" borderId="5" xfId="24" applyFont="1" applyFill="1" applyAlignment="1">
      <alignment horizontal="left" vertical="center" wrapText="1"/>
    </xf>
    <xf numFmtId="0" fontId="59" fillId="33" borderId="5" xfId="24" applyFont="1" applyFill="1" applyAlignment="1">
      <alignment horizontal="left" vertical="center"/>
    </xf>
    <xf numFmtId="0" fontId="31" fillId="33" borderId="5" xfId="24" applyFont="1" applyFill="1" applyAlignment="1">
      <alignment horizontal="center" vertical="center"/>
    </xf>
    <xf numFmtId="0" fontId="33" fillId="0" borderId="5" xfId="24" applyFont="1" applyFill="1" applyAlignment="1">
      <alignment horizontal="center" wrapText="1"/>
    </xf>
    <xf numFmtId="0" fontId="15" fillId="0" borderId="5" xfId="24" applyFont="1" applyFill="1" applyAlignment="1">
      <alignment horizontal="center" wrapText="1"/>
    </xf>
    <xf numFmtId="170" fontId="33" fillId="0" borderId="5" xfId="24" applyNumberFormat="1" applyFont="1" applyFill="1" applyAlignment="1">
      <alignment horizontal="right" vertical="center"/>
    </xf>
    <xf numFmtId="170" fontId="23" fillId="0" borderId="5" xfId="24" applyNumberFormat="1" applyFont="1" applyFill="1" applyAlignment="1">
      <alignment horizontal="right" vertical="center"/>
    </xf>
    <xf numFmtId="0" fontId="70" fillId="25" borderId="5" xfId="24" applyFont="1" applyFill="1" applyAlignment="1">
      <alignment horizontal="left" vertical="center"/>
    </xf>
    <xf numFmtId="0" fontId="0" fillId="0" borderId="5" xfId="24" applyFont="1" applyAlignment="1">
      <alignment horizontal="left" vertical="center"/>
    </xf>
    <xf numFmtId="0" fontId="0" fillId="0" borderId="5" xfId="24" applyFont="1" applyAlignment="1">
      <alignment horizontal="center" vertical="center"/>
    </xf>
    <xf numFmtId="0" fontId="16" fillId="0" borderId="5" xfId="24" applyFont="1" applyFill="1" applyAlignment="1">
      <alignment horizontal="left" vertical="top" wrapText="1"/>
    </xf>
    <xf numFmtId="0" fontId="42" fillId="0" borderId="5" xfId="24" applyFont="1" applyFill="1" applyAlignment="1">
      <alignment horizontal="left" vertical="center" wrapText="1"/>
    </xf>
    <xf numFmtId="0" fontId="34" fillId="25" borderId="5" xfId="24" applyFont="1" applyFill="1" applyAlignment="1">
      <alignment horizontal="left" wrapText="1"/>
    </xf>
    <xf numFmtId="0" fontId="73" fillId="25" borderId="5" xfId="24" applyFont="1" applyFill="1" applyAlignment="1">
      <alignment horizontal="center"/>
    </xf>
    <xf numFmtId="0" fontId="67" fillId="0" borderId="5" xfId="24" applyFont="1" applyFill="1" applyAlignment="1">
      <alignment horizontal="left" vertical="center" wrapText="1"/>
    </xf>
    <xf numFmtId="0" fontId="33" fillId="0" borderId="5" xfId="24" applyFont="1" applyFill="1" applyAlignment="1">
      <alignment horizontal="center" vertical="center" wrapText="1"/>
    </xf>
    <xf numFmtId="0" fontId="33" fillId="0" borderId="5" xfId="24" applyFont="1" applyFill="1" applyAlignment="1">
      <alignment horizontal="center" vertical="top" wrapText="1"/>
    </xf>
    <xf numFmtId="0" fontId="15" fillId="0" borderId="5" xfId="24" applyFont="1" applyFill="1" applyAlignment="1">
      <alignment horizontal="center" vertical="top" wrapText="1"/>
    </xf>
    <xf numFmtId="170" fontId="33" fillId="0" borderId="5" xfId="24" applyNumberFormat="1" applyFont="1" applyFill="1" applyAlignment="1">
      <alignment horizontal="right" vertical="center" wrapText="1"/>
    </xf>
    <xf numFmtId="0" fontId="33" fillId="0" borderId="5" xfId="24" applyNumberFormat="1" applyFont="1" applyAlignment="1">
      <alignment horizontal="left" vertical="center" wrapText="1"/>
    </xf>
    <xf numFmtId="0" fontId="15" fillId="0" borderId="5" xfId="24" applyNumberFormat="1" applyFont="1" applyAlignment="1">
      <alignment horizontal="left" vertical="center" wrapText="1"/>
    </xf>
    <xf numFmtId="0" fontId="12" fillId="0" borderId="5" xfId="24" applyFont="1" applyFill="1" applyAlignment="1">
      <alignment horizontal="left" vertical="center" wrapText="1" indent="1"/>
    </xf>
    <xf numFmtId="0" fontId="70" fillId="24" borderId="5" xfId="24" applyFont="1" applyFill="1" applyAlignment="1">
      <alignment horizontal="left" vertical="center"/>
    </xf>
    <xf numFmtId="0" fontId="74" fillId="24" borderId="5" xfId="24" applyFont="1" applyFill="1" applyAlignment="1">
      <alignment horizontal="center" vertical="center"/>
    </xf>
    <xf numFmtId="0" fontId="16" fillId="0" borderId="5" xfId="24" applyFont="1" applyFill="1" applyAlignment="1">
      <alignment horizontal="left" wrapText="1"/>
    </xf>
    <xf numFmtId="170" fontId="14" fillId="18" borderId="5" xfId="24" applyNumberFormat="1" applyFont="1" applyFill="1" applyAlignment="1">
      <alignment horizontal="right" vertical="center" wrapText="1"/>
    </xf>
    <xf numFmtId="0" fontId="16" fillId="0" borderId="5" xfId="24" applyFont="1" applyFill="1" applyAlignment="1">
      <alignment horizontal="left" vertical="center" wrapText="1" indent="1"/>
    </xf>
    <xf numFmtId="0" fontId="32" fillId="0" borderId="5" xfId="24" applyNumberFormat="1" applyFont="1" applyFill="1" applyAlignment="1">
      <alignment horizontal="left" vertical="center"/>
    </xf>
    <xf numFmtId="0" fontId="33" fillId="0" borderId="5" xfId="24" applyNumberFormat="1" applyFont="1" applyFill="1" applyAlignment="1">
      <alignment horizontal="left" vertical="center" wrapText="1"/>
    </xf>
    <xf numFmtId="0" fontId="15" fillId="0" borderId="5" xfId="24" applyNumberFormat="1" applyFont="1" applyFill="1" applyAlignment="1">
      <alignment horizontal="left" vertical="top" wrapText="1"/>
    </xf>
    <xf numFmtId="0" fontId="7" fillId="0" borderId="5" xfId="24" applyFont="1" applyFill="1" applyAlignment="1">
      <alignment horizontal="right" vertical="center" wrapText="1"/>
    </xf>
    <xf numFmtId="0" fontId="75" fillId="33" borderId="5" xfId="24" applyFont="1" applyFill="1" applyAlignment="1">
      <alignment horizontal="left" vertical="center"/>
    </xf>
    <xf numFmtId="0" fontId="74" fillId="33" borderId="5" xfId="24" applyFont="1" applyFill="1" applyAlignment="1">
      <alignment horizontal="center" vertical="center"/>
    </xf>
    <xf numFmtId="0" fontId="6" fillId="0" borderId="5" xfId="24" applyFont="1" applyFill="1" applyAlignment="1">
      <alignment horizontal="left" vertical="center"/>
    </xf>
    <xf numFmtId="0" fontId="33" fillId="28" borderId="5" xfId="24" applyFont="1" applyFill="1" applyAlignment="1">
      <alignment horizontal="left" vertical="center" wrapText="1"/>
    </xf>
    <xf numFmtId="0" fontId="15" fillId="28" borderId="5" xfId="24" applyFont="1" applyFill="1" applyAlignment="1">
      <alignment horizontal="left" vertical="center" wrapText="1"/>
    </xf>
    <xf numFmtId="0" fontId="77" fillId="0" borderId="5" xfId="24" applyFont="1" applyFill="1" applyAlignment="1">
      <alignment horizontal="left" vertical="center" wrapText="1"/>
    </xf>
    <xf numFmtId="0" fontId="59" fillId="34" borderId="5" xfId="24" applyFont="1" applyFill="1" applyAlignment="1">
      <alignment horizontal="left" vertical="center"/>
    </xf>
    <xf numFmtId="0" fontId="31" fillId="34" borderId="5" xfId="24" applyFont="1" applyFill="1" applyAlignment="1">
      <alignment horizontal="center" vertical="center"/>
    </xf>
    <xf numFmtId="0" fontId="16" fillId="0" borderId="5" xfId="24" applyFont="1" applyFill="1" applyAlignment="1">
      <alignment horizontal="left" vertical="center" wrapText="1"/>
    </xf>
    <xf numFmtId="0" fontId="78" fillId="0" borderId="5" xfId="24" applyNumberFormat="1" applyFont="1" applyFill="1" applyAlignment="1">
      <alignment horizontal="left" vertical="center"/>
    </xf>
    <xf numFmtId="0" fontId="79" fillId="0" borderId="5" xfId="24" applyNumberFormat="1" applyFont="1" applyFill="1" applyAlignment="1">
      <alignment horizontal="left" vertical="center" wrapText="1"/>
    </xf>
    <xf numFmtId="0" fontId="80" fillId="0" borderId="5" xfId="24" applyFont="1" applyAlignment="1">
      <alignment horizontal="center" vertical="center" wrapText="1"/>
    </xf>
    <xf numFmtId="0" fontId="81" fillId="0" borderId="5" xfId="24" applyFont="1" applyAlignment="1">
      <alignment horizontal="center" vertical="center" wrapText="1"/>
    </xf>
    <xf numFmtId="167" fontId="23" fillId="0" borderId="5" xfId="24" applyNumberFormat="1" applyFont="1" applyFill="1" applyAlignment="1">
      <alignment horizontal="center" vertical="center"/>
    </xf>
    <xf numFmtId="170" fontId="23" fillId="25" borderId="5" xfId="24" applyNumberFormat="1" applyFont="1" applyFill="1" applyAlignment="1">
      <alignment horizontal="right" vertical="center" wrapText="1"/>
    </xf>
    <xf numFmtId="0" fontId="70" fillId="0" borderId="5" xfId="24" applyNumberFormat="1" applyFont="1" applyFill="1" applyAlignment="1">
      <alignment horizontal="left" vertical="center"/>
    </xf>
    <xf numFmtId="0" fontId="59" fillId="34" borderId="5" xfId="24" applyFont="1" applyFill="1" applyAlignment="1">
      <alignment horizontal="left" vertical="center" wrapText="1"/>
    </xf>
    <xf numFmtId="0" fontId="31" fillId="34" borderId="5" xfId="24" applyFont="1" applyFill="1" applyAlignment="1">
      <alignment horizontal="center" vertical="center" wrapText="1"/>
    </xf>
    <xf numFmtId="0" fontId="32" fillId="0" borderId="5" xfId="24" applyFont="1" applyFill="1" applyAlignment="1">
      <alignment horizontal="left" vertical="center" wrapText="1"/>
    </xf>
    <xf numFmtId="167" fontId="33" fillId="0" borderId="5" xfId="24" applyNumberFormat="1" applyFont="1" applyFill="1" applyAlignment="1">
      <alignment horizontal="right" vertical="center" wrapText="1"/>
    </xf>
    <xf numFmtId="0" fontId="6" fillId="0" borderId="5" xfId="24" applyFont="1" applyFill="1" applyAlignment="1">
      <alignment horizontal="center" vertical="center" wrapText="1"/>
    </xf>
    <xf numFmtId="0" fontId="82" fillId="0" borderId="5" xfId="24" applyFont="1" applyFill="1" applyAlignment="1"/>
    <xf numFmtId="0" fontId="88" fillId="35" borderId="5" xfId="24" applyFont="1" applyFill="1" applyAlignment="1">
      <alignment horizontal="center"/>
    </xf>
    <xf numFmtId="0" fontId="56" fillId="25" borderId="5" xfId="24" applyFont="1" applyFill="1" applyAlignment="1">
      <alignment horizontal="center" vertical="top" wrapText="1"/>
    </xf>
    <xf numFmtId="169" fontId="8" fillId="20" borderId="6" xfId="22" applyFont="1" applyBorder="1" applyAlignment="1">
      <alignment horizontal="left" vertical="top"/>
    </xf>
    <xf numFmtId="168" fontId="8" fillId="21" borderId="6" xfId="23" applyNumberFormat="1" applyFont="1" applyBorder="1" applyAlignment="1">
      <alignment horizontal="left" wrapText="1"/>
    </xf>
    <xf numFmtId="0" fontId="13" fillId="0" borderId="10" xfId="0" applyFont="1" applyFill="1" applyBorder="1" applyAlignment="1">
      <alignment horizontal="center" vertical="top"/>
    </xf>
    <xf numFmtId="0" fontId="18" fillId="0" borderId="11" xfId="0" applyFont="1" applyFill="1" applyBorder="1" applyAlignment="1">
      <alignment horizontal="center" vertical="top"/>
    </xf>
    <xf numFmtId="0" fontId="8" fillId="0" borderId="11" xfId="0" applyFont="1" applyFill="1" applyBorder="1" applyAlignment="1">
      <alignment horizontal="center"/>
    </xf>
    <xf numFmtId="2" fontId="12" fillId="0" borderId="11" xfId="0" applyNumberFormat="1" applyFont="1" applyFill="1" applyBorder="1" applyAlignment="1">
      <alignment horizontal="center" vertical="center"/>
    </xf>
    <xf numFmtId="0" fontId="13" fillId="0" borderId="12" xfId="0" applyFont="1" applyBorder="1" applyAlignment="1">
      <alignment horizontal="center"/>
    </xf>
    <xf numFmtId="0" fontId="13" fillId="0" borderId="13" xfId="0" applyFont="1" applyFill="1" applyBorder="1" applyAlignment="1">
      <alignment horizontal="center" vertical="top"/>
    </xf>
    <xf numFmtId="0" fontId="18" fillId="0" borderId="14" xfId="0" applyFont="1" applyFill="1" applyBorder="1" applyAlignment="1">
      <alignment horizontal="center" vertical="top"/>
    </xf>
    <xf numFmtId="0" fontId="8" fillId="0" borderId="14" xfId="0" applyFont="1" applyFill="1" applyBorder="1" applyAlignment="1">
      <alignment horizontal="center"/>
    </xf>
    <xf numFmtId="2" fontId="12" fillId="0" borderId="14" xfId="0" applyNumberFormat="1" applyFont="1" applyFill="1" applyBorder="1" applyAlignment="1">
      <alignment horizontal="center" vertical="top"/>
    </xf>
    <xf numFmtId="9" fontId="13" fillId="0" borderId="15" xfId="0" applyNumberFormat="1" applyFont="1" applyBorder="1" applyAlignment="1">
      <alignment horizontal="center"/>
    </xf>
    <xf numFmtId="170" fontId="23" fillId="19" borderId="5" xfId="25" applyFill="1">
      <alignment horizontal="right" vertical="center" wrapText="1"/>
    </xf>
    <xf numFmtId="0" fontId="8" fillId="0" borderId="0" xfId="0" applyFont="1"/>
    <xf numFmtId="0" fontId="18" fillId="0" borderId="0" xfId="0" applyFont="1" applyBorder="1" applyAlignment="1">
      <alignment horizontal="left"/>
    </xf>
    <xf numFmtId="0" fontId="89" fillId="0" borderId="0" xfId="0" applyFont="1" applyAlignment="1">
      <alignment vertical="center"/>
    </xf>
    <xf numFmtId="0" fontId="18" fillId="0" borderId="0" xfId="0" applyFont="1" applyFill="1" applyBorder="1" applyAlignment="1">
      <alignment horizontal="left" vertical="top"/>
    </xf>
    <xf numFmtId="0" fontId="18" fillId="0" borderId="0" xfId="0" applyFont="1" applyFill="1" applyBorder="1" applyAlignment="1">
      <alignment vertical="top"/>
    </xf>
    <xf numFmtId="171" fontId="91" fillId="0" borderId="0" xfId="0" applyNumberFormat="1" applyFont="1" applyFill="1" applyBorder="1" applyAlignment="1" applyProtection="1">
      <alignment vertical="top"/>
      <protection hidden="1"/>
    </xf>
    <xf numFmtId="49" fontId="92" fillId="0" borderId="0" xfId="0" applyNumberFormat="1" applyFont="1" applyFill="1" applyBorder="1" applyAlignment="1">
      <alignment horizontal="left" vertical="top"/>
    </xf>
    <xf numFmtId="0" fontId="19" fillId="0" borderId="0" xfId="0" applyFont="1"/>
    <xf numFmtId="0" fontId="91" fillId="0" borderId="0" xfId="0" applyFont="1" applyFill="1" applyBorder="1" applyAlignment="1" applyProtection="1">
      <alignment vertical="top"/>
      <protection hidden="1"/>
    </xf>
    <xf numFmtId="0" fontId="19" fillId="0" borderId="1" xfId="0" applyFont="1" applyBorder="1" applyAlignment="1">
      <alignment horizontal="left" vertical="center" wrapText="1"/>
    </xf>
    <xf numFmtId="169" fontId="24" fillId="0" borderId="0" xfId="0" applyNumberFormat="1" applyFont="1" applyFill="1" applyBorder="1" applyAlignment="1">
      <alignment horizontal="right" vertical="center"/>
    </xf>
    <xf numFmtId="0" fontId="89" fillId="0" borderId="0" xfId="0" applyFont="1" applyFill="1"/>
    <xf numFmtId="0" fontId="19" fillId="0" borderId="0" xfId="0" applyFont="1" applyFill="1"/>
    <xf numFmtId="0" fontId="96" fillId="0" borderId="0" xfId="0" applyFont="1" applyFill="1" applyBorder="1" applyAlignment="1" applyProtection="1">
      <alignment horizontal="center" vertical="center" shrinkToFit="1"/>
    </xf>
    <xf numFmtId="0" fontId="19" fillId="0" borderId="0" xfId="0" applyFont="1" applyFill="1" applyBorder="1" applyAlignment="1">
      <alignment wrapText="1"/>
    </xf>
    <xf numFmtId="0" fontId="89" fillId="0" borderId="0" xfId="0" applyFont="1" applyFill="1" applyBorder="1"/>
    <xf numFmtId="0" fontId="19" fillId="0" borderId="0" xfId="0" applyFont="1" applyFill="1" applyBorder="1"/>
    <xf numFmtId="0" fontId="19" fillId="0" borderId="1" xfId="0" applyFont="1" applyFill="1" applyBorder="1" applyAlignment="1">
      <alignment vertical="top" wrapText="1"/>
    </xf>
    <xf numFmtId="0" fontId="19" fillId="0" borderId="0" xfId="0" applyFont="1" applyFill="1" applyBorder="1" applyAlignment="1">
      <alignment vertical="top" wrapText="1"/>
    </xf>
    <xf numFmtId="0" fontId="19" fillId="0" borderId="1" xfId="0" applyFont="1" applyFill="1" applyBorder="1" applyAlignment="1">
      <alignment horizontal="left" vertical="center" wrapText="1"/>
    </xf>
    <xf numFmtId="0" fontId="24" fillId="0" borderId="0" xfId="0" applyFont="1" applyFill="1" applyBorder="1" applyAlignment="1">
      <alignment vertical="top"/>
    </xf>
    <xf numFmtId="0" fontId="93" fillId="0" borderId="0"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92" fillId="0" borderId="0" xfId="0" applyFont="1" applyFill="1" applyBorder="1" applyAlignment="1">
      <alignment vertical="top"/>
    </xf>
    <xf numFmtId="0" fontId="92" fillId="0" borderId="0" xfId="0" applyFont="1" applyFill="1" applyBorder="1" applyAlignment="1">
      <alignment horizontal="left" vertical="top"/>
    </xf>
    <xf numFmtId="0" fontId="24" fillId="0" borderId="1" xfId="0" applyFont="1" applyFill="1" applyBorder="1" applyAlignment="1">
      <alignment horizontal="left" vertical="top" wrapText="1"/>
    </xf>
    <xf numFmtId="0" fontId="0" fillId="0" borderId="0" xfId="0" applyFill="1" applyBorder="1"/>
    <xf numFmtId="0" fontId="93" fillId="0" borderId="0" xfId="0" applyFont="1" applyFill="1" applyBorder="1" applyAlignment="1">
      <alignment horizontal="center" vertical="center"/>
    </xf>
    <xf numFmtId="0" fontId="19" fillId="0" borderId="0" xfId="0" applyNumberFormat="1" applyFont="1" applyFill="1" applyBorder="1" applyAlignment="1">
      <alignment horizontal="left" vertical="center" wrapText="1"/>
    </xf>
    <xf numFmtId="0" fontId="97" fillId="0" borderId="0" xfId="0" applyFont="1" applyFill="1" applyBorder="1"/>
    <xf numFmtId="0" fontId="53" fillId="0" borderId="0" xfId="0" applyFont="1" applyFill="1" applyBorder="1" applyAlignment="1">
      <alignment vertical="top" wrapText="1"/>
    </xf>
    <xf numFmtId="0" fontId="53" fillId="0" borderId="0" xfId="0" applyFont="1" applyFill="1" applyBorder="1" applyAlignment="1">
      <alignment wrapText="1"/>
    </xf>
    <xf numFmtId="0" fontId="3" fillId="0" borderId="0" xfId="0" applyFont="1" applyFill="1" applyBorder="1"/>
    <xf numFmtId="0" fontId="98" fillId="0" borderId="0" xfId="0" applyFont="1" applyFill="1" applyBorder="1" applyAlignment="1">
      <alignment horizontal="center" vertical="center"/>
    </xf>
    <xf numFmtId="0" fontId="53" fillId="0" borderId="0" xfId="0" applyNumberFormat="1" applyFont="1" applyFill="1" applyBorder="1" applyAlignment="1">
      <alignment horizontal="left" vertical="center" wrapText="1"/>
    </xf>
    <xf numFmtId="0" fontId="89" fillId="0" borderId="0" xfId="0" applyFont="1" applyFill="1" applyBorder="1" applyAlignment="1"/>
    <xf numFmtId="0" fontId="6" fillId="23" borderId="8" xfId="18" applyFill="1" applyBorder="1" applyAlignment="1">
      <alignment horizontal="center" wrapText="1"/>
    </xf>
    <xf numFmtId="0" fontId="6" fillId="23" borderId="7" xfId="18" applyFill="1" applyBorder="1" applyAlignment="1">
      <alignment horizontal="center" vertical="center"/>
    </xf>
    <xf numFmtId="0" fontId="102" fillId="0" borderId="1" xfId="0" applyFont="1" applyBorder="1" applyAlignment="1">
      <alignment horizontal="center" vertical="top"/>
    </xf>
    <xf numFmtId="0" fontId="103" fillId="13" borderId="1" xfId="18" applyFont="1" applyFill="1" applyBorder="1" applyAlignment="1">
      <alignment horizontal="center" vertical="center"/>
    </xf>
    <xf numFmtId="0" fontId="105" fillId="13" borderId="1" xfId="18" applyFont="1" applyFill="1" applyBorder="1" applyAlignment="1">
      <alignment horizontal="center" vertical="center"/>
    </xf>
    <xf numFmtId="0" fontId="13" fillId="13" borderId="1" xfId="14" applyFont="1" applyBorder="1" applyAlignment="1">
      <alignment horizontal="left" vertical="center" wrapText="1"/>
    </xf>
    <xf numFmtId="0" fontId="103" fillId="12" borderId="1" xfId="18" applyFont="1" applyFill="1" applyBorder="1" applyAlignment="1">
      <alignment horizontal="center" vertical="center"/>
    </xf>
    <xf numFmtId="0" fontId="13" fillId="12" borderId="1" xfId="13" applyFont="1" applyBorder="1" applyAlignment="1">
      <alignment horizontal="left" vertical="center" wrapText="1"/>
    </xf>
    <xf numFmtId="0" fontId="6" fillId="12" borderId="1" xfId="18" applyFill="1" applyBorder="1" applyAlignment="1">
      <alignment horizontal="center" vertical="center"/>
    </xf>
    <xf numFmtId="0" fontId="25" fillId="12" borderId="1" xfId="18" applyFont="1" applyFill="1" applyBorder="1" applyAlignment="1">
      <alignment horizontal="center" vertical="center"/>
    </xf>
    <xf numFmtId="0" fontId="13" fillId="15" borderId="1" xfId="16" applyFont="1" applyBorder="1" applyAlignment="1">
      <alignment horizontal="left" vertical="center" wrapText="1"/>
    </xf>
    <xf numFmtId="0" fontId="103" fillId="15" borderId="1" xfId="18" applyFont="1" applyFill="1" applyBorder="1" applyAlignment="1">
      <alignment horizontal="center" vertical="center"/>
    </xf>
    <xf numFmtId="0" fontId="13" fillId="0" borderId="0" xfId="0" applyFont="1" applyBorder="1"/>
    <xf numFmtId="0" fontId="102" fillId="0" borderId="0" xfId="0" applyFont="1" applyBorder="1" applyAlignment="1">
      <alignment horizontal="center" vertical="top"/>
    </xf>
    <xf numFmtId="0" fontId="106" fillId="0" borderId="0" xfId="0" applyFont="1" applyBorder="1" applyAlignment="1">
      <alignment horizontal="center" vertical="center"/>
    </xf>
    <xf numFmtId="0" fontId="13" fillId="0" borderId="0" xfId="0" applyFont="1" applyBorder="1" applyAlignment="1">
      <alignment horizontal="left" vertical="center" wrapText="1"/>
    </xf>
    <xf numFmtId="0" fontId="13" fillId="0" borderId="0" xfId="0" applyFont="1" applyBorder="1" applyAlignment="1">
      <alignment horizontal="center" vertical="center"/>
    </xf>
    <xf numFmtId="0" fontId="13" fillId="0" borderId="0" xfId="0" applyFont="1" applyAlignment="1">
      <alignment vertical="top"/>
    </xf>
    <xf numFmtId="0" fontId="92" fillId="0" borderId="0" xfId="0" applyFont="1" applyBorder="1" applyAlignment="1">
      <alignment horizontal="center"/>
    </xf>
    <xf numFmtId="0" fontId="2" fillId="2" borderId="0" xfId="3" applyFont="1" applyBorder="1" applyAlignment="1">
      <alignment vertical="center"/>
    </xf>
    <xf numFmtId="0" fontId="2" fillId="2" borderId="0" xfId="3" applyFont="1"/>
    <xf numFmtId="0" fontId="108" fillId="0" borderId="0" xfId="0" applyFont="1" applyFill="1" applyBorder="1" applyAlignment="1">
      <alignment vertical="center"/>
    </xf>
    <xf numFmtId="0" fontId="71" fillId="0" borderId="0" xfId="0" applyFont="1" applyBorder="1" applyAlignment="1">
      <alignment vertical="center"/>
    </xf>
    <xf numFmtId="0" fontId="109" fillId="0" borderId="0" xfId="0" applyFont="1"/>
    <xf numFmtId="49" fontId="6" fillId="0" borderId="0" xfId="18" applyNumberFormat="1" applyBorder="1" applyAlignment="1">
      <alignment vertical="center"/>
    </xf>
    <xf numFmtId="49" fontId="110" fillId="0" borderId="0" xfId="0" applyNumberFormat="1" applyFont="1" applyBorder="1" applyAlignment="1">
      <alignment vertical="center"/>
    </xf>
    <xf numFmtId="49" fontId="110" fillId="0" borderId="0" xfId="0" applyNumberFormat="1" applyFont="1" applyBorder="1" applyAlignment="1">
      <alignment horizontal="left" vertical="center"/>
    </xf>
    <xf numFmtId="0" fontId="2" fillId="14" borderId="0" xfId="15" applyFont="1" applyBorder="1" applyAlignment="1">
      <alignment vertical="center"/>
    </xf>
    <xf numFmtId="0" fontId="2" fillId="14" borderId="0" xfId="15" applyFont="1"/>
    <xf numFmtId="0" fontId="71" fillId="0" borderId="0" xfId="0" applyFont="1" applyFill="1" applyBorder="1" applyAlignment="1">
      <alignment vertical="center"/>
    </xf>
    <xf numFmtId="0" fontId="2" fillId="8" borderId="0" xfId="9" applyFont="1" applyBorder="1" applyAlignment="1">
      <alignment vertical="center"/>
    </xf>
    <xf numFmtId="0" fontId="2" fillId="8" borderId="0" xfId="9" applyFont="1"/>
    <xf numFmtId="0" fontId="2" fillId="5" borderId="0" xfId="6" applyFont="1" applyBorder="1" applyAlignment="1">
      <alignment vertical="center"/>
    </xf>
    <xf numFmtId="0" fontId="2" fillId="5" borderId="0" xfId="6" applyFont="1"/>
    <xf numFmtId="0" fontId="77" fillId="0" borderId="0" xfId="0" applyFont="1" applyFill="1" applyBorder="1" applyAlignment="1">
      <alignment vertical="center"/>
    </xf>
    <xf numFmtId="0" fontId="110" fillId="0" borderId="0" xfId="0" applyFont="1" applyFill="1" applyBorder="1" applyAlignment="1">
      <alignment vertical="center"/>
    </xf>
    <xf numFmtId="0" fontId="2" fillId="11" borderId="0" xfId="12" applyFont="1" applyBorder="1" applyAlignment="1">
      <alignment vertical="center"/>
    </xf>
    <xf numFmtId="0" fontId="2" fillId="11" borderId="0" xfId="12" applyFont="1"/>
    <xf numFmtId="0" fontId="111" fillId="0" borderId="0" xfId="0" applyFont="1" applyBorder="1" applyAlignment="1"/>
    <xf numFmtId="0" fontId="111" fillId="0" borderId="0" xfId="0" applyFont="1"/>
    <xf numFmtId="0" fontId="5" fillId="2" borderId="0" xfId="3" applyAlignment="1">
      <alignment vertical="top"/>
    </xf>
    <xf numFmtId="0" fontId="5" fillId="2" borderId="0" xfId="3"/>
    <xf numFmtId="49" fontId="112" fillId="0" borderId="0" xfId="0" applyNumberFormat="1" applyFont="1" applyBorder="1" applyAlignment="1">
      <alignment horizontal="left" vertical="top"/>
    </xf>
    <xf numFmtId="0" fontId="112" fillId="0" borderId="0" xfId="0" applyFont="1" applyBorder="1" applyAlignment="1">
      <alignment horizontal="left" vertical="top"/>
    </xf>
    <xf numFmtId="0" fontId="113" fillId="0" borderId="0" xfId="0" applyFont="1" applyAlignment="1">
      <alignment vertical="top"/>
    </xf>
    <xf numFmtId="0" fontId="4" fillId="3" borderId="0" xfId="4" applyFont="1" applyBorder="1"/>
    <xf numFmtId="0" fontId="4" fillId="4" borderId="0" xfId="5" applyFont="1" applyBorder="1" applyAlignment="1">
      <alignment vertical="top"/>
    </xf>
    <xf numFmtId="0" fontId="5" fillId="2" borderId="0" xfId="3" applyBorder="1" applyAlignment="1">
      <alignment horizontal="left" vertical="top"/>
    </xf>
    <xf numFmtId="172" fontId="2" fillId="2" borderId="0" xfId="3" applyNumberFormat="1" applyFont="1" applyAlignment="1">
      <alignment horizontal="right" vertical="top"/>
    </xf>
    <xf numFmtId="2" fontId="2" fillId="2" borderId="0" xfId="3" applyNumberFormat="1" applyFont="1" applyAlignment="1">
      <alignment vertical="top"/>
    </xf>
    <xf numFmtId="0" fontId="87" fillId="0" borderId="0" xfId="0" applyFont="1" applyFill="1" applyBorder="1"/>
    <xf numFmtId="0" fontId="114" fillId="0" borderId="0" xfId="0" applyFont="1" applyFill="1" applyBorder="1" applyAlignment="1">
      <alignment vertical="top"/>
    </xf>
    <xf numFmtId="0" fontId="114" fillId="0" borderId="0" xfId="0" applyFont="1" applyFill="1" applyBorder="1" applyAlignment="1">
      <alignment horizontal="left" vertical="top"/>
    </xf>
    <xf numFmtId="172" fontId="115" fillId="0" borderId="0" xfId="0" applyNumberFormat="1" applyFont="1" applyAlignment="1">
      <alignment vertical="top"/>
    </xf>
    <xf numFmtId="0" fontId="35" fillId="0" borderId="1" xfId="0" applyFont="1" applyFill="1" applyBorder="1" applyAlignment="1">
      <alignment vertical="top"/>
    </xf>
    <xf numFmtId="0" fontId="46" fillId="0" borderId="1" xfId="0" applyFont="1" applyFill="1" applyBorder="1" applyAlignment="1">
      <alignment vertical="top" wrapText="1"/>
    </xf>
    <xf numFmtId="0" fontId="19" fillId="0" borderId="1" xfId="0" applyFont="1" applyFill="1" applyBorder="1" applyAlignment="1">
      <alignment horizontal="left" vertical="top" wrapText="1"/>
    </xf>
    <xf numFmtId="169" fontId="7" fillId="0" borderId="1" xfId="19" applyFill="1" applyBorder="1">
      <alignment horizontal="right" vertical="top"/>
    </xf>
    <xf numFmtId="0" fontId="24" fillId="0" borderId="1" xfId="0" applyFont="1" applyBorder="1" applyAlignment="1">
      <alignment vertical="top"/>
    </xf>
    <xf numFmtId="0" fontId="24" fillId="0" borderId="1" xfId="0" applyFont="1" applyFill="1" applyBorder="1" applyAlignment="1">
      <alignment vertical="top"/>
    </xf>
    <xf numFmtId="0" fontId="19" fillId="0" borderId="1" xfId="0" applyFont="1" applyBorder="1" applyAlignment="1">
      <alignment horizontal="left" wrapText="1"/>
    </xf>
    <xf numFmtId="169" fontId="7" fillId="37" borderId="1" xfId="27">
      <alignment horizontal="right" vertical="top"/>
    </xf>
    <xf numFmtId="0" fontId="19" fillId="0" borderId="1" xfId="0" applyFont="1" applyBorder="1" applyAlignment="1">
      <alignment horizontal="left" vertical="top" wrapText="1"/>
    </xf>
    <xf numFmtId="169" fontId="116" fillId="0" borderId="1" xfId="0" applyNumberFormat="1" applyFont="1" applyFill="1" applyBorder="1" applyAlignment="1">
      <alignment horizontal="right" vertical="top"/>
    </xf>
    <xf numFmtId="0" fontId="24" fillId="0" borderId="0" xfId="0" applyFont="1" applyBorder="1" applyAlignment="1">
      <alignment vertical="top"/>
    </xf>
    <xf numFmtId="0" fontId="19" fillId="0" borderId="0" xfId="0" applyFont="1" applyBorder="1" applyAlignment="1">
      <alignment horizontal="left" vertical="top" wrapText="1"/>
    </xf>
    <xf numFmtId="169" fontId="116" fillId="0" borderId="0" xfId="0" applyNumberFormat="1" applyFont="1" applyFill="1" applyBorder="1" applyAlignment="1">
      <alignment horizontal="right" vertical="top"/>
    </xf>
    <xf numFmtId="0" fontId="114" fillId="0" borderId="0" xfId="0" applyFont="1" applyFill="1" applyBorder="1" applyAlignment="1">
      <alignment vertical="center"/>
    </xf>
    <xf numFmtId="0" fontId="114" fillId="0" borderId="0" xfId="0" applyFont="1" applyFill="1" applyBorder="1" applyAlignment="1">
      <alignment horizontal="left" vertical="center"/>
    </xf>
    <xf numFmtId="172" fontId="115" fillId="0" borderId="0" xfId="0" applyNumberFormat="1" applyFont="1" applyAlignment="1">
      <alignment vertical="center"/>
    </xf>
    <xf numFmtId="0" fontId="11" fillId="0" borderId="1" xfId="19" applyNumberFormat="1" applyFont="1" applyFill="1" applyBorder="1" applyAlignment="1">
      <alignment vertical="center"/>
    </xf>
    <xf numFmtId="0" fontId="19" fillId="0" borderId="1" xfId="19" applyNumberFormat="1" applyFont="1" applyFill="1" applyBorder="1" applyAlignment="1">
      <alignment horizontal="left" vertical="center" wrapText="1"/>
    </xf>
    <xf numFmtId="0" fontId="117" fillId="0" borderId="0" xfId="0" applyFont="1" applyAlignment="1">
      <alignment vertical="top"/>
    </xf>
    <xf numFmtId="169" fontId="116" fillId="0" borderId="0" xfId="0" applyNumberFormat="1" applyFont="1" applyAlignment="1">
      <alignment vertical="top"/>
    </xf>
    <xf numFmtId="0" fontId="112" fillId="0" borderId="0" xfId="0" applyFont="1" applyFill="1" applyBorder="1"/>
    <xf numFmtId="0" fontId="118" fillId="0" borderId="0" xfId="0" applyFont="1" applyFill="1" applyBorder="1" applyAlignment="1">
      <alignment vertical="top"/>
    </xf>
    <xf numFmtId="0" fontId="118" fillId="0" borderId="0" xfId="0" applyFont="1" applyFill="1" applyBorder="1" applyAlignment="1">
      <alignment horizontal="left" vertical="top"/>
    </xf>
    <xf numFmtId="169" fontId="119" fillId="0" borderId="0" xfId="0" applyNumberFormat="1" applyFont="1" applyAlignment="1">
      <alignment vertical="top"/>
    </xf>
    <xf numFmtId="169" fontId="116" fillId="0" borderId="1" xfId="0" applyNumberFormat="1" applyFont="1" applyBorder="1" applyAlignment="1">
      <alignment horizontal="right" vertical="top"/>
    </xf>
    <xf numFmtId="0" fontId="19" fillId="0" borderId="0" xfId="0" applyFont="1" applyBorder="1" applyAlignment="1">
      <alignment horizontal="left" wrapText="1"/>
    </xf>
    <xf numFmtId="0" fontId="24" fillId="21" borderId="1" xfId="23" applyNumberFormat="1" applyFont="1" applyBorder="1" applyAlignment="1">
      <alignment vertical="top"/>
    </xf>
    <xf numFmtId="0" fontId="19" fillId="21" borderId="1" xfId="23" applyNumberFormat="1" applyFont="1" applyBorder="1" applyAlignment="1">
      <alignment horizontal="left" vertical="top" wrapText="1"/>
    </xf>
    <xf numFmtId="169" fontId="7" fillId="21" borderId="1" xfId="23" applyBorder="1">
      <alignment horizontal="right" vertical="top"/>
    </xf>
    <xf numFmtId="0" fontId="19" fillId="21" borderId="1" xfId="23" applyNumberFormat="1" applyFont="1" applyBorder="1" applyAlignment="1">
      <alignment horizontal="left"/>
    </xf>
    <xf numFmtId="0" fontId="24" fillId="21" borderId="1" xfId="23" applyNumberFormat="1" applyFont="1" applyAlignment="1">
      <alignment vertical="top"/>
    </xf>
    <xf numFmtId="0" fontId="19" fillId="21" borderId="1" xfId="23" applyNumberFormat="1" applyFont="1" applyAlignment="1">
      <alignment horizontal="left" wrapText="1"/>
    </xf>
    <xf numFmtId="169" fontId="116" fillId="21" borderId="1" xfId="23" applyNumberFormat="1" applyFont="1" applyAlignment="1">
      <alignment horizontal="right" vertical="top"/>
    </xf>
    <xf numFmtId="169" fontId="116" fillId="0" borderId="0" xfId="0" applyNumberFormat="1" applyFont="1" applyFill="1" applyBorder="1" applyAlignment="1">
      <alignment vertical="top"/>
    </xf>
    <xf numFmtId="0" fontId="20" fillId="0" borderId="1" xfId="0" applyFont="1" applyBorder="1" applyAlignment="1">
      <alignment horizontal="left" vertical="top" wrapText="1"/>
    </xf>
    <xf numFmtId="169" fontId="113" fillId="0" borderId="0" xfId="0" applyNumberFormat="1" applyFont="1" applyFill="1" applyAlignment="1">
      <alignment vertical="top"/>
    </xf>
    <xf numFmtId="49" fontId="2" fillId="2" borderId="0" xfId="3" applyNumberFormat="1" applyFont="1" applyBorder="1" applyAlignment="1">
      <alignment horizontal="left" vertical="top"/>
    </xf>
    <xf numFmtId="0" fontId="2" fillId="2" borderId="0" xfId="3" applyFont="1" applyBorder="1" applyAlignment="1">
      <alignment horizontal="left" vertical="top"/>
    </xf>
    <xf numFmtId="169" fontId="2" fillId="2" borderId="0" xfId="3" applyNumberFormat="1" applyFont="1" applyBorder="1" applyAlignment="1">
      <alignment horizontal="left" vertical="top"/>
    </xf>
    <xf numFmtId="169" fontId="113" fillId="0" borderId="0" xfId="0" applyNumberFormat="1" applyFont="1" applyBorder="1" applyAlignment="1">
      <alignment horizontal="left" vertical="top"/>
    </xf>
    <xf numFmtId="0" fontId="87" fillId="0" borderId="0" xfId="0" applyFont="1" applyFill="1" applyBorder="1" applyAlignment="1">
      <alignment horizontal="left" vertical="top"/>
    </xf>
    <xf numFmtId="172" fontId="120" fillId="0" borderId="0" xfId="0" applyNumberFormat="1" applyFont="1" applyFill="1" applyBorder="1" applyAlignment="1">
      <alignment horizontal="left" vertical="top"/>
    </xf>
    <xf numFmtId="49" fontId="112" fillId="0" borderId="1" xfId="0" applyNumberFormat="1" applyFont="1" applyBorder="1" applyAlignment="1">
      <alignment horizontal="left" vertical="top"/>
    </xf>
    <xf numFmtId="0" fontId="11" fillId="0" borderId="1" xfId="19" applyNumberFormat="1" applyFont="1" applyFill="1" applyAlignment="1">
      <alignment vertical="center"/>
    </xf>
    <xf numFmtId="0" fontId="19" fillId="0" borderId="1" xfId="19" applyNumberFormat="1" applyFont="1" applyFill="1" applyAlignment="1">
      <alignment horizontal="left" vertical="center" wrapText="1"/>
    </xf>
    <xf numFmtId="169" fontId="116" fillId="0" borderId="1" xfId="19" applyNumberFormat="1" applyFont="1" applyFill="1" applyAlignment="1">
      <alignment horizontal="right" vertical="top"/>
    </xf>
    <xf numFmtId="0" fontId="11" fillId="0" borderId="1" xfId="0" applyFont="1" applyBorder="1" applyAlignment="1">
      <alignment vertical="center"/>
    </xf>
    <xf numFmtId="0" fontId="87" fillId="0" borderId="0" xfId="0" applyFont="1" applyBorder="1" applyAlignment="1">
      <alignment horizontal="left" vertical="center"/>
    </xf>
    <xf numFmtId="172" fontId="120" fillId="0" borderId="0" xfId="0" applyNumberFormat="1" applyFont="1" applyAlignment="1">
      <alignment vertical="center"/>
    </xf>
    <xf numFmtId="49" fontId="112" fillId="0" borderId="1" xfId="19" applyNumberFormat="1" applyFont="1" applyFill="1" applyBorder="1" applyAlignment="1">
      <alignment horizontal="left" vertical="top"/>
    </xf>
    <xf numFmtId="169" fontId="113" fillId="0" borderId="0" xfId="0" applyNumberFormat="1" applyFont="1" applyAlignment="1">
      <alignment vertical="top"/>
    </xf>
    <xf numFmtId="0" fontId="19" fillId="0" borderId="0" xfId="0" applyFont="1" applyFill="1" applyBorder="1" applyAlignment="1">
      <alignment horizontal="left" vertical="top" wrapText="1"/>
    </xf>
    <xf numFmtId="0" fontId="121" fillId="0" borderId="0" xfId="0" applyFont="1" applyFill="1" applyBorder="1" applyAlignment="1">
      <alignment horizontal="center" vertical="top"/>
    </xf>
    <xf numFmtId="0" fontId="112" fillId="0" borderId="0" xfId="0" applyFont="1" applyBorder="1" applyAlignment="1">
      <alignment horizontal="left"/>
    </xf>
    <xf numFmtId="169" fontId="113" fillId="0" borderId="0" xfId="0" applyNumberFormat="1" applyFont="1"/>
    <xf numFmtId="0" fontId="1" fillId="15" borderId="0" xfId="16" applyBorder="1"/>
    <xf numFmtId="0" fontId="122" fillId="16" borderId="0" xfId="17" applyFont="1" applyBorder="1" applyAlignment="1">
      <alignment vertical="top"/>
    </xf>
    <xf numFmtId="0" fontId="2" fillId="14" borderId="0" xfId="15" applyFont="1" applyBorder="1" applyAlignment="1">
      <alignment horizontal="left" vertical="top"/>
    </xf>
    <xf numFmtId="169" fontId="2" fillId="14" borderId="0" xfId="15" applyNumberFormat="1" applyFont="1" applyAlignment="1">
      <alignment horizontal="right" vertical="top"/>
    </xf>
    <xf numFmtId="169" fontId="119" fillId="0" borderId="0" xfId="0" applyNumberFormat="1" applyFont="1" applyAlignment="1">
      <alignment horizontal="right" vertical="top"/>
    </xf>
    <xf numFmtId="0" fontId="20" fillId="0" borderId="1" xfId="0" applyFont="1" applyFill="1" applyBorder="1" applyAlignment="1">
      <alignment horizontal="left" vertical="top" wrapText="1"/>
    </xf>
    <xf numFmtId="0" fontId="35" fillId="0" borderId="1" xfId="0" applyFont="1" applyFill="1" applyBorder="1" applyAlignment="1">
      <alignment vertical="center"/>
    </xf>
    <xf numFmtId="0" fontId="123" fillId="0" borderId="1" xfId="21" applyNumberFormat="1" applyFont="1" applyFill="1" applyBorder="1" applyAlignment="1"/>
    <xf numFmtId="0" fontId="20" fillId="0" borderId="1" xfId="21" applyNumberFormat="1" applyFont="1" applyFill="1" applyBorder="1" applyAlignment="1">
      <alignment horizontal="left" vertical="top" wrapText="1"/>
    </xf>
    <xf numFmtId="169" fontId="7" fillId="0" borderId="1" xfId="21" applyFill="1" applyBorder="1">
      <alignment horizontal="right" vertical="top"/>
    </xf>
    <xf numFmtId="0" fontId="123" fillId="0" borderId="1" xfId="0" applyFont="1" applyBorder="1"/>
    <xf numFmtId="169" fontId="7" fillId="0" borderId="1" xfId="27" applyFill="1" applyBorder="1">
      <alignment horizontal="right" vertical="top"/>
    </xf>
    <xf numFmtId="0" fontId="123" fillId="0" borderId="0" xfId="0" applyFont="1" applyBorder="1"/>
    <xf numFmtId="0" fontId="20" fillId="0" borderId="0" xfId="0" applyFont="1" applyFill="1" applyBorder="1" applyAlignment="1">
      <alignment horizontal="left" vertical="top" wrapText="1"/>
    </xf>
    <xf numFmtId="169" fontId="7" fillId="0" borderId="0" xfId="27" applyFill="1" applyBorder="1">
      <alignment horizontal="right" vertical="top"/>
    </xf>
    <xf numFmtId="172" fontId="115" fillId="0" borderId="0" xfId="0" applyNumberFormat="1" applyFont="1" applyAlignment="1">
      <alignment horizontal="right" vertical="center"/>
    </xf>
    <xf numFmtId="0" fontId="11" fillId="0" borderId="1" xfId="19" applyNumberFormat="1" applyFont="1" applyFill="1" applyBorder="1" applyAlignment="1">
      <alignment vertical="center" wrapText="1"/>
    </xf>
    <xf numFmtId="0" fontId="20" fillId="0" borderId="1" xfId="19" applyNumberFormat="1" applyFont="1" applyFill="1" applyBorder="1" applyAlignment="1">
      <alignment horizontal="left" vertical="center" wrapText="1"/>
    </xf>
    <xf numFmtId="0" fontId="11" fillId="0" borderId="1" xfId="0" applyFont="1" applyFill="1" applyBorder="1" applyAlignment="1">
      <alignment vertical="center"/>
    </xf>
    <xf numFmtId="0" fontId="20" fillId="0" borderId="1" xfId="0" applyFont="1" applyFill="1" applyBorder="1" applyAlignment="1">
      <alignment horizontal="left" vertical="center" wrapText="1"/>
    </xf>
    <xf numFmtId="172" fontId="124" fillId="0" borderId="1" xfId="0" applyNumberFormat="1" applyFont="1" applyFill="1" applyBorder="1" applyAlignment="1">
      <alignment horizontal="right" vertical="center"/>
    </xf>
    <xf numFmtId="0" fontId="20" fillId="21" borderId="1" xfId="23" applyNumberFormat="1" applyFont="1" applyBorder="1" applyAlignment="1">
      <alignment horizontal="left" vertical="top" wrapText="1"/>
    </xf>
    <xf numFmtId="169" fontId="116" fillId="21" borderId="1" xfId="23" applyNumberFormat="1" applyFont="1" applyBorder="1" applyAlignment="1">
      <alignment horizontal="right" vertical="top"/>
    </xf>
    <xf numFmtId="16" fontId="112" fillId="0" borderId="0" xfId="0" applyNumberFormat="1" applyFont="1" applyFill="1" applyBorder="1" applyAlignment="1">
      <alignment horizontal="left" vertical="top"/>
    </xf>
    <xf numFmtId="0" fontId="13" fillId="0" borderId="0" xfId="0" applyFont="1" applyFill="1" applyBorder="1" applyAlignment="1">
      <alignment horizontal="center"/>
    </xf>
    <xf numFmtId="169" fontId="13" fillId="0" borderId="0" xfId="0" applyNumberFormat="1" applyFont="1" applyAlignment="1">
      <alignment horizontal="center" vertical="top"/>
    </xf>
    <xf numFmtId="0" fontId="13" fillId="0" borderId="0" xfId="0" applyFont="1" applyFill="1" applyBorder="1" applyAlignment="1">
      <alignment vertical="top"/>
    </xf>
    <xf numFmtId="169" fontId="7" fillId="0" borderId="1" xfId="19" applyFill="1">
      <alignment horizontal="right" vertical="top"/>
    </xf>
    <xf numFmtId="0" fontId="10" fillId="0" borderId="0" xfId="0" applyFont="1" applyFill="1" applyBorder="1" applyAlignment="1">
      <alignment vertical="top"/>
    </xf>
    <xf numFmtId="169" fontId="13" fillId="0" borderId="0" xfId="0" applyNumberFormat="1" applyFont="1" applyBorder="1" applyAlignment="1">
      <alignment horizontal="center" vertical="top"/>
    </xf>
    <xf numFmtId="49" fontId="2" fillId="14" borderId="0" xfId="15" applyNumberFormat="1" applyFont="1" applyBorder="1" applyAlignment="1">
      <alignment horizontal="left" vertical="center"/>
    </xf>
    <xf numFmtId="0" fontId="2" fillId="14" borderId="0" xfId="15" applyFont="1" applyBorder="1" applyAlignment="1">
      <alignment horizontal="center" vertical="center"/>
    </xf>
    <xf numFmtId="172" fontId="2" fillId="14" borderId="0" xfId="15" applyNumberFormat="1" applyFont="1" applyBorder="1" applyAlignment="1">
      <alignment horizontal="center" vertical="center"/>
    </xf>
    <xf numFmtId="0" fontId="0" fillId="0" borderId="0" xfId="0" applyFont="1" applyFill="1" applyBorder="1" applyAlignment="1">
      <alignment horizontal="center" vertical="center"/>
    </xf>
    <xf numFmtId="0" fontId="0" fillId="0" borderId="0" xfId="0" applyFill="1" applyBorder="1" applyAlignment="1">
      <alignment horizontal="center" vertical="center"/>
    </xf>
    <xf numFmtId="172" fontId="0" fillId="0" borderId="0" xfId="0" applyNumberFormat="1" applyFont="1" applyBorder="1" applyAlignment="1">
      <alignment horizontal="center" vertical="center"/>
    </xf>
    <xf numFmtId="0" fontId="24" fillId="0" borderId="0" xfId="0" applyFont="1" applyAlignment="1">
      <alignment vertical="top"/>
    </xf>
    <xf numFmtId="0" fontId="18" fillId="0" borderId="0" xfId="0" applyFont="1" applyAlignment="1">
      <alignment vertical="top"/>
    </xf>
    <xf numFmtId="0" fontId="123" fillId="0" borderId="0" xfId="0" applyFont="1"/>
    <xf numFmtId="0" fontId="112" fillId="0" borderId="0" xfId="0" applyFont="1" applyFill="1" applyBorder="1" applyAlignment="1">
      <alignment vertical="top"/>
    </xf>
    <xf numFmtId="169" fontId="116" fillId="0" borderId="0" xfId="0" applyNumberFormat="1" applyFont="1" applyFill="1" applyAlignment="1">
      <alignment horizontal="right" vertical="top"/>
    </xf>
    <xf numFmtId="169" fontId="91" fillId="0" borderId="0" xfId="0" applyNumberFormat="1" applyFont="1" applyAlignment="1">
      <alignment vertical="top"/>
    </xf>
    <xf numFmtId="0" fontId="24" fillId="0" borderId="1" xfId="0" applyFont="1" applyFill="1" applyBorder="1" applyAlignment="1">
      <alignment vertical="top" wrapText="1"/>
    </xf>
    <xf numFmtId="0" fontId="125" fillId="0" borderId="0" xfId="0" applyFont="1" applyFill="1" applyBorder="1" applyAlignment="1"/>
    <xf numFmtId="0" fontId="35" fillId="0" borderId="0" xfId="0" applyFont="1" applyFill="1" applyBorder="1" applyAlignment="1">
      <alignment vertical="center"/>
    </xf>
    <xf numFmtId="172" fontId="126" fillId="0" borderId="0" xfId="0" applyNumberFormat="1" applyFont="1" applyFill="1" applyBorder="1" applyAlignment="1">
      <alignment vertical="center"/>
    </xf>
    <xf numFmtId="0" fontId="125" fillId="0" borderId="1" xfId="0" applyFont="1" applyFill="1" applyBorder="1" applyAlignment="1"/>
    <xf numFmtId="0" fontId="35" fillId="0" borderId="1" xfId="0" applyFont="1" applyFill="1" applyBorder="1" applyAlignment="1">
      <alignment vertical="center" wrapText="1"/>
    </xf>
    <xf numFmtId="169" fontId="116" fillId="0" borderId="0" xfId="0" applyNumberFormat="1" applyFont="1" applyBorder="1" applyAlignment="1">
      <alignment vertical="top"/>
    </xf>
    <xf numFmtId="169" fontId="2" fillId="0" borderId="0" xfId="15" applyNumberFormat="1" applyFont="1" applyFill="1" applyBorder="1" applyAlignment="1">
      <alignment horizontal="right" vertical="top"/>
    </xf>
    <xf numFmtId="172" fontId="124" fillId="0" borderId="1" xfId="0" applyNumberFormat="1" applyFont="1" applyFill="1" applyBorder="1" applyAlignment="1">
      <alignment vertical="center"/>
    </xf>
    <xf numFmtId="0" fontId="4" fillId="15" borderId="0" xfId="16" applyFont="1" applyBorder="1" applyAlignment="1">
      <alignment vertical="top"/>
    </xf>
    <xf numFmtId="0" fontId="122" fillId="16" borderId="0" xfId="17" applyFont="1" applyBorder="1" applyAlignment="1">
      <alignment vertical="center"/>
    </xf>
    <xf numFmtId="0" fontId="2" fillId="14" borderId="0" xfId="15" applyFont="1" applyBorder="1" applyAlignment="1">
      <alignment horizontal="left" vertical="center"/>
    </xf>
    <xf numFmtId="172" fontId="2" fillId="14" borderId="0" xfId="15" applyNumberFormat="1" applyFont="1" applyAlignment="1">
      <alignment horizontal="right" vertical="center"/>
    </xf>
    <xf numFmtId="0" fontId="35" fillId="0" borderId="0" xfId="0" applyFont="1" applyFill="1" applyBorder="1" applyAlignment="1">
      <alignment vertical="top"/>
    </xf>
    <xf numFmtId="0" fontId="127" fillId="0" borderId="0" xfId="0" applyFont="1" applyFill="1" applyBorder="1" applyAlignment="1">
      <alignment vertical="center"/>
    </xf>
    <xf numFmtId="0" fontId="127" fillId="0" borderId="0" xfId="0" applyFont="1" applyFill="1" applyBorder="1" applyAlignment="1">
      <alignment horizontal="left" vertical="center"/>
    </xf>
    <xf numFmtId="172" fontId="128" fillId="0" borderId="0" xfId="0" applyNumberFormat="1" applyFont="1" applyFill="1" applyAlignment="1">
      <alignment horizontal="right" vertical="center"/>
    </xf>
    <xf numFmtId="0" fontId="35" fillId="0" borderId="1" xfId="19" applyNumberFormat="1" applyFont="1" applyFill="1" applyBorder="1" applyAlignment="1">
      <alignment vertical="top"/>
    </xf>
    <xf numFmtId="0" fontId="11" fillId="0" borderId="0" xfId="0" applyFont="1" applyFill="1" applyBorder="1" applyAlignment="1">
      <alignment vertical="center"/>
    </xf>
    <xf numFmtId="0" fontId="20" fillId="0" borderId="0" xfId="0" applyFont="1" applyFill="1" applyBorder="1" applyAlignment="1">
      <alignment horizontal="left" vertical="center" wrapText="1"/>
    </xf>
    <xf numFmtId="172" fontId="124" fillId="0" borderId="0" xfId="0" applyNumberFormat="1" applyFont="1" applyFill="1" applyAlignment="1">
      <alignment horizontal="right" vertical="center"/>
    </xf>
    <xf numFmtId="0" fontId="125" fillId="0" borderId="1" xfId="19" applyNumberFormat="1" applyFont="1" applyFill="1" applyBorder="1" applyAlignment="1"/>
    <xf numFmtId="0" fontId="13" fillId="0" borderId="0" xfId="0" applyFont="1" applyBorder="1" applyAlignment="1">
      <alignment vertical="top"/>
    </xf>
    <xf numFmtId="169" fontId="13" fillId="0" borderId="0" xfId="0" applyNumberFormat="1" applyFont="1" applyBorder="1"/>
    <xf numFmtId="0" fontId="11" fillId="0" borderId="1" xfId="0" applyFont="1" applyFill="1" applyBorder="1" applyAlignment="1">
      <alignment vertical="top"/>
    </xf>
    <xf numFmtId="169" fontId="13" fillId="0" borderId="0" xfId="0" applyNumberFormat="1" applyFont="1"/>
    <xf numFmtId="0" fontId="18" fillId="0" borderId="0" xfId="0" applyFont="1" applyBorder="1" applyAlignment="1">
      <alignment vertical="top"/>
    </xf>
    <xf numFmtId="0" fontId="20" fillId="0" borderId="0" xfId="0" applyFont="1" applyBorder="1" applyAlignment="1">
      <alignment horizontal="left" vertical="top" wrapText="1"/>
    </xf>
    <xf numFmtId="0" fontId="4" fillId="9" borderId="0" xfId="10" applyFont="1" applyBorder="1" applyAlignment="1">
      <alignment vertical="top"/>
    </xf>
    <xf numFmtId="0" fontId="122" fillId="10" borderId="0" xfId="11" applyFont="1" applyBorder="1" applyAlignment="1">
      <alignment vertical="center"/>
    </xf>
    <xf numFmtId="0" fontId="2" fillId="8" borderId="0" xfId="9" applyFont="1" applyBorder="1" applyAlignment="1">
      <alignment horizontal="left" vertical="center"/>
    </xf>
    <xf numFmtId="172" fontId="2" fillId="8" borderId="0" xfId="9" applyNumberFormat="1" applyFont="1" applyAlignment="1">
      <alignment horizontal="right" vertical="center"/>
    </xf>
    <xf numFmtId="0" fontId="35" fillId="0" borderId="0" xfId="0" applyFont="1" applyBorder="1" applyAlignment="1">
      <alignment vertical="top"/>
    </xf>
    <xf numFmtId="172" fontId="124" fillId="0" borderId="0" xfId="0" applyNumberFormat="1" applyFont="1" applyAlignment="1">
      <alignment vertical="top"/>
    </xf>
    <xf numFmtId="0" fontId="20" fillId="0" borderId="1" xfId="19" applyNumberFormat="1" applyFont="1" applyFill="1" applyAlignment="1">
      <alignment horizontal="left" vertical="center" wrapText="1"/>
    </xf>
    <xf numFmtId="169" fontId="7" fillId="0" borderId="1" xfId="27" applyFill="1">
      <alignment horizontal="right" vertical="top"/>
    </xf>
    <xf numFmtId="169" fontId="116" fillId="0" borderId="0" xfId="0" applyNumberFormat="1" applyFont="1" applyAlignment="1">
      <alignment horizontal="right" vertical="top"/>
    </xf>
    <xf numFmtId="0" fontId="87" fillId="0" borderId="0" xfId="0" applyFont="1" applyFill="1" applyBorder="1" applyAlignment="1"/>
    <xf numFmtId="0" fontId="87" fillId="0" borderId="1" xfId="0" applyFont="1" applyFill="1" applyBorder="1" applyAlignment="1"/>
    <xf numFmtId="0" fontId="11" fillId="0" borderId="1" xfId="0" applyFont="1" applyBorder="1" applyAlignment="1">
      <alignment vertical="top"/>
    </xf>
    <xf numFmtId="0" fontId="19" fillId="0" borderId="1" xfId="0" applyFont="1" applyFill="1" applyBorder="1" applyAlignment="1">
      <alignment horizontal="left" wrapText="1"/>
    </xf>
    <xf numFmtId="0" fontId="19" fillId="0" borderId="0" xfId="0" applyFont="1" applyAlignment="1">
      <alignment horizontal="left" wrapText="1"/>
    </xf>
    <xf numFmtId="0" fontId="11" fillId="0" borderId="0" xfId="0" applyFont="1" applyAlignment="1">
      <alignment vertical="top"/>
    </xf>
    <xf numFmtId="0" fontId="35" fillId="0" borderId="0" xfId="0" applyFont="1" applyAlignment="1">
      <alignment vertical="top" wrapText="1"/>
    </xf>
    <xf numFmtId="172" fontId="124" fillId="0" borderId="0" xfId="0" applyNumberFormat="1" applyFont="1" applyFill="1" applyBorder="1" applyAlignment="1">
      <alignment vertical="top"/>
    </xf>
    <xf numFmtId="0" fontId="35" fillId="0" borderId="1" xfId="0" applyFont="1" applyBorder="1" applyAlignment="1">
      <alignment vertical="top" wrapText="1"/>
    </xf>
    <xf numFmtId="0" fontId="11" fillId="21" borderId="1" xfId="23" applyNumberFormat="1" applyFont="1" applyAlignment="1">
      <alignment vertical="top"/>
    </xf>
    <xf numFmtId="0" fontId="35" fillId="21" borderId="1" xfId="23" applyNumberFormat="1" applyFont="1" applyAlignment="1">
      <alignment vertical="top" wrapText="1"/>
    </xf>
    <xf numFmtId="169" fontId="7" fillId="21" borderId="1" xfId="23">
      <alignment horizontal="right" vertical="top"/>
    </xf>
    <xf numFmtId="172" fontId="124" fillId="0" borderId="0" xfId="0" applyNumberFormat="1" applyFont="1" applyAlignment="1">
      <alignment horizontal="right" vertical="top"/>
    </xf>
    <xf numFmtId="0" fontId="35" fillId="0" borderId="0" xfId="0" applyFont="1" applyAlignment="1">
      <alignment vertical="top"/>
    </xf>
    <xf numFmtId="172" fontId="126" fillId="0" borderId="0" xfId="0" applyNumberFormat="1" applyFont="1" applyAlignment="1">
      <alignment vertical="top"/>
    </xf>
    <xf numFmtId="0" fontId="35" fillId="0" borderId="1" xfId="0" applyFont="1" applyFill="1" applyBorder="1" applyAlignment="1">
      <alignment vertical="top" wrapText="1"/>
    </xf>
    <xf numFmtId="0" fontId="11" fillId="0" borderId="0" xfId="0" applyFont="1" applyFill="1" applyBorder="1" applyAlignment="1">
      <alignment vertical="top"/>
    </xf>
    <xf numFmtId="172" fontId="124" fillId="0" borderId="0" xfId="0" applyNumberFormat="1" applyFont="1" applyFill="1" applyBorder="1" applyAlignment="1">
      <alignment horizontal="right" vertical="top"/>
    </xf>
    <xf numFmtId="0" fontId="24" fillId="0" borderId="1" xfId="0" applyFont="1" applyFill="1" applyBorder="1" applyAlignment="1">
      <alignment horizontal="left" vertical="center" wrapText="1"/>
    </xf>
    <xf numFmtId="0" fontId="130" fillId="0" borderId="1" xfId="0" applyFont="1" applyFill="1" applyBorder="1" applyAlignment="1">
      <alignment horizontal="left" vertical="center"/>
    </xf>
    <xf numFmtId="0" fontId="19" fillId="0" borderId="1" xfId="0" applyFont="1" applyFill="1" applyBorder="1" applyAlignment="1">
      <alignment horizontal="left" vertical="center"/>
    </xf>
    <xf numFmtId="0" fontId="55" fillId="0" borderId="1" xfId="0" applyFont="1" applyFill="1" applyBorder="1" applyAlignment="1">
      <alignment vertical="center" wrapText="1"/>
    </xf>
    <xf numFmtId="0" fontId="131" fillId="0" borderId="0" xfId="0" applyFont="1" applyFill="1" applyAlignment="1">
      <alignment horizontal="left" vertical="center"/>
    </xf>
    <xf numFmtId="0" fontId="19" fillId="0" borderId="0" xfId="0" applyFont="1" applyFill="1" applyAlignment="1">
      <alignment horizontal="left" vertical="top" wrapText="1"/>
    </xf>
    <xf numFmtId="172" fontId="124" fillId="0" borderId="0" xfId="0" applyNumberFormat="1" applyFont="1" applyAlignment="1">
      <alignment horizontal="right"/>
    </xf>
    <xf numFmtId="0" fontId="0" fillId="0" borderId="0" xfId="0" applyBorder="1" applyAlignment="1"/>
    <xf numFmtId="0" fontId="0" fillId="0" borderId="1" xfId="0" applyBorder="1" applyAlignment="1"/>
    <xf numFmtId="0" fontId="111" fillId="0" borderId="0" xfId="0" applyFont="1" applyBorder="1" applyAlignment="1">
      <alignment horizontal="left"/>
    </xf>
    <xf numFmtId="0" fontId="133" fillId="0" borderId="0" xfId="0" applyFont="1" applyBorder="1" applyAlignment="1">
      <alignment vertical="top"/>
    </xf>
    <xf numFmtId="0" fontId="4" fillId="0" borderId="0" xfId="0" applyFont="1" applyBorder="1" applyAlignment="1"/>
    <xf numFmtId="169" fontId="134" fillId="0" borderId="0" xfId="27" applyFont="1" applyFill="1" applyBorder="1">
      <alignment horizontal="right" vertical="top"/>
    </xf>
    <xf numFmtId="0" fontId="4" fillId="6" borderId="0" xfId="7" applyFont="1" applyBorder="1" applyAlignment="1"/>
    <xf numFmtId="0" fontId="122" fillId="7" borderId="0" xfId="8" applyFont="1" applyBorder="1" applyAlignment="1">
      <alignment horizontal="left" vertical="center"/>
    </xf>
    <xf numFmtId="0" fontId="2" fillId="5" borderId="0" xfId="6" applyFont="1" applyBorder="1" applyAlignment="1">
      <alignment horizontal="left"/>
    </xf>
    <xf numFmtId="169" fontId="2" fillId="5" borderId="0" xfId="6" applyNumberFormat="1" applyFont="1" applyBorder="1" applyAlignment="1">
      <alignment horizontal="right" vertical="top"/>
    </xf>
    <xf numFmtId="0" fontId="20" fillId="17" borderId="1" xfId="19" applyNumberFormat="1" applyFont="1" applyBorder="1" applyAlignment="1">
      <alignment horizontal="left" vertical="center" wrapText="1"/>
    </xf>
    <xf numFmtId="0" fontId="18" fillId="17" borderId="1" xfId="19" applyNumberFormat="1" applyFont="1" applyBorder="1" applyAlignment="1">
      <alignment horizontal="left" vertical="center" wrapText="1"/>
    </xf>
    <xf numFmtId="169" fontId="7" fillId="17" borderId="1" xfId="19" applyBorder="1">
      <alignment horizontal="right" vertical="top"/>
    </xf>
    <xf numFmtId="0" fontId="18" fillId="0" borderId="1" xfId="19" applyNumberFormat="1" applyFont="1" applyFill="1" applyBorder="1" applyAlignment="1">
      <alignment horizontal="left" vertical="center" wrapText="1"/>
    </xf>
    <xf numFmtId="0" fontId="24" fillId="0" borderId="0" xfId="0" applyFont="1" applyFill="1" applyBorder="1" applyAlignment="1">
      <alignment horizontal="left" vertical="center" wrapText="1"/>
    </xf>
    <xf numFmtId="0" fontId="0" fillId="0" borderId="0" xfId="0" applyAlignment="1"/>
    <xf numFmtId="0" fontId="136" fillId="0" borderId="0" xfId="0" applyFont="1" applyFill="1" applyAlignment="1">
      <alignment vertical="center"/>
    </xf>
    <xf numFmtId="0" fontId="90" fillId="0" borderId="0" xfId="0" applyFont="1" applyFill="1" applyAlignment="1">
      <alignment vertical="center"/>
    </xf>
    <xf numFmtId="2" fontId="9" fillId="0" borderId="0" xfId="0" applyNumberFormat="1" applyFont="1" applyFill="1" applyBorder="1" applyAlignment="1">
      <alignment horizontal="center" vertical="top"/>
    </xf>
    <xf numFmtId="0" fontId="123" fillId="0" borderId="0" xfId="0" applyFont="1" applyFill="1" applyBorder="1"/>
    <xf numFmtId="0" fontId="123" fillId="0" borderId="0" xfId="0" applyFont="1" applyFill="1" applyAlignment="1">
      <alignment wrapText="1"/>
    </xf>
    <xf numFmtId="0" fontId="20" fillId="0" borderId="0" xfId="0" applyFont="1" applyFill="1" applyBorder="1" applyAlignment="1"/>
    <xf numFmtId="0" fontId="89" fillId="0" borderId="0" xfId="0" applyFont="1" applyFill="1" applyBorder="1" applyAlignment="1">
      <alignment horizontal="left"/>
    </xf>
    <xf numFmtId="0" fontId="20" fillId="0" borderId="0" xfId="0" applyFont="1" applyFill="1" applyBorder="1" applyAlignment="1">
      <alignment horizontal="left"/>
    </xf>
    <xf numFmtId="2" fontId="9" fillId="0" borderId="16" xfId="0" applyNumberFormat="1" applyFont="1" applyFill="1" applyBorder="1" applyAlignment="1">
      <alignment horizontal="center" vertical="top"/>
    </xf>
    <xf numFmtId="2" fontId="8" fillId="0" borderId="17" xfId="0" applyNumberFormat="1" applyFont="1" applyBorder="1"/>
    <xf numFmtId="9" fontId="13" fillId="0" borderId="15" xfId="0" applyNumberFormat="1" applyFont="1" applyBorder="1" applyAlignment="1">
      <alignment horizontal="center" vertical="top"/>
    </xf>
    <xf numFmtId="0" fontId="138" fillId="0" borderId="0" xfId="0" applyFont="1" applyBorder="1" applyAlignment="1">
      <alignment horizontal="left"/>
    </xf>
    <xf numFmtId="0" fontId="138" fillId="0" borderId="0" xfId="0" applyFont="1" applyBorder="1" applyAlignment="1">
      <alignment horizontal="center"/>
    </xf>
    <xf numFmtId="0" fontId="92" fillId="0" borderId="0" xfId="0" applyFont="1" applyBorder="1" applyAlignment="1">
      <alignment horizontal="left"/>
    </xf>
    <xf numFmtId="0" fontId="5" fillId="0" borderId="0" xfId="28" applyFill="1" applyBorder="1" applyAlignment="1">
      <alignment horizontal="left"/>
    </xf>
    <xf numFmtId="0" fontId="139" fillId="0" borderId="0" xfId="0" applyFont="1" applyBorder="1" applyAlignment="1">
      <alignment horizontal="left"/>
    </xf>
    <xf numFmtId="0" fontId="112" fillId="39" borderId="8" xfId="29">
      <alignment vertical="center"/>
    </xf>
    <xf numFmtId="0" fontId="112" fillId="0" borderId="1" xfId="0" applyFont="1" applyBorder="1" applyAlignment="1">
      <alignment horizontal="left" vertical="top"/>
    </xf>
    <xf numFmtId="0" fontId="143" fillId="0" borderId="1" xfId="0" applyFont="1" applyFill="1" applyBorder="1" applyAlignment="1">
      <alignment vertical="center"/>
    </xf>
    <xf numFmtId="0" fontId="21" fillId="0" borderId="1" xfId="0" applyFont="1" applyFill="1" applyBorder="1" applyAlignment="1">
      <alignment vertical="top" wrapText="1"/>
    </xf>
    <xf numFmtId="169" fontId="10" fillId="20" borderId="1" xfId="22">
      <alignment horizontal="right" vertical="top"/>
    </xf>
    <xf numFmtId="0" fontId="24" fillId="0" borderId="1" xfId="0" applyFont="1" applyFill="1" applyBorder="1" applyAlignment="1">
      <alignment horizontal="center" vertical="center"/>
    </xf>
    <xf numFmtId="0" fontId="24" fillId="0" borderId="1" xfId="0" applyFont="1" applyBorder="1" applyAlignment="1">
      <alignment horizontal="center" vertical="center"/>
    </xf>
    <xf numFmtId="0" fontId="144" fillId="0" borderId="1" xfId="0" applyFont="1" applyBorder="1" applyAlignment="1">
      <alignment horizontal="left" vertical="center"/>
    </xf>
    <xf numFmtId="0" fontId="24" fillId="0" borderId="1" xfId="0" applyFont="1" applyBorder="1" applyAlignment="1">
      <alignment vertical="center" wrapText="1"/>
    </xf>
    <xf numFmtId="0" fontId="24" fillId="0" borderId="8" xfId="0" applyFont="1" applyBorder="1" applyAlignment="1">
      <alignment horizontal="center" vertical="center"/>
    </xf>
    <xf numFmtId="169" fontId="10" fillId="20" borderId="1" xfId="22" applyBorder="1">
      <alignment horizontal="right" vertical="top"/>
    </xf>
    <xf numFmtId="0" fontId="21" fillId="0" borderId="1" xfId="0" applyFont="1" applyFill="1" applyBorder="1" applyAlignment="1">
      <alignment vertical="center" wrapText="1"/>
    </xf>
    <xf numFmtId="169" fontId="7" fillId="0" borderId="1" xfId="21" applyFill="1">
      <alignment horizontal="right" vertical="top"/>
    </xf>
    <xf numFmtId="0" fontId="24" fillId="0" borderId="1" xfId="0" applyFont="1" applyFill="1" applyBorder="1" applyAlignment="1">
      <alignment vertical="center" wrapText="1"/>
    </xf>
    <xf numFmtId="169" fontId="7" fillId="0" borderId="1" xfId="23" applyFill="1">
      <alignment horizontal="right" vertical="top"/>
    </xf>
    <xf numFmtId="169" fontId="7" fillId="37" borderId="1" xfId="27" applyBorder="1">
      <alignment horizontal="right" vertical="top"/>
    </xf>
    <xf numFmtId="0" fontId="144" fillId="0" borderId="1" xfId="0" applyFont="1" applyFill="1" applyBorder="1" applyAlignment="1">
      <alignment horizontal="left" vertical="center"/>
    </xf>
    <xf numFmtId="169" fontId="7" fillId="19" borderId="1" xfId="21">
      <alignment horizontal="right" vertical="top"/>
    </xf>
    <xf numFmtId="0" fontId="24" fillId="0" borderId="1" xfId="0" applyFont="1" applyBorder="1" applyAlignment="1">
      <alignment vertical="top" wrapText="1"/>
    </xf>
    <xf numFmtId="0" fontId="139" fillId="0" borderId="0" xfId="0" applyFont="1" applyFill="1" applyBorder="1" applyAlignment="1">
      <alignment horizontal="left" vertical="center"/>
    </xf>
    <xf numFmtId="0" fontId="116" fillId="0" borderId="0" xfId="0" applyFont="1" applyFill="1" applyAlignment="1">
      <alignment vertical="top"/>
    </xf>
    <xf numFmtId="0" fontId="149" fillId="0" borderId="1" xfId="0" applyFont="1" applyFill="1" applyBorder="1" applyAlignment="1">
      <alignment horizontal="left" vertical="center" wrapText="1"/>
    </xf>
    <xf numFmtId="0" fontId="21" fillId="0" borderId="1" xfId="0" applyFont="1" applyFill="1" applyBorder="1" applyAlignment="1">
      <alignment horizontal="left" vertical="top" wrapText="1"/>
    </xf>
    <xf numFmtId="0" fontId="143" fillId="0" borderId="1" xfId="0" applyFont="1" applyFill="1" applyBorder="1" applyAlignment="1">
      <alignment horizontal="left" vertical="center"/>
    </xf>
    <xf numFmtId="169" fontId="7" fillId="0" borderId="1" xfId="23" applyFill="1" applyBorder="1">
      <alignment horizontal="right" vertical="top"/>
    </xf>
    <xf numFmtId="0" fontId="150" fillId="28" borderId="1" xfId="0" applyFont="1" applyFill="1" applyBorder="1" applyAlignment="1">
      <alignment vertical="center"/>
    </xf>
    <xf numFmtId="0" fontId="18" fillId="28" borderId="1" xfId="0" applyFont="1" applyFill="1" applyBorder="1" applyAlignment="1">
      <alignment vertical="center" wrapText="1"/>
    </xf>
    <xf numFmtId="175" fontId="55" fillId="28" borderId="1" xfId="0" applyNumberFormat="1" applyFont="1" applyFill="1" applyBorder="1" applyAlignment="1">
      <alignment horizontal="center" vertical="center"/>
    </xf>
    <xf numFmtId="0" fontId="152"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152" fillId="0" borderId="1" xfId="0" applyFont="1" applyFill="1" applyBorder="1" applyAlignment="1">
      <alignment horizontal="left" vertical="center"/>
    </xf>
    <xf numFmtId="0" fontId="144" fillId="0" borderId="1" xfId="23" applyNumberFormat="1" applyFont="1" applyFill="1" applyAlignment="1">
      <alignment horizontal="left" vertical="center"/>
    </xf>
    <xf numFmtId="0" fontId="24" fillId="0" borderId="1" xfId="23" applyNumberFormat="1" applyFont="1" applyFill="1" applyAlignment="1">
      <alignment vertical="top" wrapText="1"/>
    </xf>
    <xf numFmtId="169" fontId="116" fillId="19" borderId="1" xfId="21" applyFont="1">
      <alignment horizontal="right" vertical="top"/>
    </xf>
    <xf numFmtId="0" fontId="144" fillId="17" borderId="1" xfId="19" applyNumberFormat="1" applyFont="1" applyAlignment="1">
      <alignment horizontal="left" vertical="center"/>
    </xf>
    <xf numFmtId="0" fontId="20" fillId="17" borderId="1" xfId="19" applyNumberFormat="1" applyFont="1" applyAlignment="1">
      <alignment horizontal="left" vertical="top" wrapText="1"/>
    </xf>
    <xf numFmtId="169" fontId="7" fillId="17" borderId="1" xfId="19">
      <alignment horizontal="right" vertical="top"/>
    </xf>
    <xf numFmtId="0" fontId="153" fillId="0" borderId="1" xfId="23" applyNumberFormat="1" applyFont="1" applyFill="1" applyAlignment="1">
      <alignment horizontal="left" vertical="center"/>
    </xf>
    <xf numFmtId="169" fontId="7" fillId="19" borderId="1" xfId="21" applyBorder="1">
      <alignment horizontal="right" vertical="top"/>
    </xf>
    <xf numFmtId="0" fontId="154" fillId="17" borderId="1" xfId="19" applyNumberFormat="1" applyFont="1" applyBorder="1" applyAlignment="1">
      <alignment vertical="center"/>
    </xf>
    <xf numFmtId="0" fontId="21" fillId="17" borderId="1" xfId="19" applyNumberFormat="1" applyFont="1" applyBorder="1" applyAlignment="1">
      <alignment vertical="center" wrapText="1"/>
    </xf>
    <xf numFmtId="0" fontId="16" fillId="17" borderId="1" xfId="19" applyNumberFormat="1" applyFont="1" applyBorder="1" applyAlignment="1">
      <alignment vertical="center" wrapText="1"/>
    </xf>
    <xf numFmtId="0" fontId="24" fillId="0" borderId="0" xfId="0" applyFont="1" applyFill="1" applyBorder="1" applyAlignment="1">
      <alignment horizontal="center" vertical="center"/>
    </xf>
    <xf numFmtId="0" fontId="154" fillId="0" borderId="0" xfId="19" applyNumberFormat="1" applyFont="1" applyFill="1" applyBorder="1" applyAlignment="1">
      <alignment vertical="center"/>
    </xf>
    <xf numFmtId="0" fontId="16" fillId="0" borderId="0" xfId="19" applyNumberFormat="1" applyFont="1" applyFill="1" applyBorder="1" applyAlignment="1">
      <alignment vertical="center" wrapText="1"/>
    </xf>
    <xf numFmtId="175" fontId="55" fillId="0" borderId="0" xfId="0" applyNumberFormat="1" applyFont="1" applyFill="1" applyBorder="1" applyAlignment="1">
      <alignment horizontal="center" vertical="center"/>
    </xf>
    <xf numFmtId="0" fontId="87" fillId="0" borderId="0" xfId="0" applyFont="1" applyFill="1" applyBorder="1" applyAlignment="1">
      <alignment horizontal="left" vertical="center"/>
    </xf>
    <xf numFmtId="0" fontId="125" fillId="0" borderId="0" xfId="0" applyFont="1" applyFill="1" applyBorder="1" applyAlignment="1">
      <alignment horizontal="left" vertical="center"/>
    </xf>
    <xf numFmtId="0" fontId="87" fillId="28" borderId="0" xfId="0" applyFont="1" applyFill="1" applyBorder="1" applyAlignment="1">
      <alignment horizontal="left" vertical="center"/>
    </xf>
    <xf numFmtId="175" fontId="55" fillId="28" borderId="0" xfId="0" applyNumberFormat="1" applyFont="1" applyFill="1" applyBorder="1" applyAlignment="1">
      <alignment horizontal="center" vertical="center"/>
    </xf>
    <xf numFmtId="0" fontId="150" fillId="17" borderId="1" xfId="19" applyNumberFormat="1" applyFont="1" applyBorder="1" applyAlignment="1">
      <alignment vertical="center"/>
    </xf>
    <xf numFmtId="0" fontId="15" fillId="17" borderId="1" xfId="19" applyNumberFormat="1" applyFont="1" applyBorder="1" applyAlignment="1">
      <alignment vertical="center" wrapText="1"/>
    </xf>
    <xf numFmtId="0" fontId="139" fillId="0" borderId="0" xfId="0" applyFont="1" applyBorder="1" applyAlignment="1">
      <alignment horizontal="left" vertical="center"/>
    </xf>
    <xf numFmtId="0" fontId="116" fillId="0" borderId="0" xfId="0" applyFont="1" applyAlignment="1">
      <alignment vertical="top"/>
    </xf>
    <xf numFmtId="0" fontId="18" fillId="0" borderId="1" xfId="0" applyFont="1" applyFill="1" applyBorder="1" applyAlignment="1">
      <alignment horizontal="left" vertical="top" wrapText="1"/>
    </xf>
    <xf numFmtId="0" fontId="18" fillId="17" borderId="1" xfId="19" applyNumberFormat="1" applyFont="1" applyAlignment="1">
      <alignment horizontal="left" vertical="top" wrapText="1"/>
    </xf>
    <xf numFmtId="0" fontId="87" fillId="0" borderId="1" xfId="0" applyFont="1" applyFill="1" applyBorder="1" applyAlignment="1">
      <alignment vertical="center"/>
    </xf>
    <xf numFmtId="0" fontId="162" fillId="0" borderId="1" xfId="0" applyFont="1" applyFill="1" applyBorder="1" applyAlignment="1">
      <alignment horizontal="left" vertical="center"/>
    </xf>
    <xf numFmtId="169" fontId="10" fillId="20" borderId="1" xfId="22" applyAlignment="1">
      <alignment horizontal="left" vertical="top" wrapText="1"/>
    </xf>
    <xf numFmtId="0" fontId="162" fillId="0" borderId="1" xfId="0" applyFont="1" applyFill="1" applyBorder="1" applyAlignment="1">
      <alignment vertical="center"/>
    </xf>
    <xf numFmtId="0" fontId="15" fillId="0" borderId="1" xfId="0" applyFont="1" applyFill="1" applyBorder="1" applyAlignment="1">
      <alignment horizontal="left" vertical="top" wrapText="1"/>
    </xf>
    <xf numFmtId="0" fontId="162" fillId="0" borderId="1" xfId="23" applyNumberFormat="1" applyFont="1" applyFill="1" applyAlignment="1">
      <alignment vertical="center"/>
    </xf>
    <xf numFmtId="0" fontId="18" fillId="0" borderId="1" xfId="23" applyNumberFormat="1" applyFont="1" applyFill="1" applyAlignment="1">
      <alignment horizontal="left" vertical="top" wrapText="1"/>
    </xf>
    <xf numFmtId="0" fontId="18" fillId="0" borderId="1" xfId="0" applyFont="1" applyFill="1" applyBorder="1" applyAlignment="1">
      <alignment horizontal="left" vertical="center" wrapText="1"/>
    </xf>
    <xf numFmtId="0" fontId="163" fillId="0" borderId="1" xfId="0" applyFont="1" applyFill="1" applyBorder="1"/>
    <xf numFmtId="0" fontId="162" fillId="17" borderId="1" xfId="19" applyNumberFormat="1" applyFont="1" applyAlignment="1">
      <alignment horizontal="left" vertical="center"/>
    </xf>
    <xf numFmtId="0" fontId="112" fillId="0" borderId="1" xfId="29" applyFill="1" applyBorder="1">
      <alignment vertical="center"/>
    </xf>
    <xf numFmtId="0" fontId="20" fillId="0" borderId="1" xfId="0" applyNumberFormat="1" applyFont="1" applyFill="1" applyBorder="1" applyAlignment="1">
      <alignment horizontal="left" vertical="top" wrapText="1"/>
    </xf>
    <xf numFmtId="0" fontId="18" fillId="0" borderId="1" xfId="0" applyNumberFormat="1" applyFont="1" applyFill="1" applyBorder="1" applyAlignment="1">
      <alignment horizontal="left" vertical="top" wrapText="1"/>
    </xf>
    <xf numFmtId="0" fontId="162" fillId="17" borderId="1" xfId="19" applyNumberFormat="1" applyFont="1" applyAlignment="1">
      <alignment vertical="center"/>
    </xf>
    <xf numFmtId="0" fontId="24" fillId="0" borderId="1" xfId="0" applyNumberFormat="1" applyFont="1" applyFill="1" applyBorder="1" applyAlignment="1">
      <alignment horizontal="left" vertical="top" wrapText="1"/>
    </xf>
    <xf numFmtId="0" fontId="21" fillId="0" borderId="1" xfId="0" applyNumberFormat="1" applyFont="1" applyFill="1" applyBorder="1" applyAlignment="1">
      <alignment horizontal="left" vertical="top" wrapText="1"/>
    </xf>
    <xf numFmtId="0" fontId="171" fillId="0" borderId="1" xfId="0" applyFont="1" applyFill="1" applyBorder="1" applyAlignment="1">
      <alignment vertical="center"/>
    </xf>
    <xf numFmtId="0" fontId="18" fillId="0" borderId="1" xfId="0" applyNumberFormat="1" applyFont="1" applyFill="1" applyBorder="1" applyAlignment="1">
      <alignment horizontal="left" vertical="center" wrapText="1"/>
    </xf>
    <xf numFmtId="0" fontId="162" fillId="28" borderId="18" xfId="0" applyFont="1" applyFill="1" applyBorder="1" applyAlignment="1">
      <alignment horizontal="left" vertical="center"/>
    </xf>
    <xf numFmtId="0" fontId="18" fillId="28" borderId="18" xfId="0" applyNumberFormat="1" applyFont="1" applyFill="1" applyBorder="1" applyAlignment="1">
      <alignment horizontal="left" vertical="top" wrapText="1"/>
    </xf>
    <xf numFmtId="0" fontId="21" fillId="0" borderId="1" xfId="0" applyFont="1" applyFill="1" applyBorder="1" applyAlignment="1">
      <alignment vertical="top"/>
    </xf>
    <xf numFmtId="169" fontId="7" fillId="0" borderId="1" xfId="20" applyFill="1">
      <alignment horizontal="right" vertical="top"/>
    </xf>
    <xf numFmtId="0" fontId="162" fillId="0" borderId="1" xfId="0" applyFont="1" applyFill="1" applyBorder="1" applyAlignment="1">
      <alignment horizontal="left" vertical="top"/>
    </xf>
    <xf numFmtId="169" fontId="7" fillId="0" borderId="1" xfId="20" applyFill="1" applyBorder="1">
      <alignment horizontal="right" vertical="top"/>
    </xf>
    <xf numFmtId="0" fontId="171" fillId="0" borderId="1" xfId="18" applyNumberFormat="1"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72" fillId="0" borderId="1" xfId="0" applyFont="1" applyFill="1" applyBorder="1" applyAlignment="1">
      <alignment horizontal="left" vertical="center"/>
    </xf>
    <xf numFmtId="0" fontId="112" fillId="0" borderId="8" xfId="29" applyFill="1">
      <alignment vertical="center"/>
    </xf>
    <xf numFmtId="49" fontId="112" fillId="0" borderId="0" xfId="0" applyNumberFormat="1" applyFont="1" applyBorder="1" applyAlignment="1">
      <alignment horizontal="left" vertical="center"/>
    </xf>
    <xf numFmtId="0" fontId="162" fillId="0" borderId="19" xfId="0" applyFont="1" applyFill="1" applyBorder="1" applyAlignment="1">
      <alignment horizontal="left" vertical="center"/>
    </xf>
    <xf numFmtId="0" fontId="18" fillId="0" borderId="18" xfId="0" applyFont="1" applyFill="1" applyBorder="1" applyAlignment="1">
      <alignment horizontal="left" vertical="top" wrapText="1"/>
    </xf>
    <xf numFmtId="0" fontId="16" fillId="0" borderId="1" xfId="0" applyFont="1" applyFill="1" applyBorder="1" applyAlignment="1">
      <alignment horizontal="center" vertical="center"/>
    </xf>
    <xf numFmtId="0" fontId="171" fillId="0" borderId="1" xfId="0" applyFont="1" applyFill="1" applyBorder="1" applyAlignment="1">
      <alignment horizontal="left" vertical="center" wrapText="1"/>
    </xf>
    <xf numFmtId="49" fontId="112" fillId="0" borderId="1" xfId="0" applyNumberFormat="1" applyFont="1" applyFill="1" applyBorder="1" applyAlignment="1">
      <alignment horizontal="left" vertical="top"/>
    </xf>
    <xf numFmtId="0" fontId="162" fillId="0" borderId="1" xfId="0" applyFont="1" applyBorder="1" applyAlignment="1">
      <alignment horizontal="left" vertical="center" wrapText="1"/>
    </xf>
    <xf numFmtId="0" fontId="18" fillId="0" borderId="1" xfId="0" applyFont="1" applyBorder="1" applyAlignment="1">
      <alignment horizontal="left" vertical="top" wrapText="1"/>
    </xf>
    <xf numFmtId="0" fontId="162" fillId="0" borderId="1" xfId="0" applyFont="1" applyFill="1" applyBorder="1" applyAlignment="1">
      <alignment horizontal="left" vertical="center" wrapText="1"/>
    </xf>
    <xf numFmtId="49" fontId="112" fillId="0" borderId="0" xfId="0" applyNumberFormat="1" applyFont="1" applyBorder="1" applyAlignment="1">
      <alignment vertical="top"/>
    </xf>
    <xf numFmtId="49" fontId="112" fillId="0" borderId="20" xfId="0" applyNumberFormat="1" applyFont="1" applyBorder="1" applyAlignment="1">
      <alignment vertical="top"/>
    </xf>
    <xf numFmtId="0" fontId="9" fillId="40" borderId="0" xfId="0" applyNumberFormat="1" applyFont="1" applyFill="1" applyBorder="1" applyAlignment="1">
      <alignment vertical="center"/>
    </xf>
    <xf numFmtId="0" fontId="139" fillId="0" borderId="0" xfId="0" applyFont="1" applyFill="1" applyBorder="1" applyAlignment="1">
      <alignment horizontal="left" vertical="top"/>
    </xf>
    <xf numFmtId="0" fontId="124" fillId="0" borderId="0" xfId="0" applyFont="1" applyBorder="1" applyAlignment="1">
      <alignment vertical="center"/>
    </xf>
    <xf numFmtId="0" fontId="0" fillId="0" borderId="0" xfId="0" applyBorder="1"/>
    <xf numFmtId="0" fontId="0" fillId="0" borderId="1" xfId="0" applyBorder="1"/>
    <xf numFmtId="49" fontId="112" fillId="0" borderId="0" xfId="0" applyNumberFormat="1" applyFont="1" applyFill="1" applyBorder="1" applyAlignment="1">
      <alignment horizontal="left" vertical="top"/>
    </xf>
    <xf numFmtId="0" fontId="112" fillId="0" borderId="0" xfId="0" applyFont="1" applyFill="1" applyBorder="1" applyAlignment="1">
      <alignment horizontal="left" vertical="top"/>
    </xf>
    <xf numFmtId="176" fontId="0" fillId="0" borderId="0" xfId="0" applyNumberFormat="1" applyAlignment="1">
      <alignment vertical="center"/>
    </xf>
    <xf numFmtId="0" fontId="179" fillId="42" borderId="0" xfId="0" applyFont="1" applyFill="1" applyBorder="1" applyAlignment="1">
      <alignment horizontal="center" vertical="center"/>
    </xf>
    <xf numFmtId="0" fontId="56" fillId="42" borderId="0" xfId="0" applyFont="1" applyFill="1" applyBorder="1" applyAlignment="1">
      <alignment horizontal="left" vertical="center"/>
    </xf>
    <xf numFmtId="0" fontId="56" fillId="42" borderId="0" xfId="0" applyFont="1" applyFill="1" applyBorder="1" applyAlignment="1">
      <alignment horizontal="left" vertical="center" wrapText="1"/>
    </xf>
    <xf numFmtId="0" fontId="180" fillId="42" borderId="0" xfId="0" applyFont="1" applyFill="1" applyBorder="1" applyAlignment="1">
      <alignment vertical="center" wrapText="1"/>
    </xf>
    <xf numFmtId="0" fontId="12" fillId="0" borderId="0" xfId="0" applyFont="1" applyFill="1" applyBorder="1" applyAlignment="1">
      <alignment horizontal="center" vertical="center" wrapText="1"/>
    </xf>
    <xf numFmtId="0" fontId="35" fillId="0" borderId="0" xfId="0" applyFont="1" applyFill="1" applyBorder="1" applyAlignment="1">
      <alignment horizontal="center" vertical="center"/>
    </xf>
    <xf numFmtId="0" fontId="82" fillId="0" borderId="0" xfId="0" applyFont="1" applyFill="1" applyBorder="1" applyAlignment="1"/>
    <xf numFmtId="0" fontId="83" fillId="0" borderId="0" xfId="0" applyFont="1" applyFill="1" applyBorder="1" applyAlignment="1">
      <alignment horizontal="center" vertical="center"/>
    </xf>
    <xf numFmtId="0" fontId="14" fillId="0" borderId="0" xfId="0" applyFont="1" applyFill="1" applyBorder="1" applyAlignment="1">
      <alignment horizontal="left" vertical="center" wrapText="1"/>
    </xf>
    <xf numFmtId="170" fontId="181" fillId="0" borderId="0" xfId="30" applyNumberFormat="1" applyFont="1" applyFill="1" applyBorder="1" applyAlignment="1" applyProtection="1">
      <alignment horizontal="center" vertical="center" wrapText="1"/>
    </xf>
    <xf numFmtId="0" fontId="25" fillId="0" borderId="1" xfId="18" applyNumberFormat="1" applyFont="1" applyFill="1" applyBorder="1" applyAlignment="1" applyProtection="1">
      <alignment horizontal="center" vertical="center"/>
    </xf>
    <xf numFmtId="0" fontId="14" fillId="0" borderId="1" xfId="0" applyFont="1" applyFill="1" applyBorder="1" applyAlignment="1">
      <alignment horizontal="left" vertical="center" wrapText="1"/>
    </xf>
    <xf numFmtId="177" fontId="181" fillId="0" borderId="1" xfId="30" applyNumberFormat="1" applyFont="1" applyFill="1" applyBorder="1" applyAlignment="1" applyProtection="1">
      <alignment horizontal="right" vertical="center" wrapText="1"/>
    </xf>
    <xf numFmtId="0" fontId="14" fillId="17" borderId="1" xfId="19" applyNumberFormat="1" applyFont="1" applyBorder="1" applyAlignment="1">
      <alignment horizontal="left" vertical="center" wrapText="1"/>
    </xf>
    <xf numFmtId="177" fontId="181" fillId="17" borderId="1" xfId="19" applyNumberFormat="1" applyFont="1" applyBorder="1" applyAlignment="1">
      <alignment horizontal="right" vertical="center" wrapText="1"/>
    </xf>
    <xf numFmtId="0" fontId="6" fillId="0" borderId="1" xfId="18" applyNumberFormat="1" applyFont="1" applyFill="1" applyBorder="1" applyAlignment="1" applyProtection="1">
      <alignment horizontal="center" vertical="center"/>
    </xf>
    <xf numFmtId="0" fontId="34" fillId="21" borderId="1" xfId="23" applyNumberFormat="1" applyFont="1" applyBorder="1" applyAlignment="1">
      <alignment horizontal="left" vertical="center" wrapText="1"/>
    </xf>
    <xf numFmtId="0" fontId="18" fillId="21" borderId="1" xfId="23" applyNumberFormat="1" applyFont="1" applyBorder="1" applyAlignment="1">
      <alignment horizontal="left" vertical="top" wrapText="1"/>
    </xf>
    <xf numFmtId="169" fontId="10" fillId="20" borderId="1" xfId="22" applyBorder="1" applyAlignment="1">
      <alignment horizontal="right" vertical="center"/>
    </xf>
    <xf numFmtId="0" fontId="14" fillId="0" borderId="0" xfId="0" applyFont="1" applyFill="1" applyBorder="1" applyAlignment="1">
      <alignment horizontal="center"/>
    </xf>
    <xf numFmtId="0" fontId="18" fillId="0" borderId="0" xfId="0" applyFont="1" applyFill="1" applyBorder="1" applyAlignment="1">
      <alignment horizontal="left" wrapText="1"/>
    </xf>
    <xf numFmtId="2" fontId="61" fillId="0" borderId="0" xfId="30" applyNumberFormat="1" applyFont="1" applyFill="1" applyBorder="1" applyAlignment="1" applyProtection="1">
      <alignment horizontal="center" vertical="center"/>
    </xf>
    <xf numFmtId="2" fontId="180" fillId="42" borderId="0" xfId="0" applyNumberFormat="1" applyFont="1" applyFill="1" applyBorder="1" applyAlignment="1">
      <alignment vertical="center" wrapText="1"/>
    </xf>
    <xf numFmtId="2" fontId="181" fillId="0" borderId="0" xfId="30" applyNumberFormat="1" applyFont="1" applyFill="1" applyBorder="1" applyAlignment="1" applyProtection="1">
      <alignment horizontal="center" vertical="center" wrapText="1"/>
    </xf>
    <xf numFmtId="177" fontId="181" fillId="19" borderId="1" xfId="21" applyNumberFormat="1" applyFont="1" applyBorder="1" applyAlignment="1">
      <alignment horizontal="right" vertical="center" wrapText="1"/>
    </xf>
    <xf numFmtId="169" fontId="10" fillId="20" borderId="1" xfId="22" applyAlignment="1">
      <alignment horizontal="right" vertical="center"/>
    </xf>
    <xf numFmtId="0" fontId="14" fillId="21" borderId="1" xfId="23" applyNumberFormat="1" applyFont="1" applyAlignment="1">
      <alignment horizontal="left" vertical="center" wrapText="1"/>
    </xf>
    <xf numFmtId="0" fontId="18" fillId="21" borderId="1" xfId="23" applyNumberFormat="1" applyFont="1" applyAlignment="1">
      <alignment horizontal="left" vertical="top" wrapText="1"/>
    </xf>
    <xf numFmtId="0" fontId="41" fillId="0" borderId="0" xfId="0" applyFont="1" applyFill="1" applyBorder="1" applyAlignment="1">
      <alignment horizontal="center" vertical="center" wrapText="1"/>
    </xf>
    <xf numFmtId="0" fontId="6" fillId="0" borderId="1" xfId="18" applyNumberFormat="1" applyFill="1" applyBorder="1" applyAlignment="1" applyProtection="1">
      <alignment horizontal="center" vertical="center"/>
    </xf>
    <xf numFmtId="0" fontId="14" fillId="17" borderId="1" xfId="19" applyNumberFormat="1" applyFont="1" applyBorder="1" applyAlignment="1">
      <alignment horizontal="left" vertical="center"/>
    </xf>
    <xf numFmtId="0" fontId="34" fillId="0" borderId="1" xfId="0" applyFont="1" applyFill="1" applyBorder="1" applyAlignment="1">
      <alignment horizontal="left" vertical="center"/>
    </xf>
    <xf numFmtId="174" fontId="8" fillId="19" borderId="1" xfId="21" applyNumberFormat="1" applyFont="1" applyBorder="1" applyAlignment="1">
      <alignment horizontal="right" vertical="center" wrapText="1"/>
    </xf>
    <xf numFmtId="0" fontId="14" fillId="21" borderId="1" xfId="23" applyNumberFormat="1" applyFont="1" applyBorder="1" applyAlignment="1">
      <alignment horizontal="left" vertical="center"/>
    </xf>
    <xf numFmtId="0" fontId="14" fillId="21" borderId="1" xfId="23" applyNumberFormat="1" applyFont="1" applyAlignment="1">
      <alignment horizontal="left" vertical="center"/>
    </xf>
    <xf numFmtId="0" fontId="182" fillId="0" borderId="0" xfId="0" applyFont="1" applyFill="1" applyBorder="1" applyAlignment="1">
      <alignment horizontal="center" vertical="center" wrapText="1"/>
    </xf>
    <xf numFmtId="0" fontId="14" fillId="21" borderId="1" xfId="23" applyNumberFormat="1" applyFont="1" applyBorder="1" applyAlignment="1">
      <alignment horizontal="left" vertical="center" wrapText="1"/>
    </xf>
    <xf numFmtId="0" fontId="183" fillId="0" borderId="1" xfId="0" applyFont="1" applyBorder="1" applyAlignment="1">
      <alignment horizontal="center" vertical="center" wrapText="1"/>
    </xf>
    <xf numFmtId="0" fontId="183" fillId="0" borderId="0" xfId="0" applyFont="1" applyAlignment="1">
      <alignment horizontal="center" vertical="center" wrapText="1"/>
    </xf>
    <xf numFmtId="0" fontId="56" fillId="42" borderId="0" xfId="0" applyFont="1" applyFill="1" applyBorder="1" applyAlignment="1">
      <alignment vertical="center"/>
    </xf>
    <xf numFmtId="0" fontId="14" fillId="0" borderId="1" xfId="18" applyNumberFormat="1" applyFont="1" applyFill="1" applyBorder="1" applyAlignment="1" applyProtection="1">
      <alignment horizontal="left" vertical="center" wrapText="1"/>
    </xf>
    <xf numFmtId="0" fontId="35" fillId="0" borderId="0" xfId="0" applyFont="1" applyFill="1" applyBorder="1" applyAlignment="1">
      <alignment horizontal="center" vertical="center" wrapText="1"/>
    </xf>
    <xf numFmtId="177" fontId="181" fillId="21" borderId="1" xfId="23" applyNumberFormat="1" applyFont="1" applyAlignment="1">
      <alignment horizontal="right" vertical="center" wrapText="1"/>
    </xf>
    <xf numFmtId="0" fontId="50" fillId="0" borderId="0" xfId="0" applyFont="1" applyAlignment="1">
      <alignment horizontal="center" vertical="center" wrapText="1"/>
    </xf>
    <xf numFmtId="0" fontId="14" fillId="0" borderId="1" xfId="0" applyFont="1" applyFill="1" applyBorder="1" applyAlignment="1">
      <alignment horizontal="left" vertical="center"/>
    </xf>
    <xf numFmtId="0" fontId="83" fillId="0" borderId="0" xfId="18" applyNumberFormat="1" applyFont="1" applyFill="1" applyBorder="1" applyAlignment="1" applyProtection="1">
      <alignment horizontal="center" vertical="center" wrapText="1"/>
    </xf>
    <xf numFmtId="0" fontId="14" fillId="0" borderId="0" xfId="18" applyNumberFormat="1" applyFont="1" applyFill="1" applyBorder="1" applyAlignment="1" applyProtection="1">
      <alignment horizontal="left" vertical="center" wrapText="1"/>
    </xf>
    <xf numFmtId="2" fontId="181" fillId="0" borderId="0" xfId="30" applyNumberFormat="1" applyFont="1" applyFill="1" applyBorder="1" applyAlignment="1" applyProtection="1">
      <alignment horizontal="right" vertical="center" wrapText="1"/>
    </xf>
    <xf numFmtId="0" fontId="80" fillId="0" borderId="0" xfId="0" applyFont="1" applyAlignment="1">
      <alignment horizontal="center" vertical="center" wrapText="1"/>
    </xf>
    <xf numFmtId="0" fontId="184" fillId="0" borderId="0" xfId="0" applyFont="1" applyFill="1" applyBorder="1" applyAlignment="1">
      <alignment horizontal="center" vertical="center" wrapText="1"/>
    </xf>
    <xf numFmtId="0" fontId="78" fillId="0" borderId="1" xfId="0" applyFont="1" applyFill="1" applyBorder="1" applyAlignment="1">
      <alignment horizontal="left" vertical="center"/>
    </xf>
    <xf numFmtId="0" fontId="43" fillId="0" borderId="1" xfId="0" applyFont="1" applyFill="1" applyBorder="1" applyAlignment="1">
      <alignment horizontal="left" vertical="top" wrapText="1"/>
    </xf>
    <xf numFmtId="170" fontId="185" fillId="19" borderId="1" xfId="21" applyNumberFormat="1" applyFont="1" applyBorder="1" applyAlignment="1">
      <alignment horizontal="right" vertical="center" wrapText="1"/>
    </xf>
    <xf numFmtId="0" fontId="186" fillId="0" borderId="0" xfId="0" applyFont="1" applyFill="1" applyBorder="1" applyAlignment="1">
      <alignment horizontal="center" vertical="center"/>
    </xf>
    <xf numFmtId="0" fontId="83" fillId="0" borderId="0" xfId="0" applyFont="1" applyAlignment="1">
      <alignment horizontal="center" vertical="center"/>
    </xf>
    <xf numFmtId="0" fontId="14" fillId="0" borderId="0" xfId="0" applyFont="1" applyAlignment="1">
      <alignment vertical="top"/>
    </xf>
    <xf numFmtId="0" fontId="8" fillId="0" borderId="0" xfId="0" applyFont="1" applyAlignment="1">
      <alignment horizontal="left" vertical="top" wrapText="1"/>
    </xf>
    <xf numFmtId="167" fontId="181" fillId="0" borderId="0" xfId="30" applyFont="1" applyFill="1" applyBorder="1" applyAlignment="1" applyProtection="1">
      <alignment horizontal="center" vertical="top"/>
    </xf>
    <xf numFmtId="0" fontId="8" fillId="0" borderId="0" xfId="0" applyFont="1" applyAlignment="1">
      <alignment horizontal="center" vertical="center" wrapText="1"/>
    </xf>
    <xf numFmtId="0" fontId="187" fillId="43" borderId="0" xfId="0" applyFont="1" applyFill="1" applyBorder="1" applyAlignment="1">
      <alignment horizontal="center" vertical="center"/>
    </xf>
    <xf numFmtId="0" fontId="15" fillId="0" borderId="0" xfId="0" applyFont="1" applyFill="1" applyBorder="1" applyAlignment="1">
      <alignment horizontal="center" vertical="top"/>
    </xf>
    <xf numFmtId="0" fontId="0" fillId="0" borderId="0" xfId="0" applyAlignment="1">
      <alignment vertical="top"/>
    </xf>
    <xf numFmtId="0" fontId="0" fillId="0" borderId="0" xfId="0" applyFill="1" applyBorder="1" applyAlignment="1">
      <alignment vertical="top"/>
    </xf>
    <xf numFmtId="0" fontId="0" fillId="0" borderId="0" xfId="0" applyFill="1" applyAlignment="1">
      <alignment vertical="top"/>
    </xf>
    <xf numFmtId="0" fontId="0" fillId="0" borderId="0" xfId="0" applyBorder="1" applyAlignment="1">
      <alignment vertical="top"/>
    </xf>
    <xf numFmtId="0" fontId="87" fillId="0" borderId="0" xfId="0" applyFont="1" applyFill="1" applyBorder="1" applyAlignment="1">
      <alignment vertical="top"/>
    </xf>
    <xf numFmtId="0" fontId="11" fillId="0" borderId="1" xfId="0" applyFont="1" applyFill="1" applyBorder="1" applyAlignment="1">
      <alignment vertical="top" wrapText="1"/>
    </xf>
    <xf numFmtId="0" fontId="87" fillId="0" borderId="0" xfId="0" applyFont="1" applyFill="1" applyAlignment="1">
      <alignment vertical="top"/>
    </xf>
    <xf numFmtId="0" fontId="46" fillId="0" borderId="1" xfId="0" applyFont="1" applyFill="1" applyBorder="1" applyAlignment="1">
      <alignment horizontal="left" vertical="top" wrapText="1"/>
    </xf>
    <xf numFmtId="174" fontId="8" fillId="0" borderId="1" xfId="32" applyFill="1" applyBorder="1">
      <alignment horizontal="right" vertical="center" wrapText="1"/>
    </xf>
    <xf numFmtId="174" fontId="8" fillId="0" borderId="1" xfId="32" applyBorder="1">
      <alignment horizontal="right" vertical="center" wrapText="1"/>
    </xf>
    <xf numFmtId="0" fontId="8" fillId="0" borderId="1" xfId="0" applyFont="1" applyFill="1" applyBorder="1" applyAlignment="1">
      <alignment horizontal="left" vertical="top" wrapText="1"/>
    </xf>
    <xf numFmtId="168" fontId="8" fillId="21" borderId="0" xfId="23" applyNumberFormat="1" applyFont="1" applyBorder="1" applyAlignment="1">
      <alignment horizontal="left" vertical="top" wrapText="1"/>
    </xf>
    <xf numFmtId="169" fontId="8" fillId="20" borderId="0" xfId="22" applyFont="1" applyBorder="1" applyAlignment="1">
      <alignment horizontal="left" vertical="top"/>
    </xf>
    <xf numFmtId="168" fontId="8" fillId="19" borderId="22" xfId="21" applyNumberFormat="1" applyFont="1" applyBorder="1" applyAlignment="1">
      <alignment horizontal="left" vertical="top" wrapText="1"/>
    </xf>
    <xf numFmtId="168" fontId="8" fillId="18" borderId="22" xfId="20" applyNumberFormat="1" applyFont="1" applyBorder="1" applyAlignment="1">
      <alignment horizontal="left" vertical="top" wrapText="1"/>
    </xf>
    <xf numFmtId="0" fontId="8" fillId="17" borderId="22" xfId="19" applyNumberFormat="1" applyFont="1" applyBorder="1" applyAlignment="1">
      <alignment horizontal="left" vertical="top"/>
    </xf>
    <xf numFmtId="0" fontId="96" fillId="0" borderId="0" xfId="0" applyFont="1" applyFill="1" applyBorder="1" applyAlignment="1" applyProtection="1">
      <alignment horizontal="left" vertical="center" shrinkToFit="1"/>
    </xf>
    <xf numFmtId="0" fontId="123" fillId="0" borderId="0" xfId="0" applyFont="1" applyFill="1" applyBorder="1" applyAlignment="1">
      <alignment wrapText="1"/>
    </xf>
    <xf numFmtId="0" fontId="0" fillId="0" borderId="0" xfId="0" applyFill="1" applyBorder="1" applyAlignment="1">
      <alignment wrapText="1"/>
    </xf>
    <xf numFmtId="49" fontId="197" fillId="0" borderId="0" xfId="0" applyNumberFormat="1" applyFont="1" applyFill="1" applyBorder="1" applyAlignment="1">
      <alignment horizontal="left" vertical="top"/>
    </xf>
    <xf numFmtId="0" fontId="81" fillId="0" borderId="0" xfId="0" applyFont="1" applyBorder="1" applyAlignment="1">
      <alignment horizontal="right" vertical="top"/>
    </xf>
    <xf numFmtId="0" fontId="198" fillId="0" borderId="0" xfId="0" applyFont="1" applyFill="1" applyBorder="1"/>
    <xf numFmtId="0" fontId="18" fillId="0" borderId="1" xfId="0" applyFont="1" applyBorder="1" applyAlignment="1">
      <alignment vertical="top"/>
    </xf>
    <xf numFmtId="0" fontId="116" fillId="0" borderId="1" xfId="0" applyFont="1" applyFill="1" applyBorder="1" applyAlignment="1">
      <alignment horizontal="right" vertical="top"/>
    </xf>
    <xf numFmtId="0" fontId="162" fillId="0" borderId="1" xfId="0" applyFont="1" applyFill="1" applyBorder="1" applyAlignment="1">
      <alignment vertical="center" wrapText="1"/>
    </xf>
    <xf numFmtId="0" fontId="8" fillId="0" borderId="1" xfId="0" applyFont="1" applyFill="1" applyBorder="1" applyAlignment="1">
      <alignment vertical="top" wrapText="1"/>
    </xf>
    <xf numFmtId="0" fontId="144" fillId="0" borderId="1" xfId="0" applyFont="1" applyFill="1" applyBorder="1" applyAlignment="1">
      <alignment horizontal="left" vertical="center" wrapText="1"/>
    </xf>
    <xf numFmtId="0" fontId="111" fillId="0" borderId="1" xfId="0" applyFont="1" applyFill="1" applyBorder="1" applyAlignment="1">
      <alignment horizontal="left" vertical="top"/>
    </xf>
    <xf numFmtId="0" fontId="175" fillId="0" borderId="1" xfId="0" applyFont="1" applyFill="1" applyBorder="1" applyAlignment="1">
      <alignment horizontal="left" vertical="center"/>
    </xf>
    <xf numFmtId="0" fontId="19" fillId="0" borderId="1" xfId="0" applyFont="1" applyBorder="1" applyAlignment="1">
      <alignment vertical="top" wrapText="1"/>
    </xf>
    <xf numFmtId="0" fontId="175" fillId="0" borderId="1" xfId="0" applyFont="1" applyFill="1" applyBorder="1" applyAlignment="1">
      <alignment horizontal="left" vertical="center" wrapText="1"/>
    </xf>
    <xf numFmtId="0" fontId="0" fillId="0" borderId="1" xfId="0" applyFill="1" applyBorder="1" applyAlignment="1">
      <alignment vertical="top"/>
    </xf>
    <xf numFmtId="0" fontId="200" fillId="0" borderId="1" xfId="0" applyFont="1" applyFill="1" applyBorder="1" applyAlignment="1">
      <alignment horizontal="left" vertical="top" wrapText="1"/>
    </xf>
    <xf numFmtId="0" fontId="41" fillId="0" borderId="1" xfId="0" applyFont="1" applyFill="1" applyBorder="1" applyAlignment="1">
      <alignment horizontal="left" vertical="top" wrapText="1"/>
    </xf>
    <xf numFmtId="0" fontId="24" fillId="0" borderId="29" xfId="0" applyFont="1" applyFill="1" applyBorder="1" applyAlignment="1">
      <alignment horizontal="left" vertical="top" wrapText="1"/>
    </xf>
    <xf numFmtId="0" fontId="24" fillId="0" borderId="1" xfId="0" applyFont="1" applyFill="1" applyBorder="1" applyAlignment="1">
      <alignment horizontal="left" vertical="top" wrapText="1" shrinkToFit="1"/>
    </xf>
    <xf numFmtId="0" fontId="35" fillId="0" borderId="1" xfId="0" applyFont="1" applyFill="1" applyBorder="1" applyAlignment="1">
      <alignment horizontal="center" vertical="center"/>
    </xf>
    <xf numFmtId="0" fontId="11" fillId="0" borderId="1" xfId="0" applyFont="1" applyFill="1" applyBorder="1" applyAlignment="1">
      <alignment horizontal="left" vertical="top" wrapText="1"/>
    </xf>
    <xf numFmtId="168" fontId="8" fillId="21" borderId="6" xfId="23" applyNumberFormat="1" applyFont="1" applyBorder="1" applyAlignment="1">
      <alignment horizontal="left" vertical="top" wrapText="1"/>
    </xf>
    <xf numFmtId="0" fontId="24" fillId="0" borderId="30" xfId="0" applyFont="1" applyFill="1" applyBorder="1"/>
    <xf numFmtId="0" fontId="204" fillId="0" borderId="0" xfId="0" applyFont="1" applyFill="1" applyBorder="1" applyAlignment="1">
      <alignment horizontal="center"/>
    </xf>
    <xf numFmtId="2" fontId="23" fillId="0" borderId="0" xfId="0" applyNumberFormat="1" applyFont="1" applyFill="1" applyBorder="1" applyAlignment="1">
      <alignment horizontal="center" vertical="top"/>
    </xf>
    <xf numFmtId="174" fontId="116" fillId="0" borderId="30" xfId="0" applyNumberFormat="1" applyFont="1" applyFill="1" applyBorder="1" applyAlignment="1">
      <alignment horizontal="right" vertical="top"/>
    </xf>
    <xf numFmtId="0" fontId="205" fillId="44" borderId="23" xfId="0" applyNumberFormat="1" applyFont="1" applyFill="1" applyBorder="1" applyAlignment="1">
      <alignment horizontal="left" vertical="center" wrapText="1"/>
    </xf>
    <xf numFmtId="0" fontId="205" fillId="44" borderId="31" xfId="0" applyNumberFormat="1" applyFont="1" applyFill="1" applyBorder="1" applyAlignment="1">
      <alignment horizontal="left" vertical="center" wrapText="1"/>
    </xf>
    <xf numFmtId="0" fontId="205" fillId="44" borderId="23" xfId="0" applyNumberFormat="1" applyFont="1" applyFill="1" applyBorder="1" applyAlignment="1">
      <alignment horizontal="center" vertical="center" wrapText="1"/>
    </xf>
    <xf numFmtId="0" fontId="206" fillId="28" borderId="23" xfId="0" applyNumberFormat="1" applyFont="1" applyFill="1" applyBorder="1" applyAlignment="1">
      <alignment horizontal="left" vertical="center" wrapText="1"/>
    </xf>
    <xf numFmtId="4" fontId="206" fillId="28" borderId="23" xfId="0" applyNumberFormat="1" applyFont="1" applyFill="1" applyBorder="1" applyAlignment="1">
      <alignment horizontal="right" vertical="center" wrapText="1"/>
    </xf>
    <xf numFmtId="0" fontId="207" fillId="0" borderId="32" xfId="0" applyFont="1" applyFill="1" applyBorder="1" applyAlignment="1">
      <alignment vertical="center"/>
    </xf>
    <xf numFmtId="2" fontId="206" fillId="28" borderId="23" xfId="0" applyNumberFormat="1" applyFont="1" applyFill="1" applyBorder="1" applyAlignment="1">
      <alignment horizontal="right" vertical="center" wrapText="1"/>
    </xf>
    <xf numFmtId="0" fontId="207" fillId="0" borderId="32" xfId="0" applyFont="1" applyFill="1" applyBorder="1" applyAlignment="1">
      <alignment horizontal="center" vertical="center"/>
    </xf>
    <xf numFmtId="0" fontId="8" fillId="0" borderId="32" xfId="0" applyFont="1" applyFill="1" applyBorder="1" applyAlignment="1">
      <alignment horizontal="center" vertical="center"/>
    </xf>
    <xf numFmtId="0" fontId="16" fillId="0" borderId="30" xfId="0" applyFont="1" applyFill="1" applyBorder="1"/>
    <xf numFmtId="0" fontId="8" fillId="0" borderId="30" xfId="0" applyFont="1" applyFill="1" applyBorder="1"/>
    <xf numFmtId="0" fontId="205" fillId="44" borderId="31" xfId="0" applyNumberFormat="1" applyFont="1" applyFill="1" applyBorder="1" applyAlignment="1">
      <alignment horizontal="left" vertical="center" wrapText="1" indent="3"/>
    </xf>
    <xf numFmtId="0" fontId="208" fillId="0" borderId="32" xfId="0" applyFont="1" applyFill="1" applyBorder="1" applyAlignment="1">
      <alignment vertical="center"/>
    </xf>
    <xf numFmtId="0" fontId="16" fillId="0" borderId="30" xfId="0" applyFont="1" applyFill="1" applyBorder="1" applyAlignment="1">
      <alignment horizontal="center" vertical="center"/>
    </xf>
    <xf numFmtId="0" fontId="24" fillId="0" borderId="30" xfId="0" applyFont="1" applyFill="1" applyBorder="1" applyAlignment="1">
      <alignment horizontal="center" vertical="center"/>
    </xf>
    <xf numFmtId="0" fontId="0" fillId="0" borderId="0" xfId="0" applyFill="1" applyAlignment="1">
      <alignment horizontal="left"/>
    </xf>
    <xf numFmtId="0" fontId="192" fillId="45" borderId="34" xfId="0" applyFont="1" applyFill="1" applyBorder="1" applyAlignment="1">
      <alignment horizontal="justify"/>
    </xf>
    <xf numFmtId="0" fontId="192" fillId="45" borderId="35" xfId="0" applyFont="1" applyFill="1" applyBorder="1" applyAlignment="1">
      <alignment horizontal="justify"/>
    </xf>
    <xf numFmtId="0" fontId="129" fillId="45" borderId="35" xfId="0" applyFont="1" applyFill="1" applyBorder="1" applyAlignment="1">
      <alignment horizontal="center"/>
    </xf>
    <xf numFmtId="0" fontId="192" fillId="45" borderId="35" xfId="0" applyFont="1" applyFill="1" applyBorder="1"/>
    <xf numFmtId="169" fontId="192" fillId="45" borderId="35" xfId="0" applyNumberFormat="1" applyFont="1" applyFill="1" applyBorder="1"/>
    <xf numFmtId="0" fontId="0" fillId="0" borderId="36" xfId="0" applyBorder="1"/>
    <xf numFmtId="0" fontId="112" fillId="0" borderId="37" xfId="0" applyFont="1" applyFill="1" applyBorder="1" applyAlignment="1">
      <alignment horizontal="justify"/>
    </xf>
    <xf numFmtId="0" fontId="8" fillId="0" borderId="36" xfId="0" applyFont="1" applyFill="1" applyBorder="1" applyAlignment="1">
      <alignment wrapText="1"/>
    </xf>
    <xf numFmtId="0" fontId="112" fillId="0" borderId="6" xfId="0" applyFont="1" applyFill="1" applyBorder="1" applyAlignment="1">
      <alignment horizontal="justify"/>
    </xf>
    <xf numFmtId="0" fontId="8" fillId="0" borderId="1" xfId="0" applyFont="1" applyFill="1" applyBorder="1" applyAlignment="1">
      <alignment wrapText="1"/>
    </xf>
    <xf numFmtId="0" fontId="8" fillId="0" borderId="1" xfId="0" applyFont="1" applyFill="1" applyBorder="1" applyAlignment="1">
      <alignment horizontal="left" wrapText="1"/>
    </xf>
    <xf numFmtId="0" fontId="0" fillId="0" borderId="2" xfId="0" applyBorder="1"/>
    <xf numFmtId="0" fontId="112" fillId="0" borderId="25" xfId="0" applyFont="1" applyFill="1" applyBorder="1" applyAlignment="1">
      <alignment horizontal="justify"/>
    </xf>
    <xf numFmtId="0" fontId="8" fillId="0" borderId="2" xfId="0" applyFont="1" applyFill="1" applyBorder="1" applyAlignment="1">
      <alignment wrapText="1"/>
    </xf>
    <xf numFmtId="0" fontId="112" fillId="0" borderId="1" xfId="0" applyFont="1" applyFill="1" applyBorder="1" applyAlignment="1">
      <alignment horizontal="justify"/>
    </xf>
    <xf numFmtId="0" fontId="112" fillId="0" borderId="2" xfId="0" applyFont="1" applyFill="1" applyBorder="1" applyAlignment="1">
      <alignment horizontal="justify"/>
    </xf>
    <xf numFmtId="0" fontId="192" fillId="45" borderId="39" xfId="0" applyFont="1" applyFill="1" applyBorder="1" applyAlignment="1">
      <alignment horizontal="justify"/>
    </xf>
    <xf numFmtId="0" fontId="129" fillId="45" borderId="39" xfId="0" applyFont="1" applyFill="1" applyBorder="1" applyAlignment="1">
      <alignment horizontal="center"/>
    </xf>
    <xf numFmtId="0" fontId="112" fillId="46" borderId="1" xfId="0" applyFont="1" applyFill="1" applyBorder="1" applyAlignment="1">
      <alignment horizontal="justify"/>
    </xf>
    <xf numFmtId="0" fontId="8" fillId="46" borderId="1" xfId="0" applyFont="1" applyFill="1" applyBorder="1" applyAlignment="1">
      <alignment wrapText="1"/>
    </xf>
    <xf numFmtId="0" fontId="0" fillId="0" borderId="20" xfId="0" applyBorder="1"/>
    <xf numFmtId="0" fontId="112" fillId="46" borderId="38" xfId="0" applyFont="1" applyFill="1" applyBorder="1" applyAlignment="1">
      <alignment horizontal="justify"/>
    </xf>
    <xf numFmtId="0" fontId="8" fillId="46" borderId="38" xfId="0" applyFont="1" applyFill="1" applyBorder="1" applyAlignment="1">
      <alignment wrapText="1"/>
    </xf>
    <xf numFmtId="0" fontId="192" fillId="45" borderId="40" xfId="0" applyFont="1" applyFill="1" applyBorder="1" applyAlignment="1">
      <alignment horizontal="justify"/>
    </xf>
    <xf numFmtId="0" fontId="192" fillId="45" borderId="41" xfId="0" applyFont="1" applyFill="1" applyBorder="1" applyAlignment="1">
      <alignment horizontal="justify"/>
    </xf>
    <xf numFmtId="0" fontId="129" fillId="45" borderId="41" xfId="0" applyFont="1" applyFill="1" applyBorder="1" applyAlignment="1">
      <alignment horizontal="center"/>
    </xf>
    <xf numFmtId="0" fontId="8" fillId="0" borderId="1" xfId="0" applyFont="1" applyFill="1" applyBorder="1"/>
    <xf numFmtId="0" fontId="112" fillId="0" borderId="36" xfId="0" applyFont="1" applyFill="1" applyBorder="1" applyAlignment="1">
      <alignment horizontal="justify"/>
    </xf>
    <xf numFmtId="0" fontId="0" fillId="0" borderId="38" xfId="0" applyBorder="1"/>
    <xf numFmtId="0" fontId="8" fillId="0" borderId="36" xfId="0" applyFont="1" applyFill="1" applyBorder="1" applyAlignment="1">
      <alignment horizontal="left" wrapText="1"/>
    </xf>
    <xf numFmtId="0" fontId="8" fillId="0" borderId="2" xfId="0" applyFont="1" applyFill="1" applyBorder="1" applyAlignment="1">
      <alignment horizontal="left" wrapText="1"/>
    </xf>
    <xf numFmtId="0" fontId="112" fillId="0" borderId="38" xfId="0" applyFont="1" applyFill="1" applyBorder="1" applyAlignment="1">
      <alignment horizontal="justify"/>
    </xf>
    <xf numFmtId="0" fontId="8" fillId="0" borderId="38" xfId="0" applyFont="1" applyFill="1" applyBorder="1" applyAlignment="1">
      <alignment horizontal="left" wrapText="1"/>
    </xf>
    <xf numFmtId="0" fontId="112" fillId="0" borderId="38" xfId="0" applyFont="1" applyBorder="1" applyAlignment="1">
      <alignment horizontal="justify"/>
    </xf>
    <xf numFmtId="0" fontId="8" fillId="0" borderId="38" xfId="0" applyFont="1" applyBorder="1" applyAlignment="1">
      <alignment wrapText="1"/>
    </xf>
    <xf numFmtId="0" fontId="192" fillId="0" borderId="36" xfId="0" applyFont="1" applyFill="1" applyBorder="1" applyAlignment="1">
      <alignment horizontal="justify"/>
    </xf>
    <xf numFmtId="0" fontId="137" fillId="0" borderId="36" xfId="0" applyFont="1" applyFill="1" applyBorder="1" applyAlignment="1">
      <alignment horizontal="justify"/>
    </xf>
    <xf numFmtId="0" fontId="112" fillId="0" borderId="2" xfId="0" applyFont="1" applyBorder="1" applyAlignment="1">
      <alignment horizontal="justify"/>
    </xf>
    <xf numFmtId="0" fontId="8" fillId="0" borderId="2" xfId="0" applyFont="1" applyBorder="1"/>
    <xf numFmtId="0" fontId="8" fillId="0" borderId="2" xfId="0" applyFont="1" applyFill="1" applyBorder="1"/>
    <xf numFmtId="0" fontId="0" fillId="47" borderId="40" xfId="0" applyFill="1" applyBorder="1"/>
    <xf numFmtId="0" fontId="0" fillId="47" borderId="41" xfId="0" applyFill="1" applyBorder="1" applyAlignment="1">
      <alignment horizontal="justify"/>
    </xf>
    <xf numFmtId="0" fontId="129" fillId="47" borderId="41" xfId="0" applyFont="1" applyFill="1" applyBorder="1" applyAlignment="1">
      <alignment horizontal="center"/>
    </xf>
    <xf numFmtId="0" fontId="112" fillId="0" borderId="1" xfId="0" applyFont="1" applyFill="1" applyBorder="1"/>
    <xf numFmtId="0" fontId="0" fillId="45" borderId="34" xfId="0" applyFill="1" applyBorder="1"/>
    <xf numFmtId="0" fontId="112" fillId="45" borderId="35" xfId="0" applyFont="1" applyFill="1" applyBorder="1"/>
    <xf numFmtId="0" fontId="129" fillId="45" borderId="35" xfId="0" applyFont="1" applyFill="1" applyBorder="1" applyAlignment="1">
      <alignment horizontal="center" wrapText="1"/>
    </xf>
    <xf numFmtId="0" fontId="0" fillId="0" borderId="1" xfId="0" applyFill="1" applyBorder="1"/>
    <xf numFmtId="0" fontId="112" fillId="48" borderId="1" xfId="0" applyFont="1" applyFill="1" applyBorder="1"/>
    <xf numFmtId="0" fontId="8" fillId="48" borderId="1" xfId="0" applyFont="1" applyFill="1" applyBorder="1" applyAlignment="1">
      <alignment wrapText="1"/>
    </xf>
    <xf numFmtId="0" fontId="129" fillId="45" borderId="22" xfId="0" applyFont="1" applyFill="1" applyBorder="1" applyAlignment="1"/>
    <xf numFmtId="0" fontId="129" fillId="45" borderId="0" xfId="0" applyFont="1" applyFill="1" applyBorder="1" applyAlignment="1"/>
    <xf numFmtId="0" fontId="0" fillId="0" borderId="36" xfId="0" applyFill="1" applyBorder="1"/>
    <xf numFmtId="0" fontId="112" fillId="0" borderId="36" xfId="0" applyFont="1" applyFill="1" applyBorder="1"/>
    <xf numFmtId="0" fontId="192" fillId="45" borderId="38" xfId="0" applyFont="1" applyFill="1" applyBorder="1" applyAlignment="1">
      <alignment horizontal="justify"/>
    </xf>
    <xf numFmtId="0" fontId="129" fillId="45" borderId="38" xfId="0" applyFont="1" applyFill="1" applyBorder="1" applyAlignment="1">
      <alignment horizontal="center"/>
    </xf>
    <xf numFmtId="0" fontId="112" fillId="0" borderId="2" xfId="0" applyFont="1" applyFill="1" applyBorder="1"/>
    <xf numFmtId="0" fontId="0" fillId="45" borderId="40" xfId="0" applyFill="1" applyBorder="1"/>
    <xf numFmtId="0" fontId="0" fillId="45" borderId="41" xfId="0" applyFill="1" applyBorder="1"/>
    <xf numFmtId="0" fontId="0" fillId="0" borderId="2" xfId="0" applyFill="1" applyBorder="1"/>
    <xf numFmtId="0" fontId="8" fillId="0" borderId="38" xfId="0" applyFont="1" applyFill="1" applyBorder="1" applyAlignment="1">
      <alignment wrapText="1"/>
    </xf>
    <xf numFmtId="0" fontId="0" fillId="45" borderId="35" xfId="0" applyFill="1" applyBorder="1"/>
    <xf numFmtId="0" fontId="0" fillId="0" borderId="20" xfId="0" applyFill="1" applyBorder="1"/>
    <xf numFmtId="0" fontId="112" fillId="48" borderId="36" xfId="0" applyFont="1" applyFill="1" applyBorder="1"/>
    <xf numFmtId="0" fontId="8" fillId="48" borderId="36" xfId="0" applyFont="1" applyFill="1" applyBorder="1" applyAlignment="1">
      <alignment wrapText="1"/>
    </xf>
    <xf numFmtId="0" fontId="8" fillId="0" borderId="36" xfId="0" applyFont="1" applyBorder="1" applyAlignment="1">
      <alignment wrapText="1"/>
    </xf>
    <xf numFmtId="0" fontId="8" fillId="0" borderId="1" xfId="0" applyFont="1" applyBorder="1" applyAlignment="1">
      <alignment wrapText="1"/>
    </xf>
    <xf numFmtId="0" fontId="129" fillId="45" borderId="41" xfId="0" applyFont="1" applyFill="1" applyBorder="1" applyAlignment="1">
      <alignment horizontal="center" wrapText="1"/>
    </xf>
    <xf numFmtId="49" fontId="87" fillId="0" borderId="1" xfId="0" applyNumberFormat="1" applyFont="1" applyFill="1" applyBorder="1" applyAlignment="1">
      <alignment horizontal="left" vertical="center" wrapText="1"/>
    </xf>
    <xf numFmtId="0" fontId="112" fillId="0" borderId="1" xfId="0" applyFont="1" applyBorder="1" applyAlignment="1">
      <alignment horizontal="justify"/>
    </xf>
    <xf numFmtId="49" fontId="87" fillId="0" borderId="36" xfId="0" applyNumberFormat="1" applyFont="1" applyFill="1" applyBorder="1" applyAlignment="1">
      <alignment horizontal="left" vertical="center" wrapText="1"/>
    </xf>
    <xf numFmtId="49" fontId="209" fillId="0" borderId="1" xfId="0" applyNumberFormat="1" applyFont="1" applyFill="1" applyBorder="1" applyAlignment="1">
      <alignment horizontal="left" vertical="center" wrapText="1"/>
    </xf>
    <xf numFmtId="49" fontId="209" fillId="0" borderId="2" xfId="0" applyNumberFormat="1" applyFont="1" applyFill="1" applyBorder="1" applyAlignment="1">
      <alignment horizontal="left" vertical="center" wrapText="1"/>
    </xf>
    <xf numFmtId="49" fontId="209" fillId="45" borderId="35" xfId="0" applyNumberFormat="1" applyFont="1" applyFill="1" applyBorder="1" applyAlignment="1">
      <alignment horizontal="left" vertical="center" wrapText="1"/>
    </xf>
    <xf numFmtId="49" fontId="209" fillId="0" borderId="36" xfId="0" applyNumberFormat="1" applyFont="1" applyFill="1" applyBorder="1" applyAlignment="1">
      <alignment horizontal="left" vertical="center" wrapText="1"/>
    </xf>
    <xf numFmtId="0" fontId="8" fillId="0" borderId="2" xfId="0" applyFont="1" applyBorder="1" applyAlignment="1">
      <alignment wrapText="1"/>
    </xf>
    <xf numFmtId="49" fontId="210" fillId="45" borderId="35" xfId="0" applyNumberFormat="1" applyFont="1" applyFill="1" applyBorder="1" applyAlignment="1">
      <alignment horizontal="center" vertical="center" wrapText="1"/>
    </xf>
    <xf numFmtId="0" fontId="112" fillId="45" borderId="35" xfId="0" applyFont="1" applyFill="1" applyBorder="1" applyAlignment="1">
      <alignment horizontal="justify"/>
    </xf>
    <xf numFmtId="0" fontId="211" fillId="0" borderId="1" xfId="0" applyFont="1" applyFill="1" applyBorder="1" applyAlignment="1">
      <alignment horizontal="left" wrapText="1"/>
    </xf>
    <xf numFmtId="0" fontId="211" fillId="0" borderId="2" xfId="0" applyFont="1" applyFill="1" applyBorder="1" applyAlignment="1">
      <alignment horizontal="left" wrapText="1"/>
    </xf>
    <xf numFmtId="0" fontId="112" fillId="45" borderId="41" xfId="0" applyFont="1" applyFill="1" applyBorder="1" applyAlignment="1">
      <alignment horizontal="justify"/>
    </xf>
    <xf numFmtId="0" fontId="211" fillId="0" borderId="36" xfId="0" applyFont="1" applyFill="1" applyBorder="1" applyAlignment="1">
      <alignment horizontal="left" vertical="center" wrapText="1"/>
    </xf>
    <xf numFmtId="0" fontId="8" fillId="0" borderId="36" xfId="0" applyFont="1" applyFill="1" applyBorder="1"/>
    <xf numFmtId="0" fontId="212" fillId="45" borderId="41" xfId="0" applyFont="1" applyFill="1" applyBorder="1" applyAlignment="1">
      <alignment horizontal="justify"/>
    </xf>
    <xf numFmtId="0" fontId="112" fillId="0" borderId="36" xfId="0" applyFont="1" applyBorder="1" applyAlignment="1">
      <alignment horizontal="justify"/>
    </xf>
    <xf numFmtId="0" fontId="8" fillId="0" borderId="36" xfId="0" applyFont="1" applyBorder="1"/>
    <xf numFmtId="0" fontId="8" fillId="0" borderId="1" xfId="0" applyFont="1" applyBorder="1"/>
    <xf numFmtId="0" fontId="211" fillId="0" borderId="1" xfId="0" applyFont="1" applyFill="1" applyBorder="1" applyAlignment="1">
      <alignment horizontal="left" vertical="center" wrapText="1"/>
    </xf>
    <xf numFmtId="0" fontId="192" fillId="0" borderId="1" xfId="0" applyFont="1" applyFill="1" applyBorder="1" applyAlignment="1">
      <alignment horizontal="left" vertical="center" wrapText="1"/>
    </xf>
    <xf numFmtId="173" fontId="137" fillId="0" borderId="1" xfId="33" applyFill="1" applyBorder="1">
      <alignment horizontal="center" vertical="center"/>
    </xf>
    <xf numFmtId="173" fontId="137" fillId="0" borderId="36" xfId="33" applyFill="1" applyBorder="1">
      <alignment horizontal="center" vertical="center"/>
    </xf>
    <xf numFmtId="173" fontId="137" fillId="0" borderId="38" xfId="33" applyFill="1" applyBorder="1">
      <alignment horizontal="center" vertical="center"/>
    </xf>
    <xf numFmtId="173" fontId="137" fillId="45" borderId="39" xfId="33" applyFill="1" applyBorder="1">
      <alignment horizontal="center" vertical="center"/>
    </xf>
    <xf numFmtId="173" fontId="137" fillId="46" borderId="1" xfId="33" applyFill="1" applyBorder="1">
      <alignment horizontal="center" vertical="center"/>
    </xf>
    <xf numFmtId="173" fontId="137" fillId="46" borderId="38" xfId="33" applyFill="1" applyBorder="1">
      <alignment horizontal="center" vertical="center"/>
    </xf>
    <xf numFmtId="173" fontId="137" fillId="45" borderId="41" xfId="33" applyFill="1" applyBorder="1">
      <alignment horizontal="center" vertical="center"/>
    </xf>
    <xf numFmtId="173" fontId="137" fillId="45" borderId="35" xfId="33" applyFill="1" applyBorder="1">
      <alignment horizontal="center" vertical="center"/>
    </xf>
    <xf numFmtId="173" fontId="137" fillId="0" borderId="36" xfId="33" applyBorder="1">
      <alignment horizontal="center" vertical="center"/>
    </xf>
    <xf numFmtId="173" fontId="137" fillId="0" borderId="38" xfId="33" applyBorder="1">
      <alignment horizontal="center" vertical="center"/>
    </xf>
    <xf numFmtId="173" fontId="137" fillId="0" borderId="1" xfId="33" applyBorder="1">
      <alignment horizontal="center" vertical="center"/>
    </xf>
    <xf numFmtId="173" fontId="137" fillId="0" borderId="2" xfId="33" applyBorder="1">
      <alignment horizontal="center" vertical="center"/>
    </xf>
    <xf numFmtId="173" fontId="137" fillId="0" borderId="2" xfId="33" applyFill="1" applyBorder="1">
      <alignment horizontal="center" vertical="center"/>
    </xf>
    <xf numFmtId="173" fontId="137" fillId="47" borderId="41" xfId="33" applyFill="1" applyBorder="1">
      <alignment horizontal="center" vertical="center"/>
    </xf>
    <xf numFmtId="173" fontId="137" fillId="48" borderId="1" xfId="33" applyFill="1" applyBorder="1">
      <alignment horizontal="center" vertical="center"/>
    </xf>
    <xf numFmtId="173" fontId="137" fillId="45" borderId="0" xfId="33" applyFill="1" applyBorder="1">
      <alignment horizontal="center" vertical="center"/>
    </xf>
    <xf numFmtId="173" fontId="137" fillId="45" borderId="20" xfId="33" applyFill="1" applyBorder="1">
      <alignment horizontal="center" vertical="center"/>
    </xf>
    <xf numFmtId="173" fontId="137" fillId="45" borderId="38" xfId="33" applyFill="1" applyBorder="1">
      <alignment horizontal="center" vertical="center"/>
    </xf>
    <xf numFmtId="173" fontId="137" fillId="48" borderId="36" xfId="33" applyFill="1" applyBorder="1">
      <alignment horizontal="center" vertical="center"/>
    </xf>
    <xf numFmtId="173" fontId="137" fillId="0" borderId="0" xfId="33" applyFill="1" applyBorder="1">
      <alignment horizontal="center" vertical="center"/>
    </xf>
    <xf numFmtId="174" fontId="137" fillId="0" borderId="1" xfId="34" applyFill="1" applyBorder="1">
      <alignment horizontal="center" vertical="center"/>
    </xf>
    <xf numFmtId="174" fontId="137" fillId="0" borderId="36" xfId="34" applyFill="1" applyBorder="1">
      <alignment horizontal="center" vertical="center"/>
    </xf>
    <xf numFmtId="174" fontId="137" fillId="0" borderId="38" xfId="34" applyFill="1" applyBorder="1">
      <alignment horizontal="center" vertical="center"/>
    </xf>
    <xf numFmtId="174" fontId="137" fillId="45" borderId="39" xfId="34" applyFill="1" applyBorder="1">
      <alignment horizontal="center" vertical="center"/>
    </xf>
    <xf numFmtId="174" fontId="137" fillId="45" borderId="41" xfId="34" applyFill="1" applyBorder="1">
      <alignment horizontal="center" vertical="center"/>
    </xf>
    <xf numFmtId="174" fontId="137" fillId="45" borderId="35" xfId="34" applyFill="1" applyBorder="1">
      <alignment horizontal="center" vertical="center"/>
    </xf>
    <xf numFmtId="174" fontId="137" fillId="0" borderId="36" xfId="34" applyBorder="1">
      <alignment horizontal="center" vertical="center"/>
    </xf>
    <xf numFmtId="174" fontId="137" fillId="0" borderId="38" xfId="34" applyBorder="1">
      <alignment horizontal="center" vertical="center"/>
    </xf>
    <xf numFmtId="174" fontId="137" fillId="0" borderId="1" xfId="34" applyBorder="1">
      <alignment horizontal="center" vertical="center"/>
    </xf>
    <xf numFmtId="174" fontId="137" fillId="0" borderId="2" xfId="34" applyBorder="1">
      <alignment horizontal="center" vertical="center"/>
    </xf>
    <xf numFmtId="174" fontId="137" fillId="0" borderId="2" xfId="34" applyFill="1" applyBorder="1">
      <alignment horizontal="center" vertical="center"/>
    </xf>
    <xf numFmtId="174" fontId="137" fillId="47" borderId="41" xfId="34" applyFill="1" applyBorder="1">
      <alignment horizontal="center" vertical="center"/>
    </xf>
    <xf numFmtId="174" fontId="137" fillId="48" borderId="1" xfId="34" applyFill="1" applyBorder="1">
      <alignment horizontal="center" vertical="center"/>
    </xf>
    <xf numFmtId="174" fontId="137" fillId="45" borderId="38" xfId="34" applyFill="1" applyBorder="1">
      <alignment horizontal="center" vertical="center"/>
    </xf>
    <xf numFmtId="174" fontId="137" fillId="48" borderId="36" xfId="34" applyFill="1" applyBorder="1">
      <alignment horizontal="center" vertical="center"/>
    </xf>
    <xf numFmtId="174" fontId="137" fillId="0" borderId="0" xfId="34" applyFill="1" applyBorder="1">
      <alignment horizontal="center" vertical="center"/>
    </xf>
    <xf numFmtId="174" fontId="137" fillId="0" borderId="4" xfId="34" applyBorder="1">
      <alignment horizontal="center" vertical="center"/>
    </xf>
    <xf numFmtId="174" fontId="137" fillId="0" borderId="0" xfId="34" applyBorder="1">
      <alignment horizontal="center" vertical="center"/>
    </xf>
    <xf numFmtId="0" fontId="213" fillId="0" borderId="0" xfId="0" applyFont="1" applyAlignment="1">
      <alignment vertical="top"/>
    </xf>
    <xf numFmtId="0" fontId="214" fillId="49" borderId="0" xfId="0" applyFont="1" applyFill="1" applyBorder="1" applyAlignment="1">
      <alignment vertical="center"/>
    </xf>
    <xf numFmtId="0" fontId="214" fillId="49" borderId="0" xfId="0" applyFont="1" applyFill="1" applyBorder="1" applyAlignment="1">
      <alignment vertical="center" wrapText="1"/>
    </xf>
    <xf numFmtId="0" fontId="8" fillId="0" borderId="0" xfId="0" applyFont="1" applyFill="1" applyBorder="1"/>
    <xf numFmtId="0" fontId="214" fillId="0" borderId="0" xfId="0" applyFont="1" applyFill="1" applyBorder="1" applyAlignment="1">
      <alignment horizontal="center" vertical="center" wrapText="1"/>
    </xf>
    <xf numFmtId="0" fontId="111" fillId="0" borderId="0" xfId="0" applyFont="1" applyFill="1" applyBorder="1" applyAlignment="1">
      <alignment vertical="center"/>
    </xf>
    <xf numFmtId="0" fontId="111" fillId="0" borderId="0" xfId="0" applyFont="1" applyFill="1" applyBorder="1" applyAlignment="1">
      <alignment vertical="center" wrapText="1"/>
    </xf>
    <xf numFmtId="0" fontId="11" fillId="50" borderId="1" xfId="0" applyFont="1" applyFill="1" applyBorder="1" applyAlignment="1">
      <alignment horizontal="left" vertical="top" wrapText="1"/>
    </xf>
    <xf numFmtId="0" fontId="18" fillId="50" borderId="1" xfId="0" applyFont="1" applyFill="1" applyBorder="1" applyAlignment="1">
      <alignment vertical="top" wrapText="1"/>
    </xf>
    <xf numFmtId="0" fontId="18" fillId="0" borderId="1" xfId="0" applyFont="1" applyFill="1" applyBorder="1" applyAlignment="1">
      <alignment vertical="top" wrapText="1"/>
    </xf>
    <xf numFmtId="0" fontId="46" fillId="0" borderId="0" xfId="0" applyFont="1"/>
    <xf numFmtId="0" fontId="111" fillId="0" borderId="0" xfId="0" applyFont="1" applyAlignment="1">
      <alignment vertical="top"/>
    </xf>
    <xf numFmtId="178" fontId="215" fillId="0" borderId="0" xfId="0" applyNumberFormat="1" applyFont="1" applyFill="1" applyBorder="1" applyAlignment="1">
      <alignment horizontal="right" vertical="center"/>
    </xf>
    <xf numFmtId="0" fontId="35" fillId="0" borderId="0" xfId="0" applyFont="1" applyAlignment="1">
      <alignment horizontal="center" vertical="top"/>
    </xf>
    <xf numFmtId="0" fontId="35" fillId="0" borderId="0" xfId="0" applyFont="1" applyAlignment="1">
      <alignment horizontal="center"/>
    </xf>
    <xf numFmtId="2" fontId="35" fillId="0" borderId="0" xfId="0" applyNumberFormat="1" applyFont="1" applyAlignment="1">
      <alignment horizontal="center" vertical="center"/>
    </xf>
    <xf numFmtId="178" fontId="216" fillId="0" borderId="0" xfId="0" applyNumberFormat="1" applyFont="1" applyFill="1" applyBorder="1" applyAlignment="1">
      <alignment horizontal="right" vertical="center" wrapText="1"/>
    </xf>
    <xf numFmtId="0" fontId="35" fillId="0" borderId="0" xfId="0" applyFont="1" applyFill="1" applyBorder="1" applyAlignment="1">
      <alignment horizontal="center" vertical="top"/>
    </xf>
    <xf numFmtId="0" fontId="35" fillId="0" borderId="0" xfId="0" applyFont="1" applyFill="1" applyBorder="1" applyAlignment="1">
      <alignment horizontal="center"/>
    </xf>
    <xf numFmtId="0" fontId="111" fillId="0" borderId="0" xfId="0" applyFont="1" applyFill="1" applyBorder="1" applyAlignment="1">
      <alignment vertical="top"/>
    </xf>
    <xf numFmtId="0" fontId="217" fillId="0" borderId="0" xfId="0" applyFont="1" applyFill="1" applyBorder="1" applyAlignment="1">
      <alignment horizontal="center"/>
    </xf>
    <xf numFmtId="0" fontId="217" fillId="0" borderId="0" xfId="0" applyFont="1" applyFill="1" applyBorder="1"/>
    <xf numFmtId="0" fontId="111" fillId="0" borderId="0" xfId="0" applyFont="1" applyFill="1" applyBorder="1" applyAlignment="1">
      <alignment vertical="top" wrapText="1"/>
    </xf>
    <xf numFmtId="0" fontId="35" fillId="0" borderId="0" xfId="0" applyFont="1" applyFill="1" applyBorder="1" applyAlignment="1">
      <alignment vertical="center" wrapText="1"/>
    </xf>
    <xf numFmtId="174" fontId="137" fillId="50" borderId="1" xfId="34" applyFill="1" applyBorder="1">
      <alignment horizontal="center" vertical="center"/>
    </xf>
    <xf numFmtId="174" fontId="137" fillId="46" borderId="1" xfId="34" applyFill="1" applyBorder="1">
      <alignment horizontal="center" vertical="center"/>
    </xf>
    <xf numFmtId="0" fontId="87" fillId="51" borderId="0" xfId="0" applyFont="1" applyFill="1"/>
    <xf numFmtId="0" fontId="0" fillId="51" borderId="0" xfId="0" applyFill="1"/>
    <xf numFmtId="9" fontId="124" fillId="51" borderId="0" xfId="0" applyNumberFormat="1" applyFont="1" applyFill="1"/>
    <xf numFmtId="0" fontId="87" fillId="0" borderId="0" xfId="0" applyFont="1"/>
    <xf numFmtId="0" fontId="124" fillId="0" borderId="0" xfId="0" applyFont="1"/>
    <xf numFmtId="0" fontId="34" fillId="51" borderId="0" xfId="0" applyFont="1" applyFill="1"/>
    <xf numFmtId="0" fontId="124" fillId="51" borderId="0" xfId="0" applyFont="1" applyFill="1" applyAlignment="1">
      <alignment horizontal="right" vertical="top"/>
    </xf>
    <xf numFmtId="0" fontId="124" fillId="0" borderId="0" xfId="0" applyFont="1" applyAlignment="1">
      <alignment horizontal="right" vertical="top"/>
    </xf>
    <xf numFmtId="49" fontId="18" fillId="0" borderId="1" xfId="0" applyNumberFormat="1" applyFont="1" applyFill="1" applyBorder="1" applyAlignment="1">
      <alignment horizontal="left" vertical="center" wrapText="1"/>
    </xf>
    <xf numFmtId="0" fontId="19" fillId="0" borderId="1" xfId="0" applyFont="1" applyFill="1" applyBorder="1" applyAlignment="1">
      <alignment vertical="center" wrapText="1"/>
    </xf>
    <xf numFmtId="0" fontId="87" fillId="0" borderId="0" xfId="0" applyFont="1" applyAlignment="1">
      <alignment vertical="top"/>
    </xf>
    <xf numFmtId="0" fontId="34" fillId="51" borderId="0" xfId="0" applyFont="1" applyFill="1" applyAlignment="1">
      <alignment vertical="top"/>
    </xf>
    <xf numFmtId="0" fontId="87" fillId="51" borderId="0" xfId="0" applyFont="1" applyFill="1" applyAlignment="1">
      <alignment vertical="top"/>
    </xf>
    <xf numFmtId="0" fontId="34" fillId="51" borderId="0" xfId="0" applyFont="1" applyFill="1" applyBorder="1" applyAlignment="1">
      <alignment vertical="top"/>
    </xf>
    <xf numFmtId="0" fontId="34" fillId="51" borderId="0" xfId="0" applyFont="1" applyFill="1" applyBorder="1" applyAlignment="1">
      <alignment vertical="top" wrapText="1"/>
    </xf>
    <xf numFmtId="0" fontId="87" fillId="0" borderId="0" xfId="0" applyFont="1" applyBorder="1" applyAlignment="1">
      <alignment vertical="top"/>
    </xf>
    <xf numFmtId="0" fontId="0" fillId="51" borderId="0" xfId="0" applyFill="1" applyAlignment="1">
      <alignment vertical="top"/>
    </xf>
    <xf numFmtId="0" fontId="35" fillId="0" borderId="1" xfId="0" applyFont="1" applyBorder="1" applyAlignment="1">
      <alignment vertical="top"/>
    </xf>
    <xf numFmtId="49" fontId="20" fillId="0" borderId="1" xfId="0" applyNumberFormat="1" applyFont="1" applyFill="1" applyBorder="1" applyProtection="1">
      <protection hidden="1"/>
    </xf>
    <xf numFmtId="0" fontId="19" fillId="0" borderId="1" xfId="0" applyFont="1" applyFill="1" applyBorder="1"/>
    <xf numFmtId="49" fontId="20" fillId="0" borderId="0" xfId="0" applyNumberFormat="1" applyFont="1" applyBorder="1" applyProtection="1">
      <protection hidden="1"/>
    </xf>
    <xf numFmtId="0" fontId="19" fillId="0" borderId="0" xfId="0" applyFont="1" applyBorder="1"/>
    <xf numFmtId="0" fontId="87" fillId="51" borderId="0" xfId="0" applyFont="1" applyFill="1" applyBorder="1" applyAlignment="1">
      <alignment vertical="top"/>
    </xf>
    <xf numFmtId="0" fontId="34" fillId="0" borderId="0" xfId="0" applyFont="1" applyFill="1" applyBorder="1" applyAlignment="1">
      <alignment vertical="top"/>
    </xf>
    <xf numFmtId="49" fontId="20" fillId="0" borderId="1" xfId="0" applyNumberFormat="1" applyFont="1" applyFill="1" applyBorder="1" applyProtection="1"/>
    <xf numFmtId="0" fontId="24" fillId="0" borderId="1" xfId="0" applyFont="1" applyFill="1" applyBorder="1" applyAlignment="1" applyProtection="1">
      <alignment wrapText="1"/>
    </xf>
    <xf numFmtId="49" fontId="18" fillId="0" borderId="1" xfId="0" applyNumberFormat="1" applyFont="1" applyFill="1" applyBorder="1" applyProtection="1"/>
    <xf numFmtId="49" fontId="18" fillId="0" borderId="1" xfId="0" applyNumberFormat="1" applyFont="1" applyFill="1" applyBorder="1" applyAlignment="1" applyProtection="1">
      <alignment wrapText="1"/>
    </xf>
    <xf numFmtId="0" fontId="24" fillId="0" borderId="1" xfId="0" applyFont="1" applyFill="1" applyBorder="1"/>
    <xf numFmtId="0" fontId="35" fillId="0" borderId="1" xfId="0" applyFont="1" applyFill="1" applyBorder="1"/>
    <xf numFmtId="0" fontId="221" fillId="0" borderId="4" xfId="0" applyFont="1" applyBorder="1" applyAlignment="1">
      <alignment vertical="top"/>
    </xf>
    <xf numFmtId="0" fontId="34" fillId="0" borderId="1" xfId="0" applyFont="1" applyFill="1" applyBorder="1" applyAlignment="1">
      <alignment vertical="top"/>
    </xf>
    <xf numFmtId="0" fontId="35" fillId="0" borderId="1" xfId="0" applyFont="1" applyFill="1" applyBorder="1" applyAlignment="1">
      <alignment wrapText="1"/>
    </xf>
    <xf numFmtId="168" fontId="8" fillId="18" borderId="6" xfId="20" applyNumberFormat="1" applyFont="1" applyBorder="1" applyAlignment="1">
      <alignment horizontal="left" wrapText="1"/>
    </xf>
    <xf numFmtId="168" fontId="8" fillId="19" borderId="6" xfId="21" applyNumberFormat="1" applyFont="1" applyBorder="1" applyAlignment="1">
      <alignment horizontal="left" wrapText="1"/>
    </xf>
    <xf numFmtId="174" fontId="222" fillId="22" borderId="43" xfId="34" applyFont="1" applyFill="1" applyBorder="1">
      <alignment horizontal="center" vertical="center"/>
    </xf>
    <xf numFmtId="0" fontId="223" fillId="22" borderId="42" xfId="0" applyFont="1" applyFill="1" applyBorder="1" applyAlignment="1">
      <alignment vertical="center"/>
    </xf>
    <xf numFmtId="174" fontId="137" fillId="51" borderId="0" xfId="34" applyFill="1" applyBorder="1">
      <alignment horizontal="center" vertical="center"/>
    </xf>
    <xf numFmtId="173" fontId="137" fillId="0" borderId="0" xfId="33" applyBorder="1">
      <alignment horizontal="center" vertical="center"/>
    </xf>
    <xf numFmtId="173" fontId="137" fillId="51" borderId="0" xfId="33" applyFill="1" applyBorder="1">
      <alignment horizontal="center" vertical="center"/>
    </xf>
    <xf numFmtId="173" fontId="137" fillId="0" borderId="4" xfId="33" applyBorder="1">
      <alignment horizontal="center" vertical="center"/>
    </xf>
    <xf numFmtId="0" fontId="208" fillId="0" borderId="0" xfId="0" applyFont="1" applyAlignment="1">
      <alignment vertical="top"/>
    </xf>
    <xf numFmtId="0" fontId="224" fillId="52" borderId="1" xfId="0" applyFont="1" applyFill="1" applyBorder="1" applyAlignment="1">
      <alignment horizontal="center"/>
    </xf>
    <xf numFmtId="0" fontId="111" fillId="52" borderId="1" xfId="0" applyFont="1" applyFill="1" applyBorder="1" applyAlignment="1">
      <alignment horizontal="left"/>
    </xf>
    <xf numFmtId="0" fontId="225" fillId="52" borderId="1" xfId="0" applyFont="1" applyFill="1" applyBorder="1" applyAlignment="1"/>
    <xf numFmtId="0" fontId="111" fillId="52" borderId="1" xfId="0" applyFont="1" applyFill="1" applyBorder="1" applyAlignment="1">
      <alignment horizontal="center" wrapText="1"/>
    </xf>
    <xf numFmtId="0" fontId="225" fillId="52" borderId="1" xfId="0" applyFont="1" applyFill="1" applyBorder="1"/>
    <xf numFmtId="0" fontId="224" fillId="0" borderId="1" xfId="0" applyFont="1" applyBorder="1" applyAlignment="1">
      <alignment horizontal="center"/>
    </xf>
    <xf numFmtId="0" fontId="11" fillId="53" borderId="7" xfId="0" applyFont="1" applyFill="1" applyBorder="1" applyAlignment="1">
      <alignment vertical="center"/>
    </xf>
    <xf numFmtId="0" fontId="11" fillId="53" borderId="8" xfId="0" applyFont="1" applyFill="1" applyBorder="1" applyAlignment="1">
      <alignment vertical="center"/>
    </xf>
    <xf numFmtId="0" fontId="11" fillId="53" borderId="6" xfId="0" applyFont="1" applyFill="1" applyBorder="1" applyAlignment="1">
      <alignment vertical="center"/>
    </xf>
    <xf numFmtId="0" fontId="0" fillId="0" borderId="1" xfId="0" applyBorder="1" applyAlignment="1">
      <alignment vertical="top"/>
    </xf>
    <xf numFmtId="0" fontId="9" fillId="0" borderId="1" xfId="0" applyFont="1" applyBorder="1" applyAlignment="1">
      <alignment vertical="top" wrapText="1"/>
    </xf>
    <xf numFmtId="0" fontId="9" fillId="28" borderId="1" xfId="0" applyFont="1" applyFill="1" applyBorder="1" applyAlignment="1">
      <alignment vertical="top"/>
    </xf>
    <xf numFmtId="0" fontId="9" fillId="28" borderId="1" xfId="0" applyFont="1" applyFill="1" applyBorder="1" applyAlignment="1">
      <alignment vertical="top" wrapText="1"/>
    </xf>
    <xf numFmtId="174" fontId="8" fillId="28" borderId="1" xfId="32" applyFill="1" applyBorder="1">
      <alignment horizontal="right" vertical="center" wrapText="1"/>
    </xf>
    <xf numFmtId="0" fontId="9" fillId="0" borderId="1" xfId="0" applyFont="1" applyFill="1" applyBorder="1" applyAlignment="1">
      <alignment vertical="top" wrapText="1"/>
    </xf>
    <xf numFmtId="0" fontId="9" fillId="0" borderId="1" xfId="0" applyFont="1" applyBorder="1" applyAlignment="1">
      <alignment wrapText="1"/>
    </xf>
    <xf numFmtId="0" fontId="224" fillId="0" borderId="0" xfId="0" applyFont="1" applyBorder="1" applyAlignment="1">
      <alignment horizontal="center"/>
    </xf>
    <xf numFmtId="0" fontId="11" fillId="53" borderId="1" xfId="0" applyFont="1" applyFill="1" applyBorder="1" applyAlignment="1">
      <alignment vertical="center"/>
    </xf>
    <xf numFmtId="0" fontId="9" fillId="28" borderId="1" xfId="0" applyFont="1" applyFill="1" applyBorder="1" applyAlignment="1">
      <alignment wrapText="1"/>
    </xf>
    <xf numFmtId="0" fontId="225" fillId="0" borderId="0" xfId="0" applyFont="1" applyBorder="1" applyAlignment="1"/>
    <xf numFmtId="0" fontId="225" fillId="0" borderId="0" xfId="0" applyFont="1" applyBorder="1" applyAlignment="1">
      <alignment wrapText="1"/>
    </xf>
    <xf numFmtId="0" fontId="225" fillId="0" borderId="0" xfId="0" applyFont="1"/>
    <xf numFmtId="0" fontId="9" fillId="0" borderId="0" xfId="0" applyFont="1"/>
    <xf numFmtId="0" fontId="0" fillId="0" borderId="0" xfId="0" applyAlignment="1">
      <alignment horizontal="center" vertical="top"/>
    </xf>
    <xf numFmtId="0" fontId="0" fillId="0" borderId="0" xfId="0" applyAlignment="1">
      <alignment vertical="top" wrapText="1"/>
    </xf>
    <xf numFmtId="4" fontId="124" fillId="0" borderId="0" xfId="0" applyNumberFormat="1" applyFont="1" applyAlignment="1">
      <alignment vertical="top"/>
    </xf>
    <xf numFmtId="0" fontId="11" fillId="53" borderId="1" xfId="0" applyFont="1" applyFill="1" applyBorder="1" applyAlignment="1">
      <alignment horizontal="left" vertical="center"/>
    </xf>
    <xf numFmtId="0" fontId="111" fillId="53" borderId="1" xfId="0" applyFont="1" applyFill="1" applyBorder="1" applyAlignment="1">
      <alignment horizontal="left" wrapText="1"/>
    </xf>
    <xf numFmtId="172" fontId="227" fillId="53" borderId="1" xfId="0" applyNumberFormat="1" applyFont="1" applyFill="1" applyBorder="1"/>
    <xf numFmtId="0" fontId="0" fillId="0" borderId="1" xfId="0" applyBorder="1" applyAlignment="1">
      <alignment vertical="top" wrapText="1"/>
    </xf>
    <xf numFmtId="0" fontId="9" fillId="0" borderId="0" xfId="0" applyFont="1" applyAlignment="1">
      <alignment vertical="top" wrapText="1"/>
    </xf>
    <xf numFmtId="0" fontId="111" fillId="52" borderId="1" xfId="0" applyFont="1" applyFill="1" applyBorder="1" applyAlignment="1"/>
    <xf numFmtId="0" fontId="0" fillId="54" borderId="1" xfId="0" applyFill="1" applyBorder="1" applyAlignment="1">
      <alignment vertical="top"/>
    </xf>
    <xf numFmtId="0" fontId="87" fillId="54" borderId="1" xfId="0" applyFont="1" applyFill="1" applyBorder="1" applyAlignment="1">
      <alignment vertical="top" wrapText="1"/>
    </xf>
    <xf numFmtId="174" fontId="8" fillId="54" borderId="1" xfId="32" applyFill="1" applyBorder="1">
      <alignment horizontal="right" vertical="center" wrapText="1"/>
    </xf>
    <xf numFmtId="4" fontId="124" fillId="0" borderId="1" xfId="0" applyNumberFormat="1" applyFont="1" applyBorder="1" applyAlignment="1">
      <alignment vertical="top"/>
    </xf>
    <xf numFmtId="0" fontId="87" fillId="54" borderId="1" xfId="0" applyFont="1" applyFill="1" applyBorder="1" applyAlignment="1">
      <alignment vertical="top"/>
    </xf>
    <xf numFmtId="4" fontId="120" fillId="54" borderId="1" xfId="0" applyNumberFormat="1" applyFont="1" applyFill="1" applyBorder="1" applyAlignment="1">
      <alignment vertical="top"/>
    </xf>
    <xf numFmtId="4" fontId="124" fillId="0" borderId="1" xfId="0" applyNumberFormat="1" applyFont="1" applyBorder="1" applyAlignment="1">
      <alignment horizontal="right" vertical="top"/>
    </xf>
    <xf numFmtId="0" fontId="9" fillId="0" borderId="1" xfId="0" applyFont="1" applyFill="1" applyBorder="1" applyAlignment="1">
      <alignment vertical="top"/>
    </xf>
    <xf numFmtId="0" fontId="9" fillId="0" borderId="0" xfId="0" applyFont="1" applyFill="1" applyAlignment="1">
      <alignment vertical="top" wrapText="1"/>
    </xf>
    <xf numFmtId="0" fontId="9" fillId="0" borderId="0" xfId="0" applyFont="1" applyFill="1" applyAlignment="1">
      <alignment vertical="top"/>
    </xf>
    <xf numFmtId="4" fontId="124" fillId="0" borderId="0" xfId="0" applyNumberFormat="1" applyFont="1" applyAlignment="1">
      <alignment horizontal="right" vertical="top"/>
    </xf>
    <xf numFmtId="174" fontId="8" fillId="53" borderId="1" xfId="32" applyFill="1" applyBorder="1">
      <alignment horizontal="right" vertical="center" wrapText="1"/>
    </xf>
    <xf numFmtId="0" fontId="9" fillId="55" borderId="1" xfId="0" applyFont="1" applyFill="1" applyBorder="1" applyAlignment="1">
      <alignment vertical="top"/>
    </xf>
    <xf numFmtId="0" fontId="9" fillId="55" borderId="1" xfId="0" applyFont="1" applyFill="1" applyBorder="1" applyAlignment="1">
      <alignment vertical="top" wrapText="1"/>
    </xf>
    <xf numFmtId="174" fontId="8" fillId="55" borderId="1" xfId="32" applyFill="1" applyBorder="1">
      <alignment horizontal="right" vertical="center" wrapText="1"/>
    </xf>
    <xf numFmtId="0" fontId="0" fillId="28" borderId="1" xfId="0" applyFill="1" applyBorder="1" applyAlignment="1">
      <alignment horizontal="left" vertical="top"/>
    </xf>
    <xf numFmtId="0" fontId="58" fillId="0" borderId="1" xfId="0" applyFont="1" applyBorder="1" applyAlignment="1">
      <alignment vertical="top" wrapText="1"/>
    </xf>
    <xf numFmtId="0" fontId="228" fillId="52" borderId="1" xfId="0" applyFont="1" applyFill="1" applyBorder="1" applyAlignment="1">
      <alignment vertical="top"/>
    </xf>
    <xf numFmtId="0" fontId="111" fillId="52" borderId="1" xfId="0" applyFont="1" applyFill="1" applyBorder="1" applyAlignment="1">
      <alignment vertical="center"/>
    </xf>
    <xf numFmtId="0" fontId="11" fillId="54" borderId="1" xfId="0" applyFont="1" applyFill="1" applyBorder="1" applyAlignment="1">
      <alignment vertical="top" wrapText="1"/>
    </xf>
    <xf numFmtId="4" fontId="124" fillId="54" borderId="1" xfId="0" applyNumberFormat="1" applyFont="1" applyFill="1" applyBorder="1" applyAlignment="1">
      <alignment vertical="top"/>
    </xf>
    <xf numFmtId="0" fontId="229" fillId="0" borderId="1" xfId="0" applyFont="1" applyBorder="1" applyAlignment="1">
      <alignment vertical="top" wrapText="1"/>
    </xf>
    <xf numFmtId="4" fontId="124" fillId="0" borderId="1" xfId="0" applyNumberFormat="1" applyFont="1" applyBorder="1" applyAlignment="1">
      <alignment horizontal="right" vertical="top" wrapText="1"/>
    </xf>
    <xf numFmtId="0" fontId="9" fillId="0" borderId="0" xfId="0" applyFont="1" applyAlignment="1">
      <alignment wrapText="1"/>
    </xf>
    <xf numFmtId="0" fontId="11" fillId="56" borderId="1" xfId="0" applyFont="1" applyFill="1" applyBorder="1" applyAlignment="1">
      <alignment vertical="center"/>
    </xf>
    <xf numFmtId="0" fontId="9" fillId="0" borderId="1" xfId="0" applyFont="1" applyFill="1" applyBorder="1" applyAlignment="1">
      <alignment wrapText="1"/>
    </xf>
    <xf numFmtId="0" fontId="0" fillId="57" borderId="0" xfId="0" applyFill="1" applyAlignment="1">
      <alignment vertical="top"/>
    </xf>
    <xf numFmtId="0" fontId="9" fillId="57" borderId="0" xfId="0" applyFont="1" applyFill="1" applyAlignment="1">
      <alignment vertical="top" wrapText="1"/>
    </xf>
    <xf numFmtId="0" fontId="35" fillId="57" borderId="0" xfId="0" applyFont="1" applyFill="1" applyAlignment="1">
      <alignment vertical="top" wrapText="1"/>
    </xf>
    <xf numFmtId="4" fontId="124" fillId="57" borderId="0" xfId="0" applyNumberFormat="1" applyFont="1" applyFill="1" applyAlignment="1">
      <alignment vertical="top"/>
    </xf>
    <xf numFmtId="0" fontId="0" fillId="58" borderId="1" xfId="0" applyFill="1" applyBorder="1" applyAlignment="1">
      <alignment vertical="top"/>
    </xf>
    <xf numFmtId="0" fontId="9" fillId="58" borderId="1" xfId="0" applyFont="1" applyFill="1" applyBorder="1" applyAlignment="1">
      <alignment vertical="top" wrapText="1"/>
    </xf>
    <xf numFmtId="2" fontId="124" fillId="58" borderId="1" xfId="0" applyNumberFormat="1" applyFont="1" applyFill="1" applyBorder="1" applyAlignment="1">
      <alignment vertical="top"/>
    </xf>
    <xf numFmtId="2" fontId="124" fillId="0" borderId="0" xfId="0" applyNumberFormat="1" applyFont="1" applyAlignment="1">
      <alignment vertical="top"/>
    </xf>
    <xf numFmtId="168" fontId="18" fillId="23" borderId="0" xfId="18" applyNumberFormat="1" applyFont="1" applyFill="1" applyBorder="1" applyAlignment="1">
      <alignment horizontal="right" wrapText="1"/>
    </xf>
    <xf numFmtId="0" fontId="135" fillId="22" borderId="22" xfId="0" applyFont="1" applyFill="1" applyBorder="1" applyAlignment="1">
      <alignment horizontal="center" vertical="center"/>
    </xf>
    <xf numFmtId="0" fontId="225" fillId="0" borderId="0" xfId="0" applyFont="1" applyBorder="1" applyAlignment="1">
      <alignment horizontal="left"/>
    </xf>
    <xf numFmtId="0" fontId="231" fillId="0" borderId="0" xfId="0" applyFont="1" applyBorder="1" applyAlignment="1">
      <alignment horizontal="left"/>
    </xf>
    <xf numFmtId="0" fontId="34" fillId="51" borderId="0" xfId="0" applyFont="1" applyFill="1" applyBorder="1" applyAlignment="1">
      <alignment vertical="center"/>
    </xf>
    <xf numFmtId="0" fontId="191" fillId="59" borderId="0" xfId="0" applyFont="1" applyFill="1" applyBorder="1" applyAlignment="1">
      <alignment vertical="center"/>
    </xf>
    <xf numFmtId="0" fontId="108" fillId="60" borderId="0" xfId="0" applyFont="1" applyFill="1" applyBorder="1" applyAlignment="1">
      <alignment horizontal="left" vertical="top"/>
    </xf>
    <xf numFmtId="0" fontId="115" fillId="0" borderId="0" xfId="0" applyFont="1" applyFill="1" applyBorder="1" applyAlignment="1">
      <alignment horizontal="left" vertical="top"/>
    </xf>
    <xf numFmtId="0" fontId="35" fillId="17" borderId="1" xfId="19" applyNumberFormat="1" applyFont="1" applyAlignment="1">
      <alignment vertical="top"/>
    </xf>
    <xf numFmtId="0" fontId="11" fillId="17" borderId="1" xfId="19" applyNumberFormat="1" applyFont="1" applyAlignment="1">
      <alignment vertical="top"/>
    </xf>
    <xf numFmtId="0" fontId="192" fillId="17" borderId="1" xfId="19" applyNumberFormat="1" applyFont="1" applyAlignment="1">
      <alignment horizontal="left" vertical="top" wrapText="1"/>
    </xf>
    <xf numFmtId="0" fontId="11" fillId="17" borderId="1" xfId="19" applyNumberFormat="1" applyFont="1" applyAlignment="1">
      <alignment vertical="top" wrapText="1"/>
    </xf>
    <xf numFmtId="0" fontId="19" fillId="17" borderId="1" xfId="19" applyNumberFormat="1" applyFont="1" applyAlignment="1">
      <alignment horizontal="left" vertical="top" wrapText="1"/>
    </xf>
    <xf numFmtId="0" fontId="11" fillId="0" borderId="0" xfId="0" applyFont="1" applyBorder="1" applyAlignment="1">
      <alignment vertical="top"/>
    </xf>
    <xf numFmtId="0" fontId="33" fillId="51" borderId="0" xfId="0" applyFont="1" applyFill="1" applyBorder="1"/>
    <xf numFmtId="0" fontId="155" fillId="0" borderId="0" xfId="0" applyFont="1" applyBorder="1" applyAlignment="1"/>
    <xf numFmtId="0" fontId="112" fillId="51" borderId="0" xfId="0" applyFont="1" applyFill="1" applyBorder="1"/>
    <xf numFmtId="0" fontId="232" fillId="59" borderId="0" xfId="0" applyFont="1" applyFill="1" applyBorder="1" applyAlignment="1">
      <alignment vertical="top"/>
    </xf>
    <xf numFmtId="0" fontId="118" fillId="61" borderId="0" xfId="0" applyFont="1" applyFill="1" applyBorder="1" applyAlignment="1">
      <alignment vertical="top"/>
    </xf>
    <xf numFmtId="0" fontId="18" fillId="0" borderId="1" xfId="0" applyFont="1" applyFill="1" applyBorder="1" applyAlignment="1">
      <alignment vertical="top"/>
    </xf>
    <xf numFmtId="0" fontId="18" fillId="0" borderId="1" xfId="0" applyFont="1" applyBorder="1" applyAlignment="1">
      <alignment vertical="top" wrapText="1"/>
    </xf>
    <xf numFmtId="170" fontId="23" fillId="17" borderId="1" xfId="25" applyFill="1" applyBorder="1">
      <alignment horizontal="right" vertical="center" wrapText="1"/>
    </xf>
    <xf numFmtId="170" fontId="23" fillId="0" borderId="0" xfId="25" applyFill="1" applyBorder="1">
      <alignment horizontal="right" vertical="center" wrapText="1"/>
    </xf>
    <xf numFmtId="170" fontId="23" fillId="60" borderId="0" xfId="25" applyFill="1" applyBorder="1">
      <alignment horizontal="right" vertical="center" wrapText="1"/>
    </xf>
    <xf numFmtId="170" fontId="23" fillId="0" borderId="1" xfId="25" applyFill="1" applyBorder="1">
      <alignment horizontal="right" vertical="center" wrapText="1"/>
    </xf>
    <xf numFmtId="170" fontId="23" fillId="0" borderId="0" xfId="25" applyBorder="1">
      <alignment horizontal="right" vertical="center" wrapText="1"/>
    </xf>
    <xf numFmtId="170" fontId="23" fillId="62" borderId="0" xfId="25" applyFill="1" applyBorder="1">
      <alignment horizontal="right" vertical="center" wrapText="1"/>
    </xf>
    <xf numFmtId="170" fontId="23" fillId="61" borderId="20" xfId="25" applyFill="1" applyBorder="1">
      <alignment horizontal="right" vertical="center" wrapText="1"/>
    </xf>
    <xf numFmtId="173" fontId="137" fillId="17" borderId="1" xfId="33" applyFill="1">
      <alignment horizontal="center" vertical="center"/>
    </xf>
    <xf numFmtId="173" fontId="137" fillId="60" borderId="0" xfId="33" applyFill="1" applyBorder="1">
      <alignment horizontal="center" vertical="center"/>
    </xf>
    <xf numFmtId="173" fontId="137" fillId="61" borderId="0" xfId="33" applyFill="1" applyBorder="1">
      <alignment horizontal="center" vertical="center"/>
    </xf>
    <xf numFmtId="173" fontId="137" fillId="62" borderId="0" xfId="33" applyFill="1" applyBorder="1">
      <alignment horizontal="center" vertical="center"/>
    </xf>
    <xf numFmtId="173" fontId="137" fillId="61" borderId="20" xfId="33" applyFill="1" applyBorder="1">
      <alignment horizontal="center" vertical="center"/>
    </xf>
    <xf numFmtId="0" fontId="13" fillId="0" borderId="1" xfId="0" applyFont="1" applyBorder="1"/>
    <xf numFmtId="0" fontId="155" fillId="63" borderId="33" xfId="0" applyFont="1" applyFill="1" applyBorder="1" applyAlignment="1">
      <alignment wrapText="1"/>
    </xf>
    <xf numFmtId="0" fontId="1" fillId="0" borderId="0" xfId="0" applyFont="1" applyBorder="1"/>
    <xf numFmtId="0" fontId="66" fillId="0" borderId="0" xfId="0" applyFont="1" applyBorder="1" applyAlignment="1">
      <alignment wrapText="1"/>
    </xf>
    <xf numFmtId="0" fontId="126" fillId="0" borderId="0" xfId="0" applyFont="1" applyBorder="1" applyAlignment="1">
      <alignment vertical="center" wrapText="1"/>
    </xf>
    <xf numFmtId="176" fontId="124" fillId="0" borderId="0" xfId="0" applyNumberFormat="1" applyFont="1" applyBorder="1" applyAlignment="1">
      <alignment horizontal="center"/>
    </xf>
    <xf numFmtId="0" fontId="14" fillId="0" borderId="44" xfId="0" applyFont="1" applyBorder="1" applyAlignment="1">
      <alignment vertical="top" wrapText="1"/>
    </xf>
    <xf numFmtId="0" fontId="18" fillId="0" borderId="44" xfId="0" applyFont="1" applyBorder="1" applyAlignment="1">
      <alignment vertical="top" wrapText="1"/>
    </xf>
    <xf numFmtId="0" fontId="235" fillId="0" borderId="44" xfId="0" applyFont="1" applyBorder="1" applyAlignment="1">
      <alignment horizontal="center" vertical="center" wrapText="1"/>
    </xf>
    <xf numFmtId="0" fontId="14" fillId="0" borderId="0" xfId="0" applyFont="1" applyBorder="1" applyAlignment="1">
      <alignment vertical="top" wrapText="1"/>
    </xf>
    <xf numFmtId="0" fontId="18" fillId="0" borderId="0" xfId="0" applyFont="1" applyBorder="1" applyAlignment="1">
      <alignment vertical="top" wrapText="1"/>
    </xf>
    <xf numFmtId="0" fontId="235" fillId="0" borderId="0" xfId="0" applyFont="1" applyBorder="1" applyAlignment="1">
      <alignment horizontal="center" vertical="center" wrapText="1"/>
    </xf>
    <xf numFmtId="0" fontId="14" fillId="0" borderId="45" xfId="0" applyFont="1" applyBorder="1" applyAlignment="1">
      <alignment vertical="top" wrapText="1"/>
    </xf>
    <xf numFmtId="0" fontId="18" fillId="0" borderId="45" xfId="0" applyFont="1" applyBorder="1" applyAlignment="1">
      <alignment vertical="top" wrapText="1"/>
    </xf>
    <xf numFmtId="0" fontId="235" fillId="0" borderId="45" xfId="0" applyFont="1" applyBorder="1" applyAlignment="1">
      <alignment horizontal="center" vertical="center" wrapText="1"/>
    </xf>
    <xf numFmtId="0" fontId="9" fillId="0" borderId="0" xfId="0" applyFont="1" applyBorder="1"/>
    <xf numFmtId="0" fontId="112" fillId="0" borderId="0" xfId="0" applyFont="1" applyBorder="1" applyAlignment="1">
      <alignment vertical="top" wrapText="1"/>
    </xf>
    <xf numFmtId="0" fontId="155" fillId="63" borderId="0" xfId="0" applyFont="1" applyFill="1" applyBorder="1" applyAlignment="1">
      <alignment vertical="center" wrapText="1"/>
    </xf>
    <xf numFmtId="0" fontId="1" fillId="0" borderId="0" xfId="0" applyFont="1"/>
    <xf numFmtId="0" fontId="24" fillId="0" borderId="0" xfId="0" applyFont="1"/>
    <xf numFmtId="0" fontId="126" fillId="0" borderId="0" xfId="0" applyFont="1" applyAlignment="1">
      <alignment vertical="center"/>
    </xf>
    <xf numFmtId="0" fontId="18" fillId="0" borderId="0" xfId="0" applyFont="1" applyBorder="1" applyAlignment="1">
      <alignment vertical="center" wrapText="1"/>
    </xf>
    <xf numFmtId="0" fontId="18" fillId="0" borderId="45" xfId="0" applyFont="1" applyBorder="1" applyAlignment="1">
      <alignment vertical="center" wrapText="1"/>
    </xf>
    <xf numFmtId="0" fontId="126" fillId="0" borderId="45" xfId="0" applyFont="1" applyBorder="1" applyAlignment="1">
      <alignment horizontal="center" vertical="center"/>
    </xf>
    <xf numFmtId="0" fontId="126" fillId="0" borderId="0" xfId="0" applyFont="1" applyBorder="1" applyAlignment="1">
      <alignment horizontal="center" vertical="center"/>
    </xf>
    <xf numFmtId="0" fontId="155" fillId="63" borderId="0" xfId="0" applyFont="1" applyFill="1" applyBorder="1" applyAlignment="1">
      <alignment vertical="center"/>
    </xf>
    <xf numFmtId="0" fontId="66" fillId="0" borderId="0" xfId="0" applyFont="1" applyAlignment="1">
      <alignment horizontal="left"/>
    </xf>
    <xf numFmtId="0" fontId="14" fillId="28" borderId="0" xfId="0" applyFont="1" applyFill="1" applyBorder="1" applyAlignment="1">
      <alignment vertical="top" wrapText="1"/>
    </xf>
    <xf numFmtId="0" fontId="18" fillId="28" borderId="0" xfId="0" applyFont="1" applyFill="1" applyBorder="1" applyAlignment="1">
      <alignment vertical="top" wrapText="1"/>
    </xf>
    <xf numFmtId="0" fontId="235" fillId="28" borderId="0" xfId="0" applyFont="1" applyFill="1" applyBorder="1" applyAlignment="1">
      <alignment horizontal="center" vertical="center" wrapText="1"/>
    </xf>
    <xf numFmtId="0" fontId="9" fillId="0" borderId="0" xfId="0" applyFont="1" applyFill="1"/>
    <xf numFmtId="0" fontId="18" fillId="28" borderId="45" xfId="0" applyFont="1" applyFill="1" applyBorder="1" applyAlignment="1">
      <alignment vertical="top" wrapText="1"/>
    </xf>
    <xf numFmtId="0" fontId="14" fillId="28" borderId="45" xfId="0" applyFont="1" applyFill="1" applyBorder="1" applyAlignment="1">
      <alignment vertical="top" wrapText="1"/>
    </xf>
    <xf numFmtId="0" fontId="235" fillId="28" borderId="45" xfId="0" applyFont="1" applyFill="1" applyBorder="1" applyAlignment="1">
      <alignment horizontal="center" vertical="center" wrapText="1"/>
    </xf>
    <xf numFmtId="0" fontId="24" fillId="0" borderId="0" xfId="0" applyFont="1" applyBorder="1" applyAlignment="1">
      <alignment vertical="top" wrapText="1"/>
    </xf>
    <xf numFmtId="0" fontId="155" fillId="63" borderId="0" xfId="0" applyFont="1" applyFill="1" applyBorder="1" applyAlignment="1">
      <alignment wrapText="1"/>
    </xf>
    <xf numFmtId="0" fontId="113" fillId="0" borderId="0" xfId="0" applyFont="1" applyBorder="1"/>
    <xf numFmtId="0" fontId="24" fillId="0" borderId="0" xfId="0" applyFont="1" applyBorder="1"/>
    <xf numFmtId="0" fontId="126" fillId="0" borderId="0" xfId="0" applyFont="1" applyBorder="1" applyAlignment="1">
      <alignment vertical="center"/>
    </xf>
    <xf numFmtId="0" fontId="113" fillId="0" borderId="0" xfId="0" applyFont="1"/>
    <xf numFmtId="0" fontId="155" fillId="63" borderId="0" xfId="0" applyFont="1" applyFill="1" applyBorder="1" applyAlignment="1"/>
    <xf numFmtId="0" fontId="20" fillId="0" borderId="0" xfId="0" applyFont="1" applyBorder="1" applyAlignment="1">
      <alignment vertical="top" wrapText="1"/>
    </xf>
    <xf numFmtId="0" fontId="14" fillId="0" borderId="46" xfId="0" applyFont="1" applyBorder="1" applyAlignment="1">
      <alignment vertical="top" wrapText="1"/>
    </xf>
    <xf numFmtId="0" fontId="20" fillId="0" borderId="45" xfId="0" applyFont="1" applyBorder="1" applyAlignment="1">
      <alignment vertical="top" wrapText="1"/>
    </xf>
    <xf numFmtId="0" fontId="20" fillId="0" borderId="44" xfId="0" applyFont="1" applyBorder="1" applyAlignment="1">
      <alignment vertical="top" wrapText="1"/>
    </xf>
    <xf numFmtId="176" fontId="124" fillId="0" borderId="0" xfId="0" applyNumberFormat="1" applyFont="1" applyAlignment="1">
      <alignment horizontal="center"/>
    </xf>
    <xf numFmtId="0" fontId="18" fillId="0" borderId="11" xfId="0" applyFont="1" applyFill="1" applyBorder="1" applyAlignment="1">
      <alignment vertical="top"/>
    </xf>
    <xf numFmtId="0" fontId="18" fillId="0" borderId="14" xfId="0" applyFont="1" applyFill="1" applyBorder="1" applyAlignment="1">
      <alignment vertical="top"/>
    </xf>
    <xf numFmtId="0" fontId="35" fillId="0" borderId="11" xfId="0" applyFont="1" applyFill="1" applyBorder="1" applyAlignment="1">
      <alignment horizontal="center" vertical="center"/>
    </xf>
    <xf numFmtId="0" fontId="35" fillId="0" borderId="14" xfId="0" applyFont="1" applyFill="1" applyBorder="1" applyAlignment="1">
      <alignment horizontal="center" vertical="center"/>
    </xf>
    <xf numFmtId="170" fontId="23" fillId="0" borderId="44" xfId="25" applyBorder="1">
      <alignment horizontal="right" vertical="center" wrapText="1"/>
    </xf>
    <xf numFmtId="170" fontId="23" fillId="0" borderId="45" xfId="25" applyBorder="1">
      <alignment horizontal="right" vertical="center" wrapText="1"/>
    </xf>
    <xf numFmtId="170" fontId="23" fillId="63" borderId="20" xfId="25" applyFill="1" applyBorder="1">
      <alignment horizontal="right" vertical="center" wrapText="1"/>
    </xf>
    <xf numFmtId="170" fontId="23" fillId="28" borderId="0" xfId="25" applyFill="1" applyBorder="1">
      <alignment horizontal="right" vertical="center" wrapText="1"/>
    </xf>
    <xf numFmtId="170" fontId="23" fillId="28" borderId="45" xfId="25" applyFill="1" applyBorder="1">
      <alignment horizontal="right" vertical="center" wrapText="1"/>
    </xf>
    <xf numFmtId="0" fontId="190" fillId="0" borderId="0" xfId="0" applyFont="1" applyFill="1" applyBorder="1" applyAlignment="1">
      <alignment vertical="top"/>
    </xf>
    <xf numFmtId="0" fontId="155" fillId="0" borderId="0" xfId="0" applyFont="1" applyFill="1" applyBorder="1" applyAlignment="1">
      <alignment horizontal="center" vertical="center"/>
    </xf>
    <xf numFmtId="0" fontId="11" fillId="48" borderId="1" xfId="0" applyFont="1" applyFill="1" applyBorder="1" applyAlignment="1">
      <alignment vertical="top" wrapText="1"/>
    </xf>
    <xf numFmtId="0" fontId="19" fillId="48" borderId="1" xfId="0" applyFont="1" applyFill="1" applyBorder="1" applyAlignment="1">
      <alignment vertical="top" wrapText="1"/>
    </xf>
    <xf numFmtId="169" fontId="7" fillId="48" borderId="1" xfId="27" applyFill="1" applyBorder="1">
      <alignment horizontal="right" vertical="top"/>
    </xf>
    <xf numFmtId="0" fontId="11" fillId="48" borderId="1" xfId="0" applyFont="1" applyFill="1" applyBorder="1" applyAlignment="1">
      <alignment vertical="top"/>
    </xf>
    <xf numFmtId="0" fontId="225" fillId="0" borderId="0" xfId="0" applyFont="1" applyFill="1" applyBorder="1" applyAlignment="1">
      <alignment horizontal="left"/>
    </xf>
    <xf numFmtId="0" fontId="35" fillId="0" borderId="0" xfId="0" applyFont="1" applyFill="1" applyBorder="1" applyAlignment="1">
      <alignment vertical="top" wrapText="1"/>
    </xf>
    <xf numFmtId="169" fontId="7" fillId="0" borderId="3" xfId="27" applyFill="1" applyBorder="1">
      <alignment horizontal="right" vertical="top"/>
    </xf>
    <xf numFmtId="0" fontId="146" fillId="0" borderId="1" xfId="0" applyFont="1" applyFill="1" applyBorder="1" applyAlignment="1">
      <alignment vertical="top"/>
    </xf>
    <xf numFmtId="0" fontId="139" fillId="0" borderId="0" xfId="0" applyFont="1" applyFill="1" applyBorder="1" applyAlignment="1">
      <alignment vertical="top"/>
    </xf>
    <xf numFmtId="0" fontId="92" fillId="0" borderId="0" xfId="0" applyFont="1" applyFill="1" applyBorder="1" applyAlignment="1">
      <alignment horizontal="left"/>
    </xf>
    <xf numFmtId="0" fontId="18" fillId="0" borderId="0" xfId="0" applyFont="1" applyFill="1" applyBorder="1" applyAlignment="1">
      <alignment vertical="top" wrapText="1"/>
    </xf>
    <xf numFmtId="0" fontId="19" fillId="0" borderId="0" xfId="0" applyFont="1" applyFill="1" applyBorder="1" applyAlignment="1">
      <alignment vertical="center" wrapText="1"/>
    </xf>
    <xf numFmtId="0" fontId="234" fillId="0" borderId="0" xfId="0" applyFont="1" applyFill="1" applyBorder="1"/>
    <xf numFmtId="0" fontId="238" fillId="0" borderId="0" xfId="0" applyFont="1" applyFill="1" applyBorder="1" applyAlignment="1">
      <alignment horizontal="left"/>
    </xf>
    <xf numFmtId="0" fontId="18" fillId="0" borderId="0" xfId="0" applyFont="1" applyFill="1" applyBorder="1" applyAlignment="1">
      <alignment vertical="center"/>
    </xf>
    <xf numFmtId="0" fontId="8" fillId="0" borderId="0" xfId="0" applyFont="1" applyFill="1" applyBorder="1" applyAlignment="1">
      <alignment vertical="top"/>
    </xf>
    <xf numFmtId="0" fontId="24" fillId="0" borderId="7" xfId="0" applyFont="1" applyFill="1" applyBorder="1" applyAlignment="1">
      <alignment vertical="top" wrapText="1"/>
    </xf>
    <xf numFmtId="0" fontId="19" fillId="0" borderId="7" xfId="0" applyFont="1" applyFill="1" applyBorder="1" applyAlignment="1">
      <alignment vertical="top" wrapText="1"/>
    </xf>
    <xf numFmtId="0" fontId="24" fillId="0" borderId="7" xfId="0" applyFont="1" applyFill="1" applyBorder="1" applyAlignment="1">
      <alignment horizontal="left" vertical="top" wrapText="1"/>
    </xf>
    <xf numFmtId="0" fontId="18" fillId="0" borderId="11" xfId="0" applyFont="1" applyFill="1" applyBorder="1" applyAlignment="1">
      <alignment horizontal="center" vertical="top"/>
    </xf>
    <xf numFmtId="0" fontId="18" fillId="0" borderId="14" xfId="0" applyFont="1" applyFill="1" applyBorder="1" applyAlignment="1">
      <alignment horizontal="center" vertical="top"/>
    </xf>
    <xf numFmtId="0" fontId="6" fillId="15" borderId="1" xfId="18" applyFill="1" applyBorder="1" applyAlignment="1">
      <alignment horizontal="center" vertical="center"/>
    </xf>
    <xf numFmtId="0" fontId="18" fillId="0" borderId="11" xfId="0" applyFont="1" applyFill="1" applyBorder="1" applyAlignment="1">
      <alignment horizontal="center" vertical="top"/>
    </xf>
    <xf numFmtId="0" fontId="18" fillId="0" borderId="14" xfId="0" applyFont="1" applyFill="1" applyBorder="1" applyAlignment="1">
      <alignment horizontal="center" vertical="top"/>
    </xf>
    <xf numFmtId="0" fontId="0" fillId="0" borderId="0" xfId="0" applyAlignment="1">
      <alignment vertical="center"/>
    </xf>
    <xf numFmtId="0" fontId="241" fillId="64" borderId="47" xfId="0" applyFont="1" applyFill="1" applyBorder="1"/>
    <xf numFmtId="0" fontId="0" fillId="64" borderId="48" xfId="0" applyFill="1" applyBorder="1"/>
    <xf numFmtId="0" fontId="0" fillId="64" borderId="47" xfId="0" applyFill="1" applyBorder="1" applyAlignment="1">
      <alignment vertical="center"/>
    </xf>
    <xf numFmtId="0" fontId="0" fillId="64" borderId="47" xfId="0" applyFill="1" applyBorder="1"/>
    <xf numFmtId="0" fontId="0" fillId="47" borderId="0" xfId="0" applyFill="1"/>
    <xf numFmtId="0" fontId="241" fillId="47" borderId="0" xfId="0" applyFont="1" applyFill="1"/>
    <xf numFmtId="0" fontId="0" fillId="47" borderId="0" xfId="0" applyFill="1" applyAlignment="1">
      <alignment vertical="center"/>
    </xf>
    <xf numFmtId="169" fontId="7" fillId="47" borderId="0" xfId="27" applyFill="1" applyBorder="1">
      <alignment horizontal="right" vertical="top"/>
    </xf>
    <xf numFmtId="0" fontId="242" fillId="0" borderId="1" xfId="0" applyFont="1" applyFill="1" applyBorder="1" applyAlignment="1">
      <alignment horizontal="center" vertical="center" wrapText="1"/>
    </xf>
    <xf numFmtId="0" fontId="0" fillId="0" borderId="1" xfId="0" applyFill="1" applyBorder="1" applyAlignment="1">
      <alignment vertical="center" wrapText="1"/>
    </xf>
    <xf numFmtId="0" fontId="242" fillId="0" borderId="1" xfId="0" applyFont="1" applyBorder="1" applyAlignment="1">
      <alignment horizontal="center" vertical="center" wrapText="1"/>
    </xf>
    <xf numFmtId="0" fontId="0" fillId="0" borderId="1" xfId="0" applyBorder="1" applyAlignment="1">
      <alignment vertical="center" wrapText="1"/>
    </xf>
    <xf numFmtId="0" fontId="241" fillId="64" borderId="48" xfId="0" applyFont="1" applyFill="1" applyBorder="1"/>
    <xf numFmtId="0" fontId="242" fillId="0" borderId="0" xfId="0" applyFont="1" applyBorder="1" applyAlignment="1">
      <alignment horizontal="center" vertical="center" wrapText="1"/>
    </xf>
    <xf numFmtId="0" fontId="0" fillId="0" borderId="0" xfId="0" applyBorder="1" applyAlignment="1">
      <alignment vertical="center" wrapText="1"/>
    </xf>
    <xf numFmtId="0" fontId="0" fillId="47" borderId="0" xfId="0" applyFill="1" applyBorder="1"/>
    <xf numFmtId="0" fontId="241" fillId="47" borderId="0" xfId="0" applyFont="1" applyFill="1" applyBorder="1" applyAlignment="1">
      <alignment horizontal="left" vertical="center" wrapText="1"/>
    </xf>
    <xf numFmtId="0" fontId="0" fillId="47" borderId="0" xfId="0" applyFill="1" applyBorder="1" applyAlignment="1">
      <alignment vertical="center" wrapText="1"/>
    </xf>
    <xf numFmtId="0" fontId="112" fillId="0" borderId="1" xfId="0" applyFont="1" applyFill="1" applyBorder="1" applyAlignment="1">
      <alignment vertical="center" wrapText="1"/>
    </xf>
    <xf numFmtId="0" fontId="8" fillId="0" borderId="1" xfId="0" applyFont="1" applyFill="1" applyBorder="1" applyAlignment="1">
      <alignment vertical="center" wrapText="1"/>
    </xf>
    <xf numFmtId="0" fontId="0" fillId="0" borderId="0" xfId="0" applyAlignment="1">
      <alignment vertical="center" wrapText="1"/>
    </xf>
    <xf numFmtId="0" fontId="242" fillId="0" borderId="1" xfId="0" applyFont="1" applyBorder="1" applyAlignment="1">
      <alignment vertical="center" wrapText="1"/>
    </xf>
    <xf numFmtId="0" fontId="242" fillId="48" borderId="1" xfId="0" applyFont="1" applyFill="1" applyBorder="1" applyAlignment="1">
      <alignment horizontal="center" vertical="center" wrapText="1"/>
    </xf>
    <xf numFmtId="0" fontId="0" fillId="48" borderId="1" xfId="0" applyFill="1" applyBorder="1" applyAlignment="1">
      <alignment vertical="center" wrapText="1"/>
    </xf>
    <xf numFmtId="0" fontId="242" fillId="0" borderId="1" xfId="0" applyFont="1" applyBorder="1" applyAlignment="1">
      <alignment vertical="center"/>
    </xf>
    <xf numFmtId="0" fontId="242" fillId="0" borderId="1" xfId="0" applyFont="1" applyFill="1" applyBorder="1" applyAlignment="1">
      <alignment vertical="center" wrapText="1"/>
    </xf>
    <xf numFmtId="0" fontId="243" fillId="0" borderId="1" xfId="0" applyFont="1" applyFill="1" applyBorder="1" applyAlignment="1">
      <alignment vertical="center" wrapText="1"/>
    </xf>
    <xf numFmtId="0" fontId="242" fillId="0" borderId="1" xfId="0" applyFont="1" applyBorder="1" applyAlignment="1">
      <alignment wrapText="1"/>
    </xf>
    <xf numFmtId="173" fontId="137" fillId="47" borderId="0" xfId="33" applyFill="1" applyBorder="1">
      <alignment horizontal="center" vertical="center"/>
    </xf>
    <xf numFmtId="173" fontId="137" fillId="64" borderId="47" xfId="33" applyFill="1" applyBorder="1">
      <alignment horizontal="center" vertical="center"/>
    </xf>
    <xf numFmtId="173" fontId="137" fillId="47" borderId="8" xfId="33" applyFill="1" applyBorder="1">
      <alignment horizontal="center" vertical="center"/>
    </xf>
    <xf numFmtId="170" fontId="23" fillId="47" borderId="0" xfId="25" applyFill="1" applyBorder="1">
      <alignment horizontal="right" vertical="center" wrapText="1"/>
    </xf>
    <xf numFmtId="170" fontId="23" fillId="64" borderId="47" xfId="25" applyFill="1" applyBorder="1">
      <alignment horizontal="right" vertical="center" wrapText="1"/>
    </xf>
    <xf numFmtId="170" fontId="23" fillId="47" borderId="8" xfId="25" applyFill="1" applyBorder="1">
      <alignment horizontal="right" vertical="center" wrapText="1"/>
    </xf>
    <xf numFmtId="170" fontId="23" fillId="48" borderId="1" xfId="25" applyFill="1" applyBorder="1">
      <alignment horizontal="right" vertical="center" wrapText="1"/>
    </xf>
    <xf numFmtId="169" fontId="7" fillId="28" borderId="1" xfId="27" applyFill="1">
      <alignment horizontal="right" vertical="top"/>
    </xf>
    <xf numFmtId="177" fontId="82" fillId="0" borderId="0" xfId="0" applyNumberFormat="1" applyFont="1" applyFill="1" applyBorder="1" applyAlignment="1"/>
    <xf numFmtId="174" fontId="8" fillId="0" borderId="1" xfId="21" applyNumberFormat="1" applyFont="1" applyFill="1" applyBorder="1" applyAlignment="1">
      <alignment horizontal="right" vertical="center" wrapText="1"/>
    </xf>
    <xf numFmtId="173" fontId="13" fillId="0" borderId="0" xfId="0" applyNumberFormat="1" applyFont="1"/>
    <xf numFmtId="0" fontId="6" fillId="15" borderId="1" xfId="18" applyFill="1" applyBorder="1" applyAlignment="1">
      <alignment horizontal="center" vertical="center"/>
    </xf>
    <xf numFmtId="0" fontId="6" fillId="0" borderId="0" xfId="18" applyFill="1" applyBorder="1" applyAlignment="1">
      <alignment horizontal="center" vertical="center"/>
    </xf>
    <xf numFmtId="0" fontId="6" fillId="0" borderId="0" xfId="18" applyFill="1" applyBorder="1" applyAlignment="1">
      <alignment horizontal="center" wrapText="1"/>
    </xf>
    <xf numFmtId="0" fontId="5" fillId="66" borderId="0" xfId="3" applyFill="1" applyBorder="1" applyAlignment="1">
      <alignment horizontal="center" vertical="top"/>
    </xf>
    <xf numFmtId="0" fontId="5" fillId="66" borderId="0" xfId="3" applyFill="1" applyBorder="1" applyAlignment="1">
      <alignment vertical="center"/>
    </xf>
    <xf numFmtId="9" fontId="5" fillId="66" borderId="0" xfId="3" applyNumberFormat="1" applyFill="1" applyBorder="1" applyAlignment="1">
      <alignment vertical="center"/>
    </xf>
    <xf numFmtId="0" fontId="19" fillId="0" borderId="49" xfId="36" applyFont="1" applyFill="1" applyAlignment="1"/>
    <xf numFmtId="0" fontId="93" fillId="0" borderId="49" xfId="36" applyNumberFormat="1" applyFont="1" applyFill="1" applyAlignment="1">
      <alignment horizontal="center" vertical="center"/>
    </xf>
    <xf numFmtId="0" fontId="19" fillId="0" borderId="49" xfId="36" applyNumberFormat="1" applyFont="1" applyFill="1" applyAlignment="1">
      <alignment horizontal="left" vertical="center" wrapText="1"/>
    </xf>
    <xf numFmtId="169" fontId="94" fillId="0" borderId="49" xfId="36" applyNumberFormat="1" applyFont="1" applyFill="1" applyAlignment="1">
      <alignment horizontal="center" vertical="center"/>
    </xf>
    <xf numFmtId="0" fontId="93" fillId="0" borderId="49" xfId="36" applyFont="1" applyFill="1" applyAlignment="1">
      <alignment horizontal="center" vertical="center"/>
    </xf>
    <xf numFmtId="0" fontId="19" fillId="0" borderId="49" xfId="36" applyFont="1" applyFill="1" applyAlignment="1">
      <alignment horizontal="left" vertical="center" wrapText="1"/>
    </xf>
    <xf numFmtId="169" fontId="95" fillId="0" borderId="49" xfId="36" applyNumberFormat="1" applyFont="1" applyFill="1" applyAlignment="1">
      <alignment horizontal="center" vertical="center"/>
    </xf>
    <xf numFmtId="0" fontId="14" fillId="0" borderId="49" xfId="36" applyFont="1" applyFill="1" applyAlignment="1">
      <alignment horizontal="center" vertical="center"/>
    </xf>
    <xf numFmtId="0" fontId="24" fillId="0" borderId="49" xfId="36" applyFont="1" applyFill="1" applyAlignment="1">
      <alignment horizontal="left" vertical="top" wrapText="1"/>
    </xf>
    <xf numFmtId="0" fontId="19" fillId="0" borderId="0" xfId="0" applyFont="1" applyFill="1" applyBorder="1" applyAlignment="1"/>
    <xf numFmtId="0" fontId="89" fillId="0" borderId="49" xfId="36" applyFont="1" applyFill="1" applyAlignment="1"/>
    <xf numFmtId="0" fontId="93" fillId="0" borderId="49" xfId="36" applyFont="1" applyFill="1" applyAlignment="1">
      <alignment horizontal="center" vertical="center" wrapText="1"/>
    </xf>
    <xf numFmtId="0" fontId="19" fillId="0" borderId="49" xfId="36" applyFont="1" applyFill="1" applyAlignment="1">
      <alignment wrapText="1"/>
    </xf>
    <xf numFmtId="0" fontId="93" fillId="0" borderId="49" xfId="36" applyNumberFormat="1" applyFont="1" applyFill="1" applyAlignment="1">
      <alignment horizontal="center" vertical="center" wrapText="1"/>
    </xf>
    <xf numFmtId="0" fontId="19" fillId="0" borderId="49" xfId="36" applyNumberFormat="1" applyFont="1" applyFill="1" applyAlignment="1">
      <alignment wrapText="1"/>
    </xf>
    <xf numFmtId="0" fontId="19" fillId="0" borderId="49" xfId="36" applyFont="1" applyFill="1" applyAlignment="1">
      <alignment vertical="top" wrapText="1"/>
    </xf>
    <xf numFmtId="174" fontId="248" fillId="20" borderId="49" xfId="36" applyNumberFormat="1" applyFont="1" applyFill="1" applyAlignment="1">
      <alignment horizontal="center" vertical="center"/>
    </xf>
    <xf numFmtId="174" fontId="248" fillId="0" borderId="49" xfId="36" applyNumberFormat="1" applyFont="1" applyFill="1" applyAlignment="1">
      <alignment horizontal="center" vertical="center"/>
    </xf>
    <xf numFmtId="174" fontId="24" fillId="0" borderId="0" xfId="0" applyNumberFormat="1" applyFont="1" applyFill="1" applyBorder="1" applyAlignment="1">
      <alignment horizontal="right" vertical="center"/>
    </xf>
    <xf numFmtId="174" fontId="249" fillId="0" borderId="49" xfId="36" applyNumberFormat="1" applyFont="1" applyFill="1" applyAlignment="1">
      <alignment horizontal="center" vertical="center"/>
    </xf>
    <xf numFmtId="0" fontId="18" fillId="0" borderId="49" xfId="36" applyFont="1" applyFill="1" applyAlignment="1">
      <alignment horizontal="left" vertical="top"/>
    </xf>
    <xf numFmtId="49" fontId="18" fillId="0" borderId="49" xfId="36" applyNumberFormat="1" applyFont="1" applyFill="1" applyAlignment="1">
      <alignment horizontal="left" vertical="top"/>
    </xf>
    <xf numFmtId="0" fontId="24" fillId="0" borderId="49" xfId="36" applyFont="1" applyFill="1" applyAlignment="1">
      <alignment vertical="top"/>
    </xf>
    <xf numFmtId="174" fontId="248" fillId="0" borderId="0" xfId="0" applyNumberFormat="1" applyFont="1" applyFill="1" applyBorder="1" applyAlignment="1">
      <alignment horizontal="center" vertical="center"/>
    </xf>
    <xf numFmtId="174" fontId="24" fillId="0" borderId="0" xfId="0" applyNumberFormat="1" applyFont="1" applyFill="1" applyBorder="1" applyAlignment="1">
      <alignment horizontal="right" vertical="center" wrapText="1"/>
    </xf>
    <xf numFmtId="0" fontId="0" fillId="0" borderId="49" xfId="36" applyFont="1" applyFill="1" applyAlignment="1"/>
    <xf numFmtId="174" fontId="183" fillId="0" borderId="49" xfId="36" applyNumberFormat="1" applyFont="1" applyFill="1" applyAlignment="1">
      <alignment horizontal="center" vertical="center" wrapText="1"/>
    </xf>
    <xf numFmtId="174" fontId="53" fillId="0" borderId="0" xfId="0" applyNumberFormat="1" applyFont="1" applyFill="1" applyBorder="1" applyAlignment="1">
      <alignment horizontal="right" vertical="center" wrapText="1"/>
    </xf>
    <xf numFmtId="174" fontId="53" fillId="0" borderId="0" xfId="0" applyNumberFormat="1" applyFont="1" applyFill="1" applyBorder="1" applyAlignment="1">
      <alignment horizontal="right" vertical="center"/>
    </xf>
    <xf numFmtId="0" fontId="3" fillId="0" borderId="49" xfId="36" applyFont="1" applyFill="1" applyAlignment="1"/>
    <xf numFmtId="0" fontId="78" fillId="0" borderId="49" xfId="36" applyNumberFormat="1" applyFont="1" applyFill="1" applyAlignment="1">
      <alignment horizontal="center" vertical="center"/>
    </xf>
    <xf numFmtId="0" fontId="79" fillId="0" borderId="49" xfId="36" applyNumberFormat="1" applyFont="1" applyFill="1" applyAlignment="1">
      <alignment horizontal="left" vertical="center" wrapText="1"/>
    </xf>
    <xf numFmtId="0" fontId="78" fillId="0" borderId="49" xfId="36" applyNumberFormat="1" applyFont="1" applyFill="1" applyAlignment="1">
      <alignment horizontal="center" vertical="center" wrapText="1"/>
    </xf>
    <xf numFmtId="0" fontId="79" fillId="0" borderId="49" xfId="36" applyNumberFormat="1" applyFont="1" applyFill="1" applyAlignment="1">
      <alignment vertical="center" wrapText="1"/>
    </xf>
    <xf numFmtId="0" fontId="99" fillId="0" borderId="49" xfId="36" applyFont="1" applyFill="1" applyAlignment="1">
      <alignment horizontal="center" vertical="center"/>
    </xf>
    <xf numFmtId="0" fontId="14" fillId="0" borderId="49" xfId="36" applyFont="1" applyFill="1" applyAlignment="1">
      <alignment horizontal="center" vertical="center" wrapText="1"/>
    </xf>
    <xf numFmtId="174" fontId="248" fillId="18" borderId="49" xfId="20" applyNumberFormat="1" applyFont="1" applyBorder="1" applyAlignment="1">
      <alignment horizontal="center" vertical="center"/>
    </xf>
    <xf numFmtId="174" fontId="248" fillId="17" borderId="49" xfId="19" applyNumberFormat="1" applyFont="1" applyBorder="1" applyAlignment="1">
      <alignment horizontal="center" vertical="center"/>
    </xf>
    <xf numFmtId="49" fontId="24" fillId="0" borderId="49" xfId="36" applyNumberFormat="1" applyFont="1" applyFill="1" applyAlignment="1">
      <alignment horizontal="left" vertical="top" wrapText="1"/>
    </xf>
    <xf numFmtId="174" fontId="0" fillId="0" borderId="0" xfId="0" applyNumberFormat="1" applyFont="1" applyFill="1" applyBorder="1"/>
    <xf numFmtId="179" fontId="13" fillId="0" borderId="0" xfId="0" applyNumberFormat="1" applyFont="1" applyBorder="1"/>
    <xf numFmtId="0" fontId="5" fillId="2" borderId="0" xfId="3" applyBorder="1" applyAlignment="1">
      <alignment horizontal="center" vertical="top"/>
    </xf>
    <xf numFmtId="0" fontId="5" fillId="2" borderId="0" xfId="3" applyBorder="1" applyAlignment="1">
      <alignment vertical="center"/>
    </xf>
    <xf numFmtId="174" fontId="5" fillId="2" borderId="0" xfId="37" applyNumberFormat="1" applyFont="1" applyFill="1" applyBorder="1" applyAlignment="1">
      <alignment vertical="center"/>
    </xf>
    <xf numFmtId="9" fontId="5" fillId="2" borderId="0" xfId="35" applyFont="1" applyFill="1" applyBorder="1" applyAlignment="1">
      <alignment horizontal="center" vertical="top"/>
    </xf>
    <xf numFmtId="174" fontId="5" fillId="2" borderId="0" xfId="3" applyNumberFormat="1" applyFont="1" applyBorder="1" applyAlignment="1">
      <alignment horizontal="center" vertical="center"/>
    </xf>
    <xf numFmtId="174" fontId="91" fillId="0" borderId="0" xfId="37" applyNumberFormat="1" applyFont="1" applyFill="1" applyBorder="1" applyAlignment="1" applyProtection="1">
      <alignment vertical="top"/>
      <protection hidden="1"/>
    </xf>
    <xf numFmtId="174" fontId="8" fillId="0" borderId="0" xfId="37" applyNumberFormat="1" applyFont="1"/>
    <xf numFmtId="179" fontId="13" fillId="0" borderId="0" xfId="0" applyNumberFormat="1" applyFont="1"/>
    <xf numFmtId="179" fontId="91" fillId="0" borderId="0" xfId="0" applyNumberFormat="1" applyFont="1" applyFill="1" applyBorder="1" applyAlignment="1" applyProtection="1">
      <alignment vertical="top"/>
      <protection hidden="1"/>
    </xf>
    <xf numFmtId="179" fontId="0" fillId="0" borderId="0" xfId="0" applyNumberFormat="1" applyFont="1"/>
    <xf numFmtId="0" fontId="96" fillId="0" borderId="49" xfId="36" applyFont="1" applyFill="1" applyAlignment="1" applyProtection="1">
      <alignment horizontal="left" vertical="center" shrinkToFit="1"/>
    </xf>
    <xf numFmtId="174" fontId="192" fillId="0" borderId="49" xfId="36" applyNumberFormat="1" applyFont="1" applyFill="1" applyAlignment="1">
      <alignment horizontal="center" vertical="center"/>
    </xf>
    <xf numFmtId="0" fontId="96" fillId="0" borderId="50" xfId="36" applyFont="1" applyFill="1" applyBorder="1" applyAlignment="1" applyProtection="1">
      <alignment horizontal="center" vertical="center" shrinkToFit="1"/>
    </xf>
    <xf numFmtId="0" fontId="19" fillId="0" borderId="50" xfId="36" applyFont="1" applyFill="1" applyBorder="1" applyAlignment="1">
      <alignment wrapText="1"/>
    </xf>
    <xf numFmtId="0" fontId="19" fillId="0" borderId="0" xfId="36" applyFont="1" applyFill="1" applyBorder="1" applyAlignment="1">
      <alignment vertical="top" wrapText="1"/>
    </xf>
    <xf numFmtId="0" fontId="19" fillId="0" borderId="0" xfId="36" applyFont="1" applyFill="1" applyBorder="1" applyAlignment="1">
      <alignment wrapText="1"/>
    </xf>
    <xf numFmtId="0" fontId="19" fillId="0" borderId="51" xfId="36" applyFont="1" applyFill="1" applyBorder="1" applyAlignment="1">
      <alignment vertical="top" wrapText="1"/>
    </xf>
    <xf numFmtId="0" fontId="19" fillId="0" borderId="51" xfId="36" applyFont="1" applyFill="1" applyBorder="1" applyAlignment="1">
      <alignment wrapText="1"/>
    </xf>
    <xf numFmtId="0" fontId="19" fillId="0" borderId="50" xfId="36" applyFont="1" applyFill="1" applyBorder="1" applyAlignment="1"/>
    <xf numFmtId="0" fontId="96" fillId="0" borderId="50" xfId="36" applyFont="1" applyFill="1" applyBorder="1" applyAlignment="1" applyProtection="1">
      <alignment horizontal="left" vertical="center" shrinkToFit="1"/>
    </xf>
    <xf numFmtId="0" fontId="19" fillId="0" borderId="50" xfId="36" applyFont="1" applyFill="1" applyBorder="1" applyAlignment="1">
      <alignment horizontal="left" vertical="center" wrapText="1"/>
    </xf>
    <xf numFmtId="0" fontId="123" fillId="0" borderId="49" xfId="36" applyNumberFormat="1" applyFont="1" applyFill="1" applyAlignment="1">
      <alignment horizontal="left" vertical="center" wrapText="1"/>
    </xf>
    <xf numFmtId="0" fontId="123" fillId="0" borderId="49" xfId="36" applyFont="1" applyFill="1" applyAlignment="1">
      <alignment horizontal="left" vertical="center" wrapText="1"/>
    </xf>
    <xf numFmtId="0" fontId="193" fillId="17" borderId="49" xfId="36" applyNumberFormat="1" applyFont="1" applyFill="1" applyAlignment="1">
      <alignment horizontal="left" vertical="center" shrinkToFit="1"/>
    </xf>
    <xf numFmtId="0" fontId="24" fillId="17" borderId="49" xfId="36" applyNumberFormat="1" applyFont="1" applyFill="1" applyAlignment="1">
      <alignment horizontal="left" vertical="center" wrapText="1"/>
    </xf>
    <xf numFmtId="174" fontId="192" fillId="18" borderId="49" xfId="20" applyNumberFormat="1" applyFont="1" applyBorder="1" applyAlignment="1">
      <alignment horizontal="center" vertical="center"/>
    </xf>
    <xf numFmtId="179" fontId="192" fillId="18" borderId="49" xfId="20" applyNumberFormat="1" applyFont="1" applyBorder="1" applyAlignment="1">
      <alignment horizontal="center" vertical="center"/>
    </xf>
    <xf numFmtId="0" fontId="96" fillId="0" borderId="49" xfId="36" applyFont="1" applyFill="1" applyAlignment="1" applyProtection="1">
      <alignment horizontal="left" vertical="top" shrinkToFit="1"/>
    </xf>
    <xf numFmtId="0" fontId="194" fillId="0" borderId="49" xfId="36" applyFont="1" applyFill="1" applyAlignment="1" applyProtection="1">
      <alignment horizontal="left" vertical="center" shrinkToFit="1"/>
    </xf>
    <xf numFmtId="0" fontId="0" fillId="0" borderId="50" xfId="36" applyFont="1" applyFill="1" applyBorder="1" applyAlignment="1"/>
    <xf numFmtId="0" fontId="123" fillId="0" borderId="50" xfId="36" applyFont="1" applyFill="1" applyBorder="1" applyAlignment="1">
      <alignment wrapText="1"/>
    </xf>
    <xf numFmtId="0" fontId="89" fillId="0" borderId="0" xfId="36" applyFont="1" applyFill="1" applyBorder="1" applyAlignment="1">
      <alignment vertical="center"/>
    </xf>
    <xf numFmtId="0" fontId="90" fillId="0" borderId="0" xfId="36" applyFont="1" applyFill="1" applyBorder="1" applyAlignment="1">
      <alignment vertical="center"/>
    </xf>
    <xf numFmtId="0" fontId="89" fillId="0" borderId="0" xfId="36" applyFont="1" applyFill="1" applyBorder="1" applyAlignment="1"/>
    <xf numFmtId="0" fontId="0" fillId="0" borderId="0" xfId="36" applyFont="1" applyFill="1" applyBorder="1" applyAlignment="1"/>
    <xf numFmtId="0" fontId="123" fillId="0" borderId="0" xfId="36" applyFont="1" applyFill="1" applyBorder="1" applyAlignment="1">
      <alignment wrapText="1"/>
    </xf>
    <xf numFmtId="0" fontId="0" fillId="0" borderId="51" xfId="36" applyFont="1" applyFill="1" applyBorder="1" applyAlignment="1"/>
    <xf numFmtId="0" fontId="123" fillId="0" borderId="51" xfId="36" applyFont="1" applyFill="1" applyBorder="1" applyAlignment="1">
      <alignment wrapText="1"/>
    </xf>
    <xf numFmtId="0" fontId="123" fillId="0" borderId="49" xfId="36" applyFont="1" applyFill="1" applyAlignment="1">
      <alignment horizontal="left" vertical="center"/>
    </xf>
    <xf numFmtId="174" fontId="13" fillId="0" borderId="0" xfId="37" applyNumberFormat="1" applyFont="1"/>
    <xf numFmtId="0" fontId="13" fillId="0" borderId="0" xfId="0" applyFont="1" applyBorder="1" applyAlignment="1">
      <alignment vertical="center"/>
    </xf>
    <xf numFmtId="0" fontId="250" fillId="67" borderId="0" xfId="0" applyFont="1" applyFill="1" applyBorder="1" applyAlignment="1">
      <alignment horizontal="center" vertical="top"/>
    </xf>
    <xf numFmtId="0" fontId="251" fillId="68" borderId="0" xfId="0" applyFont="1" applyFill="1" applyBorder="1" applyAlignment="1">
      <alignment vertical="center"/>
    </xf>
    <xf numFmtId="9" fontId="251" fillId="68" borderId="0" xfId="35" applyFont="1" applyFill="1" applyBorder="1" applyAlignment="1">
      <alignment vertical="center"/>
    </xf>
    <xf numFmtId="0" fontId="13" fillId="0" borderId="0" xfId="0" applyFont="1" applyAlignment="1">
      <alignment vertical="center"/>
    </xf>
    <xf numFmtId="9" fontId="13" fillId="0" borderId="0" xfId="0" applyNumberFormat="1" applyFont="1" applyBorder="1" applyAlignment="1">
      <alignment horizontal="center"/>
    </xf>
    <xf numFmtId="0" fontId="124" fillId="65" borderId="0" xfId="0" applyFont="1" applyFill="1" applyBorder="1" applyAlignment="1">
      <alignment vertical="center"/>
    </xf>
    <xf numFmtId="0" fontId="254" fillId="0" borderId="0" xfId="0" applyFont="1" applyFill="1" applyBorder="1" applyAlignment="1">
      <alignment horizontal="left" vertical="top"/>
    </xf>
    <xf numFmtId="0" fontId="9" fillId="65" borderId="0" xfId="0" applyNumberFormat="1" applyFont="1" applyFill="1" applyBorder="1" applyAlignment="1">
      <alignment vertical="center"/>
    </xf>
    <xf numFmtId="0" fontId="247" fillId="0" borderId="49" xfId="36" applyFont="1" applyFill="1" applyAlignment="1">
      <alignment horizontal="center" vertical="top"/>
    </xf>
    <xf numFmtId="0" fontId="174" fillId="28" borderId="49" xfId="36" applyFont="1" applyFill="1" applyAlignment="1">
      <alignment horizontal="left" vertical="center"/>
    </xf>
    <xf numFmtId="0" fontId="67" fillId="28" borderId="49" xfId="36" applyFont="1" applyFill="1" applyAlignment="1">
      <alignment horizontal="left" vertical="top" wrapText="1"/>
    </xf>
    <xf numFmtId="170" fontId="176" fillId="19" borderId="49" xfId="36" applyNumberFormat="1" applyFont="1" applyFill="1" applyAlignment="1">
      <alignment horizontal="center" vertical="center" wrapText="1"/>
    </xf>
    <xf numFmtId="180" fontId="124" fillId="0" borderId="0" xfId="0" applyNumberFormat="1" applyFont="1" applyBorder="1" applyAlignment="1">
      <alignment vertical="center"/>
    </xf>
    <xf numFmtId="180" fontId="9" fillId="65" borderId="0" xfId="0" applyNumberFormat="1" applyFont="1" applyFill="1" applyBorder="1" applyAlignment="1">
      <alignment vertical="center"/>
    </xf>
    <xf numFmtId="0" fontId="247" fillId="0" borderId="0" xfId="0" applyFont="1" applyBorder="1" applyAlignment="1">
      <alignment vertical="center"/>
    </xf>
    <xf numFmtId="0" fontId="67" fillId="0" borderId="0" xfId="0" applyFont="1" applyAlignment="1">
      <alignment vertical="center"/>
    </xf>
    <xf numFmtId="0" fontId="247" fillId="0" borderId="0" xfId="0" applyFont="1" applyAlignment="1">
      <alignment vertical="center"/>
    </xf>
    <xf numFmtId="180" fontId="0" fillId="0" borderId="0" xfId="0" applyNumberFormat="1" applyAlignment="1">
      <alignment vertical="center"/>
    </xf>
    <xf numFmtId="0" fontId="67" fillId="28" borderId="49" xfId="36" applyFont="1" applyFill="1" applyAlignment="1">
      <alignment horizontal="left" vertical="center" wrapText="1"/>
    </xf>
    <xf numFmtId="180" fontId="124" fillId="65" borderId="0" xfId="0" applyNumberFormat="1" applyFont="1" applyFill="1" applyBorder="1" applyAlignment="1">
      <alignment vertical="center"/>
    </xf>
    <xf numFmtId="180" fontId="124" fillId="65" borderId="0" xfId="0" applyNumberFormat="1" applyFont="1" applyFill="1" applyAlignment="1">
      <alignment vertical="center"/>
    </xf>
    <xf numFmtId="49" fontId="33" fillId="0" borderId="0" xfId="0" applyNumberFormat="1" applyFont="1" applyFill="1" applyBorder="1" applyAlignment="1">
      <alignment horizontal="left" vertical="center"/>
    </xf>
    <xf numFmtId="180" fontId="124" fillId="0" borderId="0" xfId="0" applyNumberFormat="1" applyFont="1" applyFill="1" applyAlignment="1">
      <alignment vertical="center"/>
    </xf>
    <xf numFmtId="49" fontId="33" fillId="0" borderId="49" xfId="36" applyNumberFormat="1" applyFont="1" applyFill="1" applyAlignment="1">
      <alignment horizontal="left" vertical="center"/>
    </xf>
    <xf numFmtId="0" fontId="174" fillId="0" borderId="49" xfId="36" applyFont="1" applyFill="1" applyAlignment="1">
      <alignment horizontal="left" vertical="center"/>
    </xf>
    <xf numFmtId="0" fontId="15" fillId="0" borderId="49" xfId="36" applyFont="1" applyFill="1" applyAlignment="1">
      <alignment horizontal="left" vertical="top" wrapText="1"/>
    </xf>
    <xf numFmtId="0" fontId="254" fillId="0" borderId="49" xfId="36" applyFont="1" applyFill="1" applyAlignment="1">
      <alignment horizontal="left" vertical="top"/>
    </xf>
    <xf numFmtId="0" fontId="247" fillId="0" borderId="49" xfId="36" applyFont="1" applyFill="1" applyAlignment="1">
      <alignment vertical="center"/>
    </xf>
    <xf numFmtId="170" fontId="176" fillId="0" borderId="49" xfId="36" applyNumberFormat="1" applyFont="1" applyFill="1" applyAlignment="1">
      <alignment horizontal="center" vertical="center" wrapText="1"/>
    </xf>
    <xf numFmtId="49" fontId="59" fillId="0" borderId="0" xfId="0" applyNumberFormat="1" applyFont="1" applyFill="1" applyBorder="1" applyAlignment="1">
      <alignment horizontal="left" vertical="top"/>
    </xf>
    <xf numFmtId="0" fontId="59" fillId="0" borderId="0" xfId="0" applyFont="1" applyFill="1" applyBorder="1" applyAlignment="1">
      <alignment horizontal="left" vertical="top"/>
    </xf>
    <xf numFmtId="49" fontId="252" fillId="0" borderId="0" xfId="0" applyNumberFormat="1" applyFont="1" applyFill="1" applyBorder="1" applyAlignment="1">
      <alignment horizontal="center" vertical="center"/>
    </xf>
    <xf numFmtId="180" fontId="124" fillId="0" borderId="0" xfId="0" applyNumberFormat="1" applyFont="1" applyFill="1" applyBorder="1" applyAlignment="1">
      <alignment vertical="center"/>
    </xf>
    <xf numFmtId="0" fontId="13" fillId="0" borderId="0" xfId="0" applyFont="1" applyFill="1" applyAlignment="1">
      <alignment vertical="center"/>
    </xf>
    <xf numFmtId="0" fontId="174" fillId="0" borderId="49" xfId="36" applyNumberFormat="1" applyFont="1" applyFill="1" applyAlignment="1">
      <alignment horizontal="left" vertical="center"/>
    </xf>
    <xf numFmtId="0" fontId="67" fillId="0" borderId="49" xfId="36" applyNumberFormat="1" applyFont="1" applyFill="1" applyAlignment="1">
      <alignment horizontal="left" vertical="center" wrapText="1"/>
    </xf>
    <xf numFmtId="174" fontId="176" fillId="17" borderId="49" xfId="36" applyNumberFormat="1" applyFont="1" applyFill="1" applyAlignment="1">
      <alignment horizontal="center" vertical="center" wrapText="1"/>
    </xf>
    <xf numFmtId="170" fontId="176" fillId="17" borderId="49" xfId="36" applyNumberFormat="1" applyFont="1" applyFill="1" applyAlignment="1">
      <alignment horizontal="center" vertical="center" wrapText="1"/>
    </xf>
    <xf numFmtId="0" fontId="182" fillId="0" borderId="0" xfId="0" applyFont="1" applyFill="1" applyAlignment="1">
      <alignment vertical="center"/>
    </xf>
    <xf numFmtId="0" fontId="247" fillId="0" borderId="0" xfId="0" applyFont="1" applyFill="1" applyBorder="1" applyAlignment="1">
      <alignment horizontal="center" vertical="top"/>
    </xf>
    <xf numFmtId="0" fontId="174" fillId="28" borderId="0" xfId="0" applyFont="1" applyFill="1" applyBorder="1" applyAlignment="1">
      <alignment horizontal="left" vertical="center"/>
    </xf>
    <xf numFmtId="0" fontId="67" fillId="28" borderId="0" xfId="0" applyFont="1" applyFill="1" applyBorder="1" applyAlignment="1">
      <alignment horizontal="left" vertical="center" wrapText="1"/>
    </xf>
    <xf numFmtId="0" fontId="258" fillId="0" borderId="49" xfId="36" applyNumberFormat="1" applyFont="1" applyFill="1" applyAlignment="1">
      <alignment horizontal="left" vertical="top" wrapText="1"/>
    </xf>
    <xf numFmtId="0" fontId="0" fillId="0" borderId="0" xfId="0" applyFill="1" applyBorder="1" applyAlignment="1">
      <alignment horizontal="center" vertical="top"/>
    </xf>
    <xf numFmtId="0" fontId="18"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260" fillId="0" borderId="0" xfId="0" applyNumberFormat="1" applyFont="1" applyFill="1" applyBorder="1" applyAlignment="1">
      <alignment horizontal="center" vertical="center"/>
    </xf>
    <xf numFmtId="180" fontId="139" fillId="0" borderId="0" xfId="0" applyNumberFormat="1" applyFont="1" applyFill="1" applyBorder="1" applyAlignment="1">
      <alignment horizontal="left" vertical="top"/>
    </xf>
    <xf numFmtId="0" fontId="139" fillId="69" borderId="0" xfId="0" applyFont="1" applyFill="1" applyBorder="1" applyAlignment="1">
      <alignment horizontal="left" vertical="top"/>
    </xf>
    <xf numFmtId="0" fontId="250" fillId="69" borderId="0" xfId="0" applyFont="1" applyFill="1" applyBorder="1" applyAlignment="1">
      <alignment horizontal="left" vertical="top"/>
    </xf>
    <xf numFmtId="49" fontId="14" fillId="0" borderId="0" xfId="0" applyNumberFormat="1" applyFont="1" applyFill="1" applyBorder="1" applyAlignment="1">
      <alignment horizontal="left" vertical="center"/>
    </xf>
    <xf numFmtId="0" fontId="0" fillId="0" borderId="49" xfId="36" applyFont="1" applyFill="1" applyAlignment="1">
      <alignment vertical="center"/>
    </xf>
    <xf numFmtId="0" fontId="162" fillId="28" borderId="49" xfId="36" applyFont="1" applyFill="1" applyAlignment="1">
      <alignment horizontal="left" vertical="center"/>
    </xf>
    <xf numFmtId="0" fontId="18" fillId="28" borderId="49" xfId="36" applyFont="1" applyFill="1" applyAlignment="1">
      <alignment horizontal="left" vertical="top" wrapText="1"/>
    </xf>
    <xf numFmtId="0" fontId="182" fillId="0" borderId="0" xfId="0" applyFont="1" applyAlignment="1">
      <alignment vertical="center"/>
    </xf>
    <xf numFmtId="174" fontId="13" fillId="0" borderId="0" xfId="0" applyNumberFormat="1" applyFont="1" applyBorder="1"/>
    <xf numFmtId="0" fontId="5" fillId="8" borderId="0" xfId="9" applyBorder="1" applyAlignment="1">
      <alignment horizontal="center" vertical="top"/>
    </xf>
    <xf numFmtId="0" fontId="5" fillId="8" borderId="0" xfId="9" applyBorder="1" applyAlignment="1">
      <alignment vertical="center"/>
    </xf>
    <xf numFmtId="179" fontId="5" fillId="8" borderId="0" xfId="9" applyNumberFormat="1" applyBorder="1" applyAlignment="1">
      <alignment vertical="center"/>
    </xf>
    <xf numFmtId="10" fontId="5" fillId="8" borderId="0" xfId="9" applyNumberFormat="1" applyBorder="1" applyAlignment="1">
      <alignment horizontal="center" vertical="top"/>
    </xf>
    <xf numFmtId="174" fontId="5" fillId="8" borderId="0" xfId="9" applyNumberFormat="1" applyBorder="1" applyAlignment="1">
      <alignment horizontal="center" vertical="center"/>
    </xf>
    <xf numFmtId="179" fontId="90" fillId="0" borderId="0" xfId="0" applyNumberFormat="1" applyFont="1" applyFill="1" applyAlignment="1">
      <alignment vertical="center"/>
    </xf>
    <xf numFmtId="179" fontId="8" fillId="0" borderId="0" xfId="0" applyNumberFormat="1" applyFont="1"/>
    <xf numFmtId="174" fontId="9" fillId="0" borderId="0" xfId="0" applyNumberFormat="1" applyFont="1" applyFill="1" applyBorder="1" applyAlignment="1">
      <alignment horizontal="center" vertical="top"/>
    </xf>
    <xf numFmtId="174" fontId="13" fillId="0" borderId="0" xfId="0" applyNumberFormat="1" applyFont="1"/>
    <xf numFmtId="174" fontId="91" fillId="0" borderId="0" xfId="0" applyNumberFormat="1" applyFont="1" applyFill="1" applyBorder="1" applyAlignment="1" applyProtection="1">
      <alignment vertical="top"/>
      <protection hidden="1"/>
    </xf>
    <xf numFmtId="0" fontId="123" fillId="0" borderId="49" xfId="36" applyFont="1" applyFill="1" applyAlignment="1">
      <alignment wrapText="1"/>
    </xf>
    <xf numFmtId="179" fontId="192" fillId="0" borderId="49" xfId="36" applyNumberFormat="1" applyFont="1" applyFill="1" applyAlignment="1">
      <alignment horizontal="center" vertical="center"/>
    </xf>
    <xf numFmtId="179" fontId="192" fillId="0" borderId="0" xfId="0" applyNumberFormat="1" applyFont="1" applyFill="1" applyBorder="1" applyAlignment="1">
      <alignment horizontal="center" vertical="center"/>
    </xf>
    <xf numFmtId="174" fontId="192" fillId="0" borderId="0" xfId="0" applyNumberFormat="1" applyFont="1" applyFill="1" applyBorder="1" applyAlignment="1">
      <alignment horizontal="center" vertical="center"/>
    </xf>
    <xf numFmtId="0" fontId="123" fillId="0" borderId="49" xfId="36" applyFont="1" applyFill="1" applyAlignment="1">
      <alignment vertical="center" wrapText="1"/>
    </xf>
    <xf numFmtId="0" fontId="99" fillId="0" borderId="49" xfId="36" applyFont="1" applyFill="1" applyAlignment="1">
      <alignment horizontal="center"/>
    </xf>
    <xf numFmtId="0" fontId="123" fillId="0" borderId="49" xfId="36" applyFont="1" applyFill="1" applyAlignment="1"/>
    <xf numFmtId="0" fontId="99" fillId="0" borderId="49" xfId="36" applyFont="1" applyAlignment="1">
      <alignment horizontal="center" vertical="center"/>
    </xf>
    <xf numFmtId="179" fontId="249" fillId="0" borderId="49" xfId="36" applyNumberFormat="1" applyFont="1" applyFill="1" applyAlignment="1">
      <alignment horizontal="center" vertical="center"/>
    </xf>
    <xf numFmtId="179" fontId="192" fillId="0" borderId="49" xfId="37" applyNumberFormat="1" applyFont="1" applyFill="1" applyBorder="1" applyAlignment="1">
      <alignment horizontal="center" vertical="center"/>
    </xf>
    <xf numFmtId="179" fontId="192" fillId="0" borderId="50" xfId="36" applyNumberFormat="1" applyFont="1" applyFill="1" applyBorder="1" applyAlignment="1">
      <alignment horizontal="center" vertical="center"/>
    </xf>
    <xf numFmtId="179" fontId="192" fillId="0" borderId="0" xfId="36" applyNumberFormat="1" applyFont="1" applyFill="1" applyBorder="1" applyAlignment="1">
      <alignment horizontal="center" vertical="center"/>
    </xf>
    <xf numFmtId="179" fontId="192" fillId="0" borderId="51" xfId="36" applyNumberFormat="1" applyFont="1" applyFill="1" applyBorder="1" applyAlignment="1">
      <alignment horizontal="center" vertical="center"/>
    </xf>
    <xf numFmtId="179" fontId="192" fillId="0" borderId="0" xfId="37" applyNumberFormat="1" applyFont="1" applyFill="1" applyBorder="1" applyAlignment="1">
      <alignment horizontal="center" vertical="center"/>
    </xf>
    <xf numFmtId="179" fontId="192" fillId="0" borderId="50" xfId="37" applyNumberFormat="1" applyFont="1" applyFill="1" applyBorder="1" applyAlignment="1">
      <alignment horizontal="center" vertical="center"/>
    </xf>
    <xf numFmtId="179" fontId="192" fillId="17" borderId="49" xfId="37" applyNumberFormat="1" applyFont="1" applyFill="1" applyBorder="1" applyAlignment="1">
      <alignment horizontal="center" vertical="center"/>
    </xf>
    <xf numFmtId="179" fontId="192" fillId="0" borderId="51" xfId="37" applyNumberFormat="1" applyFont="1" applyFill="1" applyBorder="1" applyAlignment="1">
      <alignment horizontal="center" vertical="center"/>
    </xf>
    <xf numFmtId="174" fontId="192" fillId="0" borderId="49" xfId="36" applyNumberFormat="1" applyFont="1" applyAlignment="1">
      <alignment horizontal="center" vertical="center"/>
    </xf>
    <xf numFmtId="174" fontId="192" fillId="0" borderId="50" xfId="36" applyNumberFormat="1" applyFont="1" applyBorder="1" applyAlignment="1">
      <alignment horizontal="center" vertical="center"/>
    </xf>
    <xf numFmtId="174" fontId="192" fillId="0" borderId="0" xfId="36" applyNumberFormat="1" applyFont="1" applyBorder="1" applyAlignment="1">
      <alignment horizontal="center" vertical="center"/>
    </xf>
    <xf numFmtId="174" fontId="192" fillId="0" borderId="51" xfId="36" applyNumberFormat="1" applyFont="1" applyBorder="1" applyAlignment="1">
      <alignment horizontal="center" vertical="center"/>
    </xf>
    <xf numFmtId="174" fontId="192" fillId="0" borderId="0" xfId="34" applyNumberFormat="1" applyFont="1" applyBorder="1">
      <alignment horizontal="center" vertical="center"/>
    </xf>
    <xf numFmtId="174" fontId="192" fillId="17" borderId="49" xfId="36" applyNumberFormat="1" applyFont="1" applyFill="1" applyAlignment="1">
      <alignment horizontal="center" vertical="center"/>
    </xf>
    <xf numFmtId="0" fontId="34" fillId="0" borderId="1" xfId="23" applyNumberFormat="1" applyFont="1" applyFill="1" applyBorder="1" applyAlignment="1">
      <alignment horizontal="left" vertical="center" wrapText="1"/>
    </xf>
    <xf numFmtId="0" fontId="18" fillId="0" borderId="1" xfId="23" applyNumberFormat="1" applyFont="1" applyFill="1" applyBorder="1" applyAlignment="1">
      <alignment horizontal="left" vertical="top" wrapText="1"/>
    </xf>
    <xf numFmtId="0" fontId="14" fillId="0" borderId="1" xfId="23" applyNumberFormat="1" applyFont="1" applyFill="1" applyBorder="1" applyAlignment="1">
      <alignment horizontal="left" vertical="center" wrapText="1"/>
    </xf>
    <xf numFmtId="177" fontId="181" fillId="0" borderId="1" xfId="21" applyNumberFormat="1" applyFont="1" applyFill="1" applyBorder="1" applyAlignment="1">
      <alignment horizontal="right" vertical="center" wrapText="1"/>
    </xf>
    <xf numFmtId="0" fontId="6" fillId="15" borderId="1" xfId="18" applyFill="1" applyBorder="1" applyAlignment="1">
      <alignment horizontal="center" vertical="center"/>
    </xf>
    <xf numFmtId="0" fontId="13" fillId="15" borderId="1" xfId="16" applyFont="1" applyBorder="1" applyAlignment="1">
      <alignment horizontal="center" vertical="center"/>
    </xf>
    <xf numFmtId="0" fontId="13" fillId="13" borderId="1" xfId="14" applyFont="1" applyBorder="1" applyAlignment="1">
      <alignment horizontal="left" vertical="center" wrapText="1"/>
    </xf>
    <xf numFmtId="0" fontId="13" fillId="13" borderId="1" xfId="14" applyFont="1" applyBorder="1" applyAlignment="1">
      <alignment horizontal="center" vertical="center"/>
    </xf>
    <xf numFmtId="0" fontId="13" fillId="12" borderId="1" xfId="13" applyFont="1" applyBorder="1" applyAlignment="1">
      <alignment horizontal="center" vertical="center" wrapText="1"/>
    </xf>
    <xf numFmtId="0" fontId="13" fillId="12" borderId="1" xfId="13" applyFont="1" applyBorder="1" applyAlignment="1">
      <alignment horizontal="left" vertical="center" wrapText="1"/>
    </xf>
    <xf numFmtId="168" fontId="18" fillId="23" borderId="8" xfId="18" applyNumberFormat="1" applyFont="1" applyFill="1" applyBorder="1" applyAlignment="1">
      <alignment horizontal="right" wrapText="1"/>
    </xf>
    <xf numFmtId="168" fontId="18" fillId="23" borderId="6" xfId="18" applyNumberFormat="1" applyFont="1" applyFill="1" applyBorder="1" applyAlignment="1">
      <alignment horizontal="right" wrapText="1"/>
    </xf>
    <xf numFmtId="0" fontId="27" fillId="22" borderId="1" xfId="0" applyFont="1" applyFill="1" applyBorder="1" applyAlignment="1">
      <alignment horizontal="center" vertical="center"/>
    </xf>
    <xf numFmtId="0" fontId="26" fillId="22" borderId="1" xfId="0" applyFont="1" applyFill="1" applyBorder="1" applyAlignment="1">
      <alignment horizontal="center" vertical="center"/>
    </xf>
    <xf numFmtId="0" fontId="26" fillId="22" borderId="2" xfId="0" applyFont="1" applyFill="1" applyBorder="1" applyAlignment="1">
      <alignment horizontal="center" vertical="center"/>
    </xf>
    <xf numFmtId="0" fontId="28" fillId="22" borderId="1" xfId="0" applyFont="1" applyFill="1" applyBorder="1" applyAlignment="1">
      <alignment horizontal="center" vertical="center"/>
    </xf>
    <xf numFmtId="0" fontId="178" fillId="41" borderId="0" xfId="0" applyFont="1" applyFill="1" applyBorder="1" applyAlignment="1">
      <alignment horizontal="center" vertical="center"/>
    </xf>
    <xf numFmtId="0" fontId="178" fillId="41" borderId="20" xfId="0" applyFont="1" applyFill="1" applyBorder="1" applyAlignment="1">
      <alignment horizontal="center" vertical="center"/>
    </xf>
    <xf numFmtId="49" fontId="33" fillId="65" borderId="0" xfId="0" applyNumberFormat="1" applyFont="1" applyFill="1" applyBorder="1" applyAlignment="1">
      <alignment horizontal="left" vertical="center"/>
    </xf>
    <xf numFmtId="49" fontId="252" fillId="65" borderId="0" xfId="0" applyNumberFormat="1" applyFont="1" applyFill="1" applyBorder="1" applyAlignment="1">
      <alignment horizontal="center" vertical="center"/>
    </xf>
    <xf numFmtId="0" fontId="59" fillId="65" borderId="0" xfId="0" applyFont="1" applyFill="1" applyBorder="1" applyAlignment="1">
      <alignment vertical="center"/>
    </xf>
    <xf numFmtId="0" fontId="255" fillId="65" borderId="0" xfId="0" applyFont="1" applyFill="1" applyBorder="1" applyAlignment="1">
      <alignment vertical="center"/>
    </xf>
    <xf numFmtId="49" fontId="112" fillId="65" borderId="0" xfId="0" applyNumberFormat="1" applyFont="1" applyFill="1" applyBorder="1" applyAlignment="1">
      <alignment horizontal="left" vertical="center"/>
    </xf>
    <xf numFmtId="49" fontId="14" fillId="65" borderId="0" xfId="0" applyNumberFormat="1" applyFont="1" applyFill="1" applyBorder="1" applyAlignment="1">
      <alignment horizontal="left" vertical="center"/>
    </xf>
    <xf numFmtId="49" fontId="59" fillId="65" borderId="0" xfId="0" applyNumberFormat="1" applyFont="1" applyFill="1" applyBorder="1" applyAlignment="1">
      <alignment horizontal="left" vertical="center"/>
    </xf>
    <xf numFmtId="168" fontId="18" fillId="0" borderId="0" xfId="18" applyNumberFormat="1" applyFont="1" applyFill="1" applyBorder="1" applyAlignment="1">
      <alignment horizontal="right" wrapText="1"/>
    </xf>
    <xf numFmtId="0" fontId="56" fillId="42" borderId="0" xfId="0" applyFont="1" applyFill="1" applyBorder="1" applyAlignment="1">
      <alignment horizontal="left" vertical="center" wrapText="1"/>
    </xf>
    <xf numFmtId="0" fontId="187" fillId="43" borderId="0" xfId="0" applyFont="1" applyFill="1" applyBorder="1" applyAlignment="1">
      <alignment horizontal="center" vertical="center"/>
    </xf>
    <xf numFmtId="179" fontId="24" fillId="0" borderId="0" xfId="18" applyNumberFormat="1" applyFont="1" applyFill="1" applyBorder="1" applyAlignment="1">
      <alignment horizontal="right" wrapText="1"/>
    </xf>
    <xf numFmtId="174" fontId="24" fillId="0" borderId="0" xfId="37" applyNumberFormat="1" applyFont="1" applyFill="1" applyBorder="1" applyAlignment="1">
      <alignment horizontal="right" wrapText="1"/>
    </xf>
    <xf numFmtId="0" fontId="56" fillId="22" borderId="0" xfId="0" applyFont="1" applyFill="1" applyBorder="1" applyAlignment="1">
      <alignment horizontal="center" vertical="center"/>
    </xf>
    <xf numFmtId="0" fontId="84" fillId="22" borderId="0" xfId="0" applyFont="1" applyFill="1" applyBorder="1" applyAlignment="1">
      <alignment horizontal="center" vertical="center"/>
    </xf>
    <xf numFmtId="0" fontId="85" fillId="22" borderId="0" xfId="0" applyFont="1" applyFill="1" applyBorder="1" applyAlignment="1">
      <alignment horizontal="center" vertical="top"/>
    </xf>
    <xf numFmtId="0" fontId="86" fillId="22" borderId="0" xfId="0" applyFont="1" applyFill="1" applyBorder="1" applyAlignment="1">
      <alignment horizontal="center" vertical="top"/>
    </xf>
    <xf numFmtId="0" fontId="35" fillId="0" borderId="5" xfId="24" applyFont="1" applyFill="1" applyAlignment="1">
      <alignment horizontal="center" vertical="center" wrapText="1"/>
    </xf>
    <xf numFmtId="0" fontId="6" fillId="0" borderId="5" xfId="24" applyNumberFormat="1" applyFont="1" applyFill="1" applyAlignment="1">
      <alignment horizontal="left" vertical="center" wrapText="1"/>
    </xf>
    <xf numFmtId="0" fontId="46" fillId="0" borderId="5" xfId="24" applyFont="1" applyFill="1" applyAlignment="1">
      <alignment horizontal="center" vertical="center" wrapText="1"/>
    </xf>
    <xf numFmtId="0" fontId="48" fillId="0" borderId="5" xfId="24" applyFont="1" applyFill="1" applyAlignment="1">
      <alignment horizontal="center" vertical="center" wrapText="1"/>
    </xf>
    <xf numFmtId="0" fontId="72" fillId="0" borderId="5" xfId="24" applyFont="1" applyFill="1" applyAlignment="1">
      <alignment horizontal="center" vertical="center" wrapText="1"/>
    </xf>
    <xf numFmtId="0" fontId="101" fillId="22" borderId="1" xfId="0" applyFont="1" applyFill="1" applyBorder="1" applyAlignment="1">
      <alignment horizontal="center" vertical="center"/>
    </xf>
    <xf numFmtId="0" fontId="135" fillId="22" borderId="1" xfId="0" applyFont="1" applyFill="1" applyBorder="1" applyAlignment="1">
      <alignment horizontal="center" vertical="center"/>
    </xf>
    <xf numFmtId="0" fontId="135" fillId="22" borderId="2" xfId="0" applyFont="1" applyFill="1" applyBorder="1" applyAlignment="1">
      <alignment horizontal="center" vertical="center"/>
    </xf>
    <xf numFmtId="0" fontId="92" fillId="0" borderId="33" xfId="0" applyFont="1" applyFill="1" applyBorder="1" applyAlignment="1">
      <alignment horizontal="center" vertical="top" wrapText="1"/>
    </xf>
    <xf numFmtId="0" fontId="0" fillId="0" borderId="33" xfId="0" applyFill="1" applyBorder="1" applyAlignment="1">
      <alignment horizontal="center" vertical="top" wrapText="1"/>
    </xf>
    <xf numFmtId="0" fontId="87" fillId="40" borderId="0" xfId="0" applyFont="1" applyFill="1" applyBorder="1" applyAlignment="1">
      <alignment vertical="center"/>
    </xf>
    <xf numFmtId="168" fontId="18" fillId="23" borderId="25" xfId="18" applyNumberFormat="1" applyFont="1" applyFill="1" applyBorder="1" applyAlignment="1">
      <alignment horizontal="right" wrapText="1"/>
    </xf>
    <xf numFmtId="0" fontId="196" fillId="22" borderId="24" xfId="0" applyFont="1" applyFill="1" applyBorder="1" applyAlignment="1">
      <alignment horizontal="center" vertical="center"/>
    </xf>
    <xf numFmtId="0" fontId="196" fillId="22" borderId="4" xfId="0" applyFont="1" applyFill="1" applyBorder="1" applyAlignment="1">
      <alignment horizontal="center" vertical="center"/>
    </xf>
    <xf numFmtId="0" fontId="196" fillId="22" borderId="26" xfId="0" applyFont="1" applyFill="1" applyBorder="1" applyAlignment="1">
      <alignment horizontal="center" vertical="center"/>
    </xf>
    <xf numFmtId="0" fontId="196" fillId="22" borderId="27" xfId="0" applyFont="1" applyFill="1" applyBorder="1" applyAlignment="1">
      <alignment horizontal="center" vertical="center"/>
    </xf>
    <xf numFmtId="0" fontId="2" fillId="2" borderId="0" xfId="3" applyFont="1" applyBorder="1" applyAlignment="1">
      <alignment vertical="center"/>
    </xf>
    <xf numFmtId="49" fontId="2" fillId="2" borderId="0" xfId="3" applyNumberFormat="1" applyFont="1" applyBorder="1" applyAlignment="1">
      <alignment horizontal="left" vertical="center"/>
    </xf>
    <xf numFmtId="168" fontId="8" fillId="21" borderId="21" xfId="23" applyNumberFormat="1" applyFont="1" applyBorder="1" applyAlignment="1">
      <alignment horizontal="left" vertical="top" wrapText="1"/>
    </xf>
    <xf numFmtId="168" fontId="8" fillId="21" borderId="0" xfId="23" applyNumberFormat="1" applyFont="1" applyBorder="1" applyAlignment="1">
      <alignment horizontal="left" vertical="top" wrapText="1"/>
    </xf>
    <xf numFmtId="169" fontId="8" fillId="20" borderId="21" xfId="22" applyFont="1" applyBorder="1" applyAlignment="1">
      <alignment horizontal="left" vertical="top"/>
    </xf>
    <xf numFmtId="169" fontId="8" fillId="20" borderId="0" xfId="22" applyFont="1" applyBorder="1" applyAlignment="1">
      <alignment horizontal="left" vertical="top"/>
    </xf>
    <xf numFmtId="168" fontId="8" fillId="19" borderId="22" xfId="21" applyNumberFormat="1" applyFont="1" applyBorder="1" applyAlignment="1">
      <alignment horizontal="left" vertical="top" wrapText="1"/>
    </xf>
    <xf numFmtId="168" fontId="8" fillId="19" borderId="0" xfId="21" applyNumberFormat="1" applyFont="1" applyBorder="1" applyAlignment="1">
      <alignment horizontal="left" vertical="top" wrapText="1"/>
    </xf>
    <xf numFmtId="168" fontId="8" fillId="18" borderId="22" xfId="20" applyNumberFormat="1" applyFont="1" applyBorder="1" applyAlignment="1">
      <alignment horizontal="left" vertical="top" wrapText="1"/>
    </xf>
    <xf numFmtId="168" fontId="8" fillId="18" borderId="0" xfId="20" applyNumberFormat="1" applyFont="1" applyBorder="1" applyAlignment="1">
      <alignment horizontal="left" vertical="top" wrapText="1"/>
    </xf>
    <xf numFmtId="0" fontId="8" fillId="17" borderId="22" xfId="19" applyNumberFormat="1" applyFont="1" applyBorder="1" applyAlignment="1">
      <alignment horizontal="left" vertical="top"/>
    </xf>
    <xf numFmtId="0" fontId="8" fillId="17" borderId="0" xfId="19" applyNumberFormat="1" applyFont="1" applyBorder="1" applyAlignment="1">
      <alignment horizontal="left" vertical="top"/>
    </xf>
    <xf numFmtId="0" fontId="18" fillId="0" borderId="11" xfId="0" applyFont="1" applyFill="1" applyBorder="1" applyAlignment="1">
      <alignment horizontal="center" vertical="top"/>
    </xf>
    <xf numFmtId="0" fontId="18" fillId="0" borderId="14" xfId="0" applyFont="1" applyFill="1" applyBorder="1" applyAlignment="1">
      <alignment horizontal="center" vertical="top"/>
    </xf>
    <xf numFmtId="0" fontId="226" fillId="0" borderId="0" xfId="0" applyFont="1" applyBorder="1" applyAlignment="1">
      <alignment horizontal="center" vertical="top" wrapText="1"/>
    </xf>
    <xf numFmtId="0" fontId="100" fillId="22" borderId="24" xfId="0" applyFont="1" applyFill="1" applyBorder="1" applyAlignment="1">
      <alignment horizontal="center" vertical="center"/>
    </xf>
    <xf numFmtId="0" fontId="100" fillId="22" borderId="4" xfId="0" applyFont="1" applyFill="1" applyBorder="1" applyAlignment="1">
      <alignment horizontal="center" vertical="center"/>
    </xf>
    <xf numFmtId="0" fontId="100" fillId="22" borderId="25" xfId="0" applyFont="1" applyFill="1" applyBorder="1" applyAlignment="1">
      <alignment horizontal="center" vertical="center"/>
    </xf>
    <xf numFmtId="0" fontId="100" fillId="22" borderId="26" xfId="0" applyFont="1" applyFill="1" applyBorder="1" applyAlignment="1">
      <alignment horizontal="center" vertical="center"/>
    </xf>
    <xf numFmtId="0" fontId="100" fillId="22" borderId="27" xfId="0" applyFont="1" applyFill="1" applyBorder="1" applyAlignment="1">
      <alignment horizontal="center" vertical="center"/>
    </xf>
    <xf numFmtId="0" fontId="100" fillId="22" borderId="28" xfId="0" applyFont="1" applyFill="1" applyBorder="1" applyAlignment="1">
      <alignment horizontal="center" vertical="center"/>
    </xf>
    <xf numFmtId="0" fontId="111" fillId="49" borderId="0" xfId="0" applyFont="1" applyFill="1" applyBorder="1" applyAlignment="1">
      <alignment horizontal="left"/>
    </xf>
    <xf numFmtId="0" fontId="191" fillId="60" borderId="0" xfId="0" applyFont="1" applyFill="1" applyBorder="1" applyAlignment="1">
      <alignment horizontal="left" vertical="center"/>
    </xf>
    <xf numFmtId="0" fontId="108" fillId="60" borderId="0" xfId="0" applyFont="1" applyFill="1" applyBorder="1" applyAlignment="1">
      <alignment horizontal="left" vertical="center"/>
    </xf>
    <xf numFmtId="0" fontId="27" fillId="22" borderId="24" xfId="0" applyFont="1" applyFill="1" applyBorder="1" applyAlignment="1">
      <alignment horizontal="center" vertical="center"/>
    </xf>
    <xf numFmtId="0" fontId="28" fillId="22" borderId="4" xfId="0" applyFont="1" applyFill="1" applyBorder="1" applyAlignment="1">
      <alignment horizontal="center" vertical="center"/>
    </xf>
    <xf numFmtId="0" fontId="28" fillId="22" borderId="25" xfId="0" applyFont="1" applyFill="1" applyBorder="1" applyAlignment="1">
      <alignment horizontal="center" vertical="center"/>
    </xf>
    <xf numFmtId="0" fontId="28" fillId="22" borderId="26" xfId="0" applyFont="1" applyFill="1" applyBorder="1" applyAlignment="1">
      <alignment horizontal="center" vertical="center"/>
    </xf>
    <xf numFmtId="0" fontId="28" fillId="22" borderId="27" xfId="0" applyFont="1" applyFill="1" applyBorder="1" applyAlignment="1">
      <alignment horizontal="center" vertical="center"/>
    </xf>
    <xf numFmtId="0" fontId="28" fillId="22" borderId="28" xfId="0" applyFont="1" applyFill="1" applyBorder="1" applyAlignment="1">
      <alignment horizontal="center" vertical="center"/>
    </xf>
    <xf numFmtId="0" fontId="225" fillId="0" borderId="0" xfId="0" applyFont="1" applyBorder="1" applyAlignment="1">
      <alignment horizontal="left"/>
    </xf>
    <xf numFmtId="0" fontId="0" fillId="0" borderId="0" xfId="0" applyBorder="1" applyAlignment="1">
      <alignment horizontal="center"/>
    </xf>
    <xf numFmtId="0" fontId="8" fillId="0" borderId="0" xfId="0" applyFont="1" applyBorder="1" applyAlignment="1">
      <alignment horizontal="center"/>
    </xf>
    <xf numFmtId="0" fontId="241" fillId="47" borderId="8" xfId="0" applyFont="1" applyFill="1" applyBorder="1" applyAlignment="1">
      <alignment horizontal="left" vertical="center" wrapText="1"/>
    </xf>
    <xf numFmtId="0" fontId="233" fillId="22" borderId="1" xfId="0" applyFont="1" applyFill="1" applyBorder="1" applyAlignment="1">
      <alignment horizontal="center" vertical="center"/>
    </xf>
    <xf numFmtId="0" fontId="239" fillId="22" borderId="1" xfId="0" applyFont="1" applyFill="1" applyBorder="1" applyAlignment="1">
      <alignment horizontal="center" vertical="center"/>
    </xf>
    <xf numFmtId="0" fontId="239" fillId="22" borderId="2" xfId="0" applyFont="1" applyFill="1" applyBorder="1" applyAlignment="1">
      <alignment horizontal="center" vertical="center"/>
    </xf>
    <xf numFmtId="0" fontId="190" fillId="0" borderId="3" xfId="0" applyFont="1" applyFill="1" applyBorder="1" applyAlignment="1">
      <alignment horizontal="center" vertical="top" wrapText="1"/>
    </xf>
    <xf numFmtId="0" fontId="190" fillId="65" borderId="0" xfId="0" applyFont="1" applyFill="1" applyBorder="1" applyAlignment="1">
      <alignment vertical="center"/>
    </xf>
  </cellXfs>
  <cellStyles count="38">
    <cellStyle name="$   000,00" xfId="25"/>
    <cellStyle name="$ цена" xfId="27"/>
    <cellStyle name="20% — акцент1" xfId="4" builtinId="30"/>
    <cellStyle name="40% — акцент1" xfId="5" builtinId="31"/>
    <cellStyle name="40% — акцент2" xfId="7" builtinId="35"/>
    <cellStyle name="40% — акцент3" xfId="10" builtinId="39"/>
    <cellStyle name="40% — акцент4" xfId="13" builtinId="43"/>
    <cellStyle name="40% — акцент5" xfId="14" builtinId="47"/>
    <cellStyle name="40% — акцент6" xfId="16" builtinId="51"/>
    <cellStyle name="60% — акцент2" xfId="8" builtinId="36"/>
    <cellStyle name="60% — акцент3" xfId="11" builtinId="40"/>
    <cellStyle name="60% — акцент5" xfId="28" builtinId="48"/>
    <cellStyle name="60% — акцент6" xfId="17" builtinId="52"/>
    <cellStyle name="Excel Built-in Normal 1" xfId="31"/>
    <cellStyle name="Infinity" xfId="29"/>
    <cellStyle name="Акцент1" xfId="3" builtinId="29"/>
    <cellStyle name="Акцент2" xfId="6" builtinId="33"/>
    <cellStyle name="Акцент3" xfId="9" builtinId="37"/>
    <cellStyle name="Акцент4" xfId="12" builtinId="41"/>
    <cellStyle name="Акцент6" xfId="15" builtinId="49"/>
    <cellStyle name="Гиперссылка" xfId="18" builtinId="8"/>
    <cellStyle name="Денежный [0]" xfId="2" builtinId="7" hidden="1"/>
    <cellStyle name="Денежный 2" xfId="37"/>
    <cellStyle name="Доллары" xfId="34"/>
    <cellStyle name="ЕВРО" xfId="33"/>
    <cellStyle name="Новинка" xfId="19"/>
    <cellStyle name="Обычный" xfId="0" builtinId="0"/>
    <cellStyle name="Повышение цены" xfId="20"/>
    <cellStyle name="Поставки прекращены" xfId="23"/>
    <cellStyle name="Процентный" xfId="35" builtinId="5"/>
    <cellStyle name="Рамка" xfId="36"/>
    <cellStyle name="Рамка Evidence" xfId="24"/>
    <cellStyle name="Распродажа" xfId="22"/>
    <cellStyle name="Снижение цены" xfId="21"/>
    <cellStyle name="у.е." xfId="32"/>
    <cellStyle name="Финансовый" xfId="30" builtinId="3"/>
    <cellStyle name="Финансовый [0]" xfId="1" builtinId="6" hidden="1"/>
    <cellStyle name="Эксклюзив"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hyperlink" Target="#&#1057;&#1086;&#1076;&#1077;&#1088;&#1078;&#1072;&#1085;&#1080;&#1077;!A1"/><Relationship Id="rId1" Type="http://schemas.openxmlformats.org/officeDocument/2006/relationships/hyperlink" Target="#'&#1054;&#1090;&#1095;&#1077;&#1090; &#1086; &#1087;&#1088;&#1086;&#1076;&#1072;&#1078;&#1072;&#1093; &#1090;&#1086;&#1074;&#1072;&#1088;&#1086;&#1074;'!A1"/><Relationship Id="rId4" Type="http://schemas.openxmlformats.org/officeDocument/2006/relationships/hyperlink" Target="https://drive.google.com/open?id=0B6KgNSPpcmFUVzhFTkVaRzYtLUk"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hyperlink" Target="#&#1057;&#1086;&#1076;&#1077;&#1088;&#1078;&#1072;&#1085;&#1080;&#1077;!A1"/><Relationship Id="rId1" Type="http://schemas.openxmlformats.org/officeDocument/2006/relationships/hyperlink" Target="#'&#1054;&#1090;&#1095;&#1077;&#1090; &#1086; &#1087;&#1088;&#1086;&#1076;&#1072;&#1078;&#1072;&#1093; &#1090;&#1086;&#1074;&#1072;&#1088;&#1086;&#1074;'!A1"/><Relationship Id="rId5" Type="http://schemas.openxmlformats.org/officeDocument/2006/relationships/hyperlink" Target="http://ipa-audio.com.ua/images/documents/instruction/IPA-Audio_2014.pdf" TargetMode="External"/><Relationship Id="rId4" Type="http://schemas.openxmlformats.org/officeDocument/2006/relationships/hyperlink" Target="http://www.ipa-audio.com.ua/"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hyperlink" Target="#&#1057;&#1086;&#1076;&#1077;&#1088;&#1078;&#1072;&#1085;&#1080;&#1077;!A1"/><Relationship Id="rId1" Type="http://schemas.openxmlformats.org/officeDocument/2006/relationships/hyperlink" Target="#'&#1054;&#1090;&#1095;&#1077;&#1090; &#1086; &#1087;&#1088;&#1086;&#1076;&#1072;&#1078;&#1072;&#1093; &#1090;&#1086;&#1074;&#1072;&#1088;&#1086;&#1074;'!A1"/><Relationship Id="rId4" Type="http://schemas.openxmlformats.org/officeDocument/2006/relationships/hyperlink" Target="http://www.toaeurope.eu/"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hyperlink" Target="#&#1057;&#1086;&#1076;&#1077;&#1088;&#1078;&#1072;&#1085;&#1080;&#1077;!A1"/><Relationship Id="rId1" Type="http://schemas.openxmlformats.org/officeDocument/2006/relationships/hyperlink" Target="#'&#1054;&#1090;&#1095;&#1077;&#1090; &#1086; &#1087;&#1088;&#1086;&#1076;&#1072;&#1078;&#1072;&#1093; &#1090;&#1086;&#1074;&#1072;&#1088;&#1086;&#1074;'!A1"/><Relationship Id="rId4" Type="http://schemas.openxmlformats.org/officeDocument/2006/relationships/hyperlink" Target="http://www.inim.biz/" TargetMode="External"/></Relationships>
</file>

<file path=xl/drawings/_rels/drawing5.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emf"/><Relationship Id="rId7" Type="http://schemas.openxmlformats.org/officeDocument/2006/relationships/image" Target="../media/image8.png"/><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emf"/><Relationship Id="rId10" Type="http://schemas.openxmlformats.org/officeDocument/2006/relationships/image" Target="../media/image11.png"/><Relationship Id="rId4" Type="http://schemas.openxmlformats.org/officeDocument/2006/relationships/image" Target="../media/image5.emf"/><Relationship Id="rId9"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media/image24.jpeg"/><Relationship Id="rId18" Type="http://schemas.openxmlformats.org/officeDocument/2006/relationships/image" Target="../media/image29.jpeg"/><Relationship Id="rId26" Type="http://schemas.openxmlformats.org/officeDocument/2006/relationships/image" Target="../media/image37.png"/><Relationship Id="rId3" Type="http://schemas.openxmlformats.org/officeDocument/2006/relationships/image" Target="../media/image14.png"/><Relationship Id="rId21" Type="http://schemas.openxmlformats.org/officeDocument/2006/relationships/image" Target="../media/image32.jpeg"/><Relationship Id="rId7" Type="http://schemas.openxmlformats.org/officeDocument/2006/relationships/image" Target="../media/image18.png"/><Relationship Id="rId12" Type="http://schemas.openxmlformats.org/officeDocument/2006/relationships/image" Target="../media/image23.png"/><Relationship Id="rId17" Type="http://schemas.openxmlformats.org/officeDocument/2006/relationships/image" Target="../media/image28.jpeg"/><Relationship Id="rId25" Type="http://schemas.openxmlformats.org/officeDocument/2006/relationships/image" Target="../media/image36.png"/><Relationship Id="rId2" Type="http://schemas.openxmlformats.org/officeDocument/2006/relationships/image" Target="../media/image13.jpeg"/><Relationship Id="rId16" Type="http://schemas.openxmlformats.org/officeDocument/2006/relationships/image" Target="../media/image27.jpeg"/><Relationship Id="rId20" Type="http://schemas.openxmlformats.org/officeDocument/2006/relationships/image" Target="../media/image31.png"/><Relationship Id="rId29" Type="http://schemas.openxmlformats.org/officeDocument/2006/relationships/image" Target="../media/image40.png"/><Relationship Id="rId1" Type="http://schemas.openxmlformats.org/officeDocument/2006/relationships/image" Target="../media/image12.jpeg"/><Relationship Id="rId6" Type="http://schemas.openxmlformats.org/officeDocument/2006/relationships/image" Target="../media/image17.png"/><Relationship Id="rId11" Type="http://schemas.openxmlformats.org/officeDocument/2006/relationships/image" Target="../media/image22.png"/><Relationship Id="rId24" Type="http://schemas.openxmlformats.org/officeDocument/2006/relationships/image" Target="../media/image35.png"/><Relationship Id="rId32" Type="http://schemas.openxmlformats.org/officeDocument/2006/relationships/image" Target="../media/image43.png"/><Relationship Id="rId5" Type="http://schemas.openxmlformats.org/officeDocument/2006/relationships/image" Target="../media/image16.jpeg"/><Relationship Id="rId15" Type="http://schemas.openxmlformats.org/officeDocument/2006/relationships/image" Target="../media/image26.png"/><Relationship Id="rId23" Type="http://schemas.openxmlformats.org/officeDocument/2006/relationships/image" Target="../media/image34.png"/><Relationship Id="rId28" Type="http://schemas.openxmlformats.org/officeDocument/2006/relationships/image" Target="../media/image39.png"/><Relationship Id="rId10" Type="http://schemas.openxmlformats.org/officeDocument/2006/relationships/image" Target="../media/image21.png"/><Relationship Id="rId19" Type="http://schemas.openxmlformats.org/officeDocument/2006/relationships/image" Target="../media/image30.jpeg"/><Relationship Id="rId31" Type="http://schemas.openxmlformats.org/officeDocument/2006/relationships/image" Target="../media/image42.png"/><Relationship Id="rId4" Type="http://schemas.openxmlformats.org/officeDocument/2006/relationships/image" Target="../media/image15.jpeg"/><Relationship Id="rId9" Type="http://schemas.openxmlformats.org/officeDocument/2006/relationships/image" Target="../media/image20.png"/><Relationship Id="rId14" Type="http://schemas.openxmlformats.org/officeDocument/2006/relationships/image" Target="../media/image25.jpeg"/><Relationship Id="rId22" Type="http://schemas.openxmlformats.org/officeDocument/2006/relationships/image" Target="../media/image33.jpeg"/><Relationship Id="rId27" Type="http://schemas.openxmlformats.org/officeDocument/2006/relationships/image" Target="../media/image38.png"/><Relationship Id="rId30" Type="http://schemas.openxmlformats.org/officeDocument/2006/relationships/image" Target="../media/image41.png"/></Relationships>
</file>

<file path=xl/drawings/_rels/drawing7.xml.rels><?xml version="1.0" encoding="UTF-8" standalone="yes"?>
<Relationships xmlns="http://schemas.openxmlformats.org/package/2006/relationships"><Relationship Id="rId1" Type="http://schemas.openxmlformats.org/officeDocument/2006/relationships/image" Target="../media/image44.jpeg"/></Relationships>
</file>

<file path=xl/drawings/drawing1.xml><?xml version="1.0" encoding="utf-8"?>
<xdr:wsDr xmlns:xdr="http://schemas.openxmlformats.org/drawingml/2006/spreadsheetDrawing" xmlns:a="http://schemas.openxmlformats.org/drawingml/2006/main">
  <xdr:twoCellAnchor editAs="absolute">
    <xdr:from>
      <xdr:col>0</xdr:col>
      <xdr:colOff>200015</xdr:colOff>
      <xdr:row>0</xdr:row>
      <xdr:rowOff>47626</xdr:rowOff>
    </xdr:from>
    <xdr:to>
      <xdr:col>1</xdr:col>
      <xdr:colOff>1219200</xdr:colOff>
      <xdr:row>0</xdr:row>
      <xdr:rowOff>285750</xdr:rowOff>
    </xdr:to>
    <xdr:grpSp>
      <xdr:nvGrpSpPr>
        <xdr:cNvPr id="2" name="Отчет" descr="&quot;&quot;" title="Product Sales Report (navigation button)">
          <a:hlinkClick xmlns:r="http://schemas.openxmlformats.org/officeDocument/2006/relationships" r:id="rId1" tooltip="Щелкните для просмотра отчета о продажах продуктов"/>
        </xdr:cNvPr>
        <xdr:cNvGrpSpPr>
          <a:grpSpLocks noChangeAspect="1"/>
        </xdr:cNvGrpSpPr>
      </xdr:nvGrpSpPr>
      <xdr:grpSpPr>
        <a:xfrm>
          <a:off x="200015" y="47626"/>
          <a:ext cx="1257310" cy="238124"/>
          <a:chOff x="7134225" y="330303"/>
          <a:chExt cx="1122117" cy="342901"/>
        </a:xfrm>
      </xdr:grpSpPr>
      <xdr:sp macro="" textlink="">
        <xdr:nvSpPr>
          <xdr:cNvPr id="3" name="Полилиния 6"/>
          <xdr:cNvSpPr>
            <a:spLocks/>
          </xdr:cNvSpPr>
        </xdr:nvSpPr>
        <xdr:spPr bwMode="auto">
          <a:xfrm rot="10800000">
            <a:off x="713422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4" name="Полилиния 7"/>
          <xdr:cNvSpPr>
            <a:spLocks/>
          </xdr:cNvSpPr>
        </xdr:nvSpPr>
        <xdr:spPr bwMode="auto">
          <a:xfrm rot="10800000">
            <a:off x="719221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5" name="Надпись 11" title="Navigation Button Label - Task Detail">
            <a:hlinkClick xmlns:r="http://schemas.openxmlformats.org/officeDocument/2006/relationships" r:id="rId2" tooltip="Нажмите для перехода к оглавлению"/>
          </xdr:cNvPr>
          <xdr:cNvSpPr txBox="1"/>
        </xdr:nvSpPr>
        <xdr:spPr>
          <a:xfrm>
            <a:off x="7191060" y="330303"/>
            <a:ext cx="1065282"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en-US" sz="1200">
                <a:ln>
                  <a:noFill/>
                </a:ln>
                <a:solidFill>
                  <a:schemeClr val="accent3">
                    <a:lumMod val="75000"/>
                  </a:schemeClr>
                </a:solidFill>
                <a:latin typeface="+mn-lt"/>
              </a:rPr>
              <a:t> </a:t>
            </a:r>
            <a:r>
              <a:rPr lang="ru-RU" sz="1200">
                <a:ln>
                  <a:noFill/>
                </a:ln>
                <a:solidFill>
                  <a:schemeClr val="accent3">
                    <a:lumMod val="75000"/>
                  </a:schemeClr>
                </a:solidFill>
                <a:latin typeface="+mn-lt"/>
              </a:rPr>
              <a:t>Выбор брендов</a:t>
            </a:r>
            <a:endParaRPr lang="en-US" sz="1200" b="1" spc="-100" baseline="0">
              <a:ln>
                <a:noFill/>
              </a:ln>
              <a:solidFill>
                <a:schemeClr val="accent3">
                  <a:lumMod val="75000"/>
                </a:schemeClr>
              </a:solidFill>
              <a:latin typeface="DokChampa" pitchFamily="34" charset="-34"/>
              <a:cs typeface="DokChampa" pitchFamily="34" charset="-34"/>
            </a:endParaRPr>
          </a:p>
        </xdr:txBody>
      </xdr:sp>
    </xdr:grpSp>
    <xdr:clientData fPrintsWithSheet="0"/>
  </xdr:twoCellAnchor>
  <xdr:twoCellAnchor editAs="absolute">
    <xdr:from>
      <xdr:col>0</xdr:col>
      <xdr:colOff>38100</xdr:colOff>
      <xdr:row>0</xdr:row>
      <xdr:rowOff>295273</xdr:rowOff>
    </xdr:from>
    <xdr:to>
      <xdr:col>2</xdr:col>
      <xdr:colOff>4476750</xdr:colOff>
      <xdr:row>0</xdr:row>
      <xdr:rowOff>1328545</xdr:rowOff>
    </xdr:to>
    <xdr:sp macro="" textlink="">
      <xdr:nvSpPr>
        <xdr:cNvPr id="6" name="Заголовок" descr="Simple Budget" title="Template Title"/>
        <xdr:cNvSpPr txBox="1">
          <a:spLocks noChangeAspect="1"/>
        </xdr:cNvSpPr>
      </xdr:nvSpPr>
      <xdr:spPr>
        <a:xfrm>
          <a:off x="38100" y="295273"/>
          <a:ext cx="6524625" cy="1033272"/>
        </a:xfrm>
        <a:prstGeom prst="rect">
          <a:avLst/>
        </a:prstGeom>
        <a:gradFill rotWithShape="1">
          <a:gsLst>
            <a:gs pos="0">
              <a:srgbClr val="2A5155">
                <a:tint val="80000"/>
                <a:satMod val="300000"/>
              </a:srgbClr>
            </a:gs>
            <a:gs pos="100000">
              <a:srgbClr val="2A5155">
                <a:shade val="30000"/>
                <a:satMod val="200000"/>
              </a:srgbClr>
            </a:gs>
          </a:gsLst>
          <a:path path="circle">
            <a:fillToRect l="50000" t="50000" r="50000" b="50000"/>
          </a:path>
        </a:gradFill>
        <a:ln w="44450" cap="flat" cmpd="sng" algn="ctr">
          <a:noFill/>
          <a:prstDash val="solid"/>
        </a:ln>
        <a:effectLst/>
      </xdr:spPr>
      <xdr:txBody>
        <a:bodyPr vertOverflow="clip" horzOverflow="clip" wrap="square" lIns="457200"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6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INFINITY</a:t>
          </a:r>
          <a:r>
            <a:rPr kumimoji="0" lang="ru-RU" sz="26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 </a:t>
          </a:r>
          <a:r>
            <a:rPr kumimoji="0" lang="en-US" sz="2600" b="0" i="1" u="none" strike="noStrike" kern="0" cap="all" spc="0" normalizeH="0" baseline="50000" noProof="0">
              <a:ln>
                <a:noFill/>
              </a:ln>
              <a:solidFill>
                <a:sysClr val="window" lastClr="FFFFFF"/>
              </a:solidFill>
              <a:effectLst/>
              <a:uLnTx/>
              <a:uFillTx/>
              <a:latin typeface="Arial Black" panose="020B0A04020102020204" pitchFamily="34" charset="0"/>
              <a:ea typeface="+mn-ea"/>
              <a:cs typeface="+mn-cs"/>
            </a:rPr>
            <a:t>®</a:t>
          </a:r>
          <a:r>
            <a:rPr kumimoji="0" lang="en-US" sz="26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HD</a:t>
          </a:r>
          <a:r>
            <a:rPr kumimoji="0" lang="ru-RU" sz="26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 </a:t>
          </a:r>
          <a:r>
            <a:rPr kumimoji="0" lang="ru-RU" sz="12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системы видеонаблюдения</a:t>
          </a:r>
          <a:endParaRPr kumimoji="0" lang="ru-RU" sz="1200" b="0" i="1" u="none" strike="noStrike" kern="0" cap="none" spc="0" normalizeH="0" baseline="0" noProof="0">
            <a:ln>
              <a:noFill/>
            </a:ln>
            <a:solidFill>
              <a:sysClr val="window" lastClr="FFFFFF"/>
            </a:solidFill>
            <a:effectLst/>
            <a:uLnTx/>
            <a:uFillTx/>
            <a:latin typeface="Arial Black" panose="020B0A04020102020204" pitchFamily="34" charset="0"/>
            <a:ea typeface="+mn-ea"/>
            <a:cs typeface="+mn-cs"/>
          </a:endParaRPr>
        </a:p>
      </xdr:txBody>
    </xdr:sp>
    <xdr:clientData/>
  </xdr:twoCellAnchor>
  <xdr:twoCellAnchor editAs="absolute">
    <xdr:from>
      <xdr:col>2</xdr:col>
      <xdr:colOff>3286125</xdr:colOff>
      <xdr:row>0</xdr:row>
      <xdr:rowOff>19050</xdr:rowOff>
    </xdr:from>
    <xdr:to>
      <xdr:col>2</xdr:col>
      <xdr:colOff>4278730</xdr:colOff>
      <xdr:row>0</xdr:row>
      <xdr:rowOff>771525</xdr:rowOff>
    </xdr:to>
    <xdr:sp macro="" textlink="">
      <xdr:nvSpPr>
        <xdr:cNvPr id="7" name="Годовой бюджет" descr="Holds budget year, such as 2014." title="Budget Year"/>
        <xdr:cNvSpPr>
          <a:spLocks noChangeAspect="1"/>
        </xdr:cNvSpPr>
      </xdr:nvSpPr>
      <xdr:spPr>
        <a:xfrm>
          <a:off x="5372100" y="19050"/>
          <a:ext cx="992605" cy="752475"/>
        </a:xfrm>
        <a:prstGeom prst="rect">
          <a:avLst/>
        </a:prstGeom>
        <a:solidFill>
          <a:srgbClr val="B01513"/>
        </a:solidFill>
        <a:ln w="44450" cap="flat" cmpd="sng" algn="ctr">
          <a:noFill/>
          <a:prstDash val="solid"/>
        </a:ln>
        <a:effectLst/>
      </xdr:spPr>
      <xdr:txBody>
        <a:bodyPr vertOverflow="clip" horzOverflow="clip" lIns="0" rIns="0" bIns="91440" rtlCol="0" anchor="b"/>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600" b="0" i="0" u="none" strike="noStrike" kern="0" cap="none" spc="0" normalizeH="0" baseline="0" noProof="0">
              <a:ln>
                <a:noFill/>
              </a:ln>
              <a:solidFill>
                <a:sysClr val="window" lastClr="FFFFFF"/>
              </a:solidFill>
              <a:effectLst/>
              <a:uLnTx/>
              <a:uFillTx/>
              <a:latin typeface="Century Gothic"/>
              <a:ea typeface="+mn-ea"/>
              <a:cs typeface="+mn-cs"/>
            </a:rPr>
            <a:t>Сентябрь </a:t>
          </a:r>
          <a:r>
            <a:rPr kumimoji="0" lang="en-US" sz="1600" b="0" i="0" u="none" strike="noStrike" kern="0" cap="none" spc="0" normalizeH="0" baseline="0" noProof="0">
              <a:ln>
                <a:noFill/>
              </a:ln>
              <a:solidFill>
                <a:sysClr val="window" lastClr="FFFFFF"/>
              </a:solidFill>
              <a:effectLst/>
              <a:uLnTx/>
              <a:uFillTx/>
              <a:latin typeface="Century Gothic"/>
              <a:ea typeface="+mn-ea"/>
              <a:cs typeface="+mn-cs"/>
            </a:rPr>
            <a:t>201</a:t>
          </a:r>
          <a:r>
            <a:rPr kumimoji="0" lang="ru-RU" sz="1600" b="0" i="0" u="none" strike="noStrike" kern="0" cap="none" spc="0" normalizeH="0" baseline="0" noProof="0">
              <a:ln>
                <a:noFill/>
              </a:ln>
              <a:solidFill>
                <a:sysClr val="window" lastClr="FFFFFF"/>
              </a:solidFill>
              <a:effectLst/>
              <a:uLnTx/>
              <a:uFillTx/>
              <a:latin typeface="Century Gothic"/>
              <a:ea typeface="+mn-ea"/>
              <a:cs typeface="+mn-cs"/>
            </a:rPr>
            <a:t>6</a:t>
          </a:r>
          <a:endParaRPr kumimoji="0" lang="en-US" sz="1600" b="0" i="0" u="none" strike="noStrike" kern="0" cap="none" spc="0" normalizeH="0" baseline="0" noProof="0">
            <a:ln>
              <a:noFill/>
            </a:ln>
            <a:solidFill>
              <a:sysClr val="window" lastClr="FFFFFF"/>
            </a:solidFill>
            <a:effectLst/>
            <a:uLnTx/>
            <a:uFillTx/>
            <a:latin typeface="Century Gothic"/>
            <a:ea typeface="+mn-ea"/>
            <a:cs typeface="+mn-cs"/>
          </a:endParaRPr>
        </a:p>
      </xdr:txBody>
    </xdr:sp>
    <xdr:clientData/>
  </xdr:twoCellAnchor>
  <xdr:twoCellAnchor editAs="absolute">
    <xdr:from>
      <xdr:col>3</xdr:col>
      <xdr:colOff>104775</xdr:colOff>
      <xdr:row>0</xdr:row>
      <xdr:rowOff>314325</xdr:rowOff>
    </xdr:from>
    <xdr:to>
      <xdr:col>4</xdr:col>
      <xdr:colOff>695325</xdr:colOff>
      <xdr:row>0</xdr:row>
      <xdr:rowOff>1228725</xdr:rowOff>
    </xdr:to>
    <xdr:pic>
      <xdr:nvPicPr>
        <xdr:cNvPr id="8" name="Рисунок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86550" y="314325"/>
          <a:ext cx="13144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1076325</xdr:colOff>
      <xdr:row>3</xdr:row>
      <xdr:rowOff>0</xdr:rowOff>
    </xdr:from>
    <xdr:ext cx="184731" cy="264560"/>
    <xdr:sp macro="" textlink="">
      <xdr:nvSpPr>
        <xdr:cNvPr id="9" name="TextBox 8"/>
        <xdr:cNvSpPr txBox="1"/>
      </xdr:nvSpPr>
      <xdr:spPr>
        <a:xfrm>
          <a:off x="10477500" y="177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5</xdr:col>
      <xdr:colOff>95249</xdr:colOff>
      <xdr:row>0</xdr:row>
      <xdr:rowOff>523875</xdr:rowOff>
    </xdr:from>
    <xdr:to>
      <xdr:col>5</xdr:col>
      <xdr:colOff>1152524</xdr:colOff>
      <xdr:row>0</xdr:row>
      <xdr:rowOff>1200150</xdr:rowOff>
    </xdr:to>
    <xdr:sp macro="" textlink="">
      <xdr:nvSpPr>
        <xdr:cNvPr id="10" name="Скругленная прямоугольная выноска 9"/>
        <xdr:cNvSpPr/>
      </xdr:nvSpPr>
      <xdr:spPr>
        <a:xfrm>
          <a:off x="8172449" y="523875"/>
          <a:ext cx="1057275" cy="676275"/>
        </a:xfrm>
        <a:prstGeom prst="wedgeRoundRectCallout">
          <a:avLst>
            <a:gd name="adj1" fmla="val -64977"/>
            <a:gd name="adj2" fmla="val 8221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a:t>скидка</a:t>
          </a:r>
          <a:r>
            <a:rPr lang="ru-RU" baseline="0"/>
            <a:t> для постоянных покупателей</a:t>
          </a:r>
          <a:endParaRPr lang="en-US"/>
        </a:p>
      </xdr:txBody>
    </xdr:sp>
    <xdr:clientData/>
  </xdr:twoCellAnchor>
  <xdr:twoCellAnchor editAs="absolute">
    <xdr:from>
      <xdr:col>2</xdr:col>
      <xdr:colOff>28575</xdr:colOff>
      <xdr:row>0</xdr:row>
      <xdr:rowOff>47625</xdr:rowOff>
    </xdr:from>
    <xdr:to>
      <xdr:col>2</xdr:col>
      <xdr:colOff>1076335</xdr:colOff>
      <xdr:row>0</xdr:row>
      <xdr:rowOff>285749</xdr:rowOff>
    </xdr:to>
    <xdr:sp macro="" textlink="">
      <xdr:nvSpPr>
        <xdr:cNvPr id="11" name="Надпись 11" title="Navigation Button Label - Task Detail">
          <a:hlinkClick xmlns:r="http://schemas.openxmlformats.org/officeDocument/2006/relationships" r:id="rId4" tooltip="Нажмите для перехода к каталогу"/>
        </xdr:cNvPr>
        <xdr:cNvSpPr txBox="1"/>
      </xdr:nvSpPr>
      <xdr:spPr>
        <a:xfrm>
          <a:off x="2114550" y="47625"/>
          <a:ext cx="1047760" cy="238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ru-RU" sz="1200">
              <a:ln>
                <a:noFill/>
              </a:ln>
              <a:solidFill>
                <a:schemeClr val="accent3">
                  <a:lumMod val="75000"/>
                </a:schemeClr>
              </a:solidFill>
              <a:latin typeface="+mn-lt"/>
            </a:rPr>
            <a:t>каталог </a:t>
          </a:r>
          <a:r>
            <a:rPr lang="en-US" sz="1200">
              <a:ln>
                <a:noFill/>
              </a:ln>
              <a:solidFill>
                <a:schemeClr val="accent3">
                  <a:lumMod val="75000"/>
                </a:schemeClr>
              </a:solidFill>
              <a:latin typeface="+mn-lt"/>
            </a:rPr>
            <a:t>pdf</a:t>
          </a:r>
          <a:endParaRPr lang="en-US" sz="1200" b="1" spc="-100" baseline="0">
            <a:ln>
              <a:noFill/>
            </a:ln>
            <a:solidFill>
              <a:schemeClr val="accent3">
                <a:lumMod val="75000"/>
              </a:schemeClr>
            </a:solidFill>
            <a:latin typeface="DokChampa" pitchFamily="34" charset="-34"/>
            <a:cs typeface="DokChampa" pitchFamily="34" charset="-34"/>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200015</xdr:colOff>
      <xdr:row>0</xdr:row>
      <xdr:rowOff>47626</xdr:rowOff>
    </xdr:from>
    <xdr:to>
      <xdr:col>1</xdr:col>
      <xdr:colOff>1219200</xdr:colOff>
      <xdr:row>0</xdr:row>
      <xdr:rowOff>285750</xdr:rowOff>
    </xdr:to>
    <xdr:grpSp>
      <xdr:nvGrpSpPr>
        <xdr:cNvPr id="2" name="Отчет" descr="&quot;&quot;" title="Product Sales Report (navigation button)">
          <a:hlinkClick xmlns:r="http://schemas.openxmlformats.org/officeDocument/2006/relationships" r:id="rId1" tooltip="Щелкните для просмотра отчета о продажах продуктов"/>
        </xdr:cNvPr>
        <xdr:cNvGrpSpPr>
          <a:grpSpLocks noChangeAspect="1"/>
        </xdr:cNvGrpSpPr>
      </xdr:nvGrpSpPr>
      <xdr:grpSpPr>
        <a:xfrm>
          <a:off x="200015" y="47626"/>
          <a:ext cx="1257310" cy="238124"/>
          <a:chOff x="7134225" y="330303"/>
          <a:chExt cx="1122117" cy="342901"/>
        </a:xfrm>
      </xdr:grpSpPr>
      <xdr:sp macro="" textlink="">
        <xdr:nvSpPr>
          <xdr:cNvPr id="3" name="Полилиния 6"/>
          <xdr:cNvSpPr>
            <a:spLocks/>
          </xdr:cNvSpPr>
        </xdr:nvSpPr>
        <xdr:spPr bwMode="auto">
          <a:xfrm rot="10800000">
            <a:off x="713422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4" name="Полилиния 7"/>
          <xdr:cNvSpPr>
            <a:spLocks/>
          </xdr:cNvSpPr>
        </xdr:nvSpPr>
        <xdr:spPr bwMode="auto">
          <a:xfrm rot="10800000">
            <a:off x="719221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5" name="Надпись 11" title="Navigation Button Label - Task Detail">
            <a:hlinkClick xmlns:r="http://schemas.openxmlformats.org/officeDocument/2006/relationships" r:id="rId2" tooltip="Нажмите для перехода к оглавлению"/>
          </xdr:cNvPr>
          <xdr:cNvSpPr txBox="1"/>
        </xdr:nvSpPr>
        <xdr:spPr>
          <a:xfrm>
            <a:off x="7191060" y="330303"/>
            <a:ext cx="1065282"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en-US" sz="1200">
                <a:ln>
                  <a:noFill/>
                </a:ln>
                <a:solidFill>
                  <a:schemeClr val="accent3">
                    <a:lumMod val="75000"/>
                  </a:schemeClr>
                </a:solidFill>
                <a:latin typeface="+mn-lt"/>
              </a:rPr>
              <a:t> </a:t>
            </a:r>
            <a:r>
              <a:rPr lang="ru-RU" sz="1200">
                <a:ln>
                  <a:noFill/>
                </a:ln>
                <a:solidFill>
                  <a:schemeClr val="accent3">
                    <a:lumMod val="75000"/>
                  </a:schemeClr>
                </a:solidFill>
                <a:latin typeface="+mn-lt"/>
              </a:rPr>
              <a:t>Выбор брендов</a:t>
            </a:r>
            <a:endParaRPr lang="en-US" sz="1200" b="1" spc="-100" baseline="0">
              <a:ln>
                <a:noFill/>
              </a:ln>
              <a:solidFill>
                <a:schemeClr val="accent3">
                  <a:lumMod val="75000"/>
                </a:schemeClr>
              </a:solidFill>
              <a:latin typeface="DokChampa" pitchFamily="34" charset="-34"/>
              <a:cs typeface="DokChampa" pitchFamily="34" charset="-34"/>
            </a:endParaRPr>
          </a:p>
        </xdr:txBody>
      </xdr:sp>
    </xdr:grpSp>
    <xdr:clientData fPrintsWithSheet="0"/>
  </xdr:twoCellAnchor>
  <xdr:twoCellAnchor editAs="absolute">
    <xdr:from>
      <xdr:col>0</xdr:col>
      <xdr:colOff>38100</xdr:colOff>
      <xdr:row>0</xdr:row>
      <xdr:rowOff>295273</xdr:rowOff>
    </xdr:from>
    <xdr:to>
      <xdr:col>2</xdr:col>
      <xdr:colOff>4476750</xdr:colOff>
      <xdr:row>0</xdr:row>
      <xdr:rowOff>1328545</xdr:rowOff>
    </xdr:to>
    <xdr:sp macro="" textlink="">
      <xdr:nvSpPr>
        <xdr:cNvPr id="6" name="Заголовок" descr="Simple Budget" title="Template Title"/>
        <xdr:cNvSpPr txBox="1">
          <a:spLocks noChangeAspect="1"/>
        </xdr:cNvSpPr>
      </xdr:nvSpPr>
      <xdr:spPr>
        <a:xfrm>
          <a:off x="38100" y="295273"/>
          <a:ext cx="6524625" cy="1033272"/>
        </a:xfrm>
        <a:prstGeom prst="rect">
          <a:avLst/>
        </a:prstGeom>
        <a:gradFill flip="none" rotWithShape="1">
          <a:gsLst>
            <a:gs pos="0">
              <a:schemeClr val="tx1">
                <a:lumMod val="65000"/>
                <a:lumOff val="35000"/>
              </a:schemeClr>
            </a:gs>
            <a:gs pos="48000">
              <a:schemeClr val="bg1">
                <a:lumMod val="85000"/>
              </a:schemeClr>
            </a:gs>
            <a:gs pos="100000">
              <a:schemeClr val="bg1">
                <a:lumMod val="50000"/>
              </a:schemeClr>
            </a:gs>
          </a:gsLst>
          <a:path path="circle">
            <a:fillToRect l="100000" t="100000"/>
          </a:path>
          <a:tileRect r="-100000" b="-100000"/>
        </a:gradFill>
        <a:ln w="44450" cap="flat" cmpd="sng" algn="ctr">
          <a:noFill/>
          <a:prstDash val="solid"/>
        </a:ln>
        <a:effectLst/>
      </xdr:spPr>
      <xdr:txBody>
        <a:bodyPr vertOverflow="clip" horzOverflow="clip" wrap="square" lIns="457200"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600" b="0" i="1" u="none" strike="noStrike" kern="0" cap="all" spc="0" normalizeH="0" baseline="0" noProof="0">
              <a:ln>
                <a:noFill/>
              </a:ln>
              <a:solidFill>
                <a:sysClr val="windowText" lastClr="000000"/>
              </a:solidFill>
              <a:effectLst/>
              <a:uLnTx/>
              <a:uFillTx/>
              <a:latin typeface="Arial Black" panose="020B0A04020102020204" pitchFamily="34" charset="0"/>
              <a:ea typeface="+mn-ea"/>
              <a:cs typeface="+mn-cs"/>
            </a:rPr>
            <a:t>IPA Audio</a:t>
          </a:r>
          <a:r>
            <a:rPr kumimoji="0" lang="ru-RU" sz="2600" b="0" i="1" u="none" strike="noStrike" kern="0" cap="all" spc="0" normalizeH="0" baseline="0" noProof="0">
              <a:ln>
                <a:noFill/>
              </a:ln>
              <a:solidFill>
                <a:sysClr val="windowText" lastClr="000000"/>
              </a:solidFill>
              <a:effectLst/>
              <a:uLnTx/>
              <a:uFillTx/>
              <a:latin typeface="Arial Black" panose="020B0A04020102020204" pitchFamily="34" charset="0"/>
              <a:ea typeface="+mn-ea"/>
              <a:cs typeface="+mn-cs"/>
            </a:rPr>
            <a:t> </a:t>
          </a:r>
          <a:r>
            <a:rPr kumimoji="0" lang="en-US" sz="2600" b="0" i="1" u="none" strike="noStrike" kern="0" cap="all" spc="0" normalizeH="0" baseline="50000" noProof="0">
              <a:ln>
                <a:noFill/>
              </a:ln>
              <a:solidFill>
                <a:sysClr val="windowText" lastClr="000000"/>
              </a:solidFill>
              <a:effectLst/>
              <a:uLnTx/>
              <a:uFillTx/>
              <a:latin typeface="Arial Black" panose="020B0A04020102020204" pitchFamily="34" charset="0"/>
              <a:ea typeface="+mn-ea"/>
              <a:cs typeface="+mn-cs"/>
            </a:rPr>
            <a:t>®</a:t>
          </a:r>
          <a:r>
            <a:rPr kumimoji="0" lang="ru-RU" sz="1200" b="0" i="1" u="none" strike="noStrike" kern="0" cap="all" spc="0" normalizeH="0" baseline="0" noProof="0">
              <a:ln>
                <a:noFill/>
              </a:ln>
              <a:solidFill>
                <a:sysClr val="windowText" lastClr="000000"/>
              </a:solidFill>
              <a:effectLst/>
              <a:uLnTx/>
              <a:uFillTx/>
              <a:latin typeface="Arial Black" panose="020B0A04020102020204" pitchFamily="34" charset="0"/>
              <a:ea typeface="+mn-ea"/>
              <a:cs typeface="+mn-cs"/>
            </a:rPr>
            <a:t>системы</a:t>
          </a:r>
          <a:r>
            <a:rPr kumimoji="0" lang="ru-RU" sz="12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 </a:t>
          </a:r>
          <a:r>
            <a:rPr kumimoji="0" lang="ru-RU" sz="1200" b="0" i="1" u="none" strike="noStrike" kern="0" cap="all" spc="0" normalizeH="0" baseline="0" noProof="0">
              <a:ln>
                <a:noFill/>
              </a:ln>
              <a:solidFill>
                <a:srgbClr val="FF0000"/>
              </a:solidFill>
              <a:effectLst/>
              <a:uLnTx/>
              <a:uFillTx/>
              <a:latin typeface="Arial Black" panose="020B0A04020102020204" pitchFamily="34" charset="0"/>
              <a:ea typeface="+mn-ea"/>
              <a:cs typeface="+mn-cs"/>
            </a:rPr>
            <a:t>озвучивания</a:t>
          </a:r>
          <a:r>
            <a:rPr kumimoji="0" lang="ru-RU" sz="12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 </a:t>
          </a:r>
          <a:r>
            <a:rPr kumimoji="0" lang="ru-RU" sz="1200" b="0" i="1" u="none" strike="noStrike" kern="0" cap="all" spc="0" normalizeH="0" baseline="0" noProof="0">
              <a:ln>
                <a:noFill/>
              </a:ln>
              <a:solidFill>
                <a:sysClr val="windowText" lastClr="000000"/>
              </a:solidFill>
              <a:effectLst/>
              <a:uLnTx/>
              <a:uFillTx/>
              <a:latin typeface="Arial Black" panose="020B0A04020102020204" pitchFamily="34" charset="0"/>
              <a:ea typeface="+mn-ea"/>
              <a:cs typeface="+mn-cs"/>
            </a:rPr>
            <a:t>и  </a:t>
          </a:r>
        </a:p>
        <a:p>
          <a:pPr marL="0" marR="0" lvl="0" indent="0" algn="r" defTabSz="914400" eaLnBrk="1" fontAlgn="auto" latinLnBrk="0" hangingPunct="1">
            <a:lnSpc>
              <a:spcPct val="100000"/>
            </a:lnSpc>
            <a:spcBef>
              <a:spcPts val="0"/>
            </a:spcBef>
            <a:spcAft>
              <a:spcPts val="0"/>
            </a:spcAft>
            <a:buClrTx/>
            <a:buSzTx/>
            <a:buFontTx/>
            <a:buNone/>
            <a:tabLst/>
            <a:defRPr/>
          </a:pPr>
          <a:r>
            <a:rPr kumimoji="0" lang="ru-RU" sz="1200" b="0" i="1" u="none" strike="noStrike" kern="0" cap="all" spc="0" normalizeH="0" baseline="0" noProof="0">
              <a:ln>
                <a:noFill/>
              </a:ln>
              <a:solidFill>
                <a:sysClr val="windowText" lastClr="000000"/>
              </a:solidFill>
              <a:effectLst/>
              <a:uLnTx/>
              <a:uFillTx/>
              <a:latin typeface="Arial Black" panose="020B0A04020102020204" pitchFamily="34" charset="0"/>
              <a:ea typeface="+mn-ea"/>
              <a:cs typeface="+mn-cs"/>
            </a:rPr>
            <a:t>речевого оповещения о пожаре </a:t>
          </a:r>
          <a:r>
            <a:rPr kumimoji="0" lang="ru-RU" sz="12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                                                 </a:t>
          </a:r>
          <a:endParaRPr kumimoji="0" lang="ru-RU" sz="1200" b="0" i="1" u="none" strike="noStrike" kern="0" cap="none" spc="0" normalizeH="0" baseline="0" noProof="0">
            <a:ln>
              <a:noFill/>
            </a:ln>
            <a:solidFill>
              <a:sysClr val="window" lastClr="FFFFFF"/>
            </a:solidFill>
            <a:effectLst/>
            <a:uLnTx/>
            <a:uFillTx/>
            <a:latin typeface="Arial Black" panose="020B0A04020102020204" pitchFamily="34" charset="0"/>
            <a:ea typeface="+mn-ea"/>
            <a:cs typeface="+mn-cs"/>
          </a:endParaRPr>
        </a:p>
      </xdr:txBody>
    </xdr:sp>
    <xdr:clientData/>
  </xdr:twoCellAnchor>
  <xdr:twoCellAnchor editAs="absolute">
    <xdr:from>
      <xdr:col>2</xdr:col>
      <xdr:colOff>3286125</xdr:colOff>
      <xdr:row>0</xdr:row>
      <xdr:rowOff>19050</xdr:rowOff>
    </xdr:from>
    <xdr:to>
      <xdr:col>2</xdr:col>
      <xdr:colOff>4278730</xdr:colOff>
      <xdr:row>0</xdr:row>
      <xdr:rowOff>771525</xdr:rowOff>
    </xdr:to>
    <xdr:sp macro="" textlink="">
      <xdr:nvSpPr>
        <xdr:cNvPr id="7" name="Годовой бюджет" descr="Holds budget year, such as 2014." title="Budget Year"/>
        <xdr:cNvSpPr>
          <a:spLocks noChangeAspect="1"/>
        </xdr:cNvSpPr>
      </xdr:nvSpPr>
      <xdr:spPr>
        <a:xfrm>
          <a:off x="5372100" y="19050"/>
          <a:ext cx="992605" cy="752475"/>
        </a:xfrm>
        <a:prstGeom prst="rect">
          <a:avLst/>
        </a:prstGeom>
        <a:solidFill>
          <a:srgbClr val="B01513"/>
        </a:solidFill>
        <a:ln w="44450" cap="flat" cmpd="sng" algn="ctr">
          <a:noFill/>
          <a:prstDash val="solid"/>
        </a:ln>
        <a:effectLst/>
      </xdr:spPr>
      <xdr:txBody>
        <a:bodyPr vertOverflow="clip" horzOverflow="clip" lIns="0" rIns="0" bIns="91440" rtlCol="0" anchor="b"/>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600" b="0" i="0" u="none" strike="noStrike" kern="0" cap="none" spc="0" normalizeH="0" baseline="0" noProof="0">
              <a:ln>
                <a:noFill/>
              </a:ln>
              <a:solidFill>
                <a:sysClr val="window" lastClr="FFFFFF"/>
              </a:solidFill>
              <a:effectLst/>
              <a:uLnTx/>
              <a:uFillTx/>
              <a:latin typeface="Century Gothic"/>
              <a:ea typeface="+mn-ea"/>
              <a:cs typeface="+mn-cs"/>
            </a:rPr>
            <a:t>Март </a:t>
          </a:r>
          <a:r>
            <a:rPr kumimoji="0" lang="en-US" sz="1600" b="0" i="0" u="none" strike="noStrike" kern="0" cap="none" spc="0" normalizeH="0" baseline="0" noProof="0">
              <a:ln>
                <a:noFill/>
              </a:ln>
              <a:solidFill>
                <a:sysClr val="window" lastClr="FFFFFF"/>
              </a:solidFill>
              <a:effectLst/>
              <a:uLnTx/>
              <a:uFillTx/>
              <a:latin typeface="Century Gothic"/>
              <a:ea typeface="+mn-ea"/>
              <a:cs typeface="+mn-cs"/>
            </a:rPr>
            <a:t>201</a:t>
          </a:r>
          <a:r>
            <a:rPr kumimoji="0" lang="ru-RU" sz="1600" b="0" i="0" u="none" strike="noStrike" kern="0" cap="none" spc="0" normalizeH="0" baseline="0" noProof="0">
              <a:ln>
                <a:noFill/>
              </a:ln>
              <a:solidFill>
                <a:sysClr val="window" lastClr="FFFFFF"/>
              </a:solidFill>
              <a:effectLst/>
              <a:uLnTx/>
              <a:uFillTx/>
              <a:latin typeface="Century Gothic"/>
              <a:ea typeface="+mn-ea"/>
              <a:cs typeface="+mn-cs"/>
            </a:rPr>
            <a:t>7</a:t>
          </a:r>
          <a:endParaRPr kumimoji="0" lang="en-US" sz="1600" b="0" i="0" u="none" strike="noStrike" kern="0" cap="none" spc="0" normalizeH="0" baseline="0" noProof="0">
            <a:ln>
              <a:noFill/>
            </a:ln>
            <a:solidFill>
              <a:sysClr val="window" lastClr="FFFFFF"/>
            </a:solidFill>
            <a:effectLst/>
            <a:uLnTx/>
            <a:uFillTx/>
            <a:latin typeface="Century Gothic"/>
            <a:ea typeface="+mn-ea"/>
            <a:cs typeface="+mn-cs"/>
          </a:endParaRPr>
        </a:p>
      </xdr:txBody>
    </xdr:sp>
    <xdr:clientData/>
  </xdr:twoCellAnchor>
  <xdr:twoCellAnchor editAs="absolute">
    <xdr:from>
      <xdr:col>3</xdr:col>
      <xdr:colOff>104775</xdr:colOff>
      <xdr:row>0</xdr:row>
      <xdr:rowOff>314325</xdr:rowOff>
    </xdr:from>
    <xdr:to>
      <xdr:col>4</xdr:col>
      <xdr:colOff>695325</xdr:colOff>
      <xdr:row>0</xdr:row>
      <xdr:rowOff>1228725</xdr:rowOff>
    </xdr:to>
    <xdr:pic>
      <xdr:nvPicPr>
        <xdr:cNvPr id="8" name="Рисунок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86550" y="314325"/>
          <a:ext cx="13144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1076325</xdr:colOff>
      <xdr:row>3</xdr:row>
      <xdr:rowOff>0</xdr:rowOff>
    </xdr:from>
    <xdr:ext cx="184731" cy="264560"/>
    <xdr:sp macro="" textlink="">
      <xdr:nvSpPr>
        <xdr:cNvPr id="9" name="TextBox 8"/>
        <xdr:cNvSpPr txBox="1"/>
      </xdr:nvSpPr>
      <xdr:spPr>
        <a:xfrm>
          <a:off x="9153525" y="181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5</xdr:col>
      <xdr:colOff>95249</xdr:colOff>
      <xdr:row>0</xdr:row>
      <xdr:rowOff>523875</xdr:rowOff>
    </xdr:from>
    <xdr:to>
      <xdr:col>5</xdr:col>
      <xdr:colOff>1152524</xdr:colOff>
      <xdr:row>0</xdr:row>
      <xdr:rowOff>1200150</xdr:rowOff>
    </xdr:to>
    <xdr:sp macro="" textlink="">
      <xdr:nvSpPr>
        <xdr:cNvPr id="10" name="Скругленная прямоугольная выноска 9"/>
        <xdr:cNvSpPr/>
      </xdr:nvSpPr>
      <xdr:spPr>
        <a:xfrm>
          <a:off x="8172449" y="523875"/>
          <a:ext cx="1057275" cy="676275"/>
        </a:xfrm>
        <a:prstGeom prst="wedgeRoundRectCallout">
          <a:avLst>
            <a:gd name="adj1" fmla="val -64977"/>
            <a:gd name="adj2" fmla="val 82218"/>
            <a:gd name="adj3" fmla="val 16667"/>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r>
            <a:rPr lang="ru-RU"/>
            <a:t>скидка</a:t>
          </a:r>
          <a:r>
            <a:rPr lang="ru-RU" baseline="0"/>
            <a:t> для постоянных покупателей</a:t>
          </a:r>
          <a:endParaRPr lang="en-US"/>
        </a:p>
      </xdr:txBody>
    </xdr:sp>
    <xdr:clientData/>
  </xdr:twoCellAnchor>
  <xdr:twoCellAnchor editAs="absolute">
    <xdr:from>
      <xdr:col>3</xdr:col>
      <xdr:colOff>85725</xdr:colOff>
      <xdr:row>0</xdr:row>
      <xdr:rowOff>0</xdr:rowOff>
    </xdr:from>
    <xdr:to>
      <xdr:col>4</xdr:col>
      <xdr:colOff>638185</xdr:colOff>
      <xdr:row>0</xdr:row>
      <xdr:rowOff>290079</xdr:rowOff>
    </xdr:to>
    <xdr:grpSp>
      <xdr:nvGrpSpPr>
        <xdr:cNvPr id="11" name="Отчет" descr="&quot;&quot;" title="Product Sales Report (navigation button)">
          <a:hlinkClick xmlns:r="http://schemas.openxmlformats.org/officeDocument/2006/relationships" r:id="rId1" tooltip="Щелкните для просмотра отчета о продажах продуктов"/>
        </xdr:cNvPr>
        <xdr:cNvGrpSpPr>
          <a:grpSpLocks noChangeAspect="1"/>
        </xdr:cNvGrpSpPr>
      </xdr:nvGrpSpPr>
      <xdr:grpSpPr>
        <a:xfrm>
          <a:off x="6667500" y="0"/>
          <a:ext cx="1276360" cy="290079"/>
          <a:chOff x="7134225" y="330303"/>
          <a:chExt cx="1122117" cy="342901"/>
        </a:xfrm>
      </xdr:grpSpPr>
      <xdr:sp macro="" textlink="">
        <xdr:nvSpPr>
          <xdr:cNvPr id="12" name="Полилиния 6"/>
          <xdr:cNvSpPr>
            <a:spLocks/>
          </xdr:cNvSpPr>
        </xdr:nvSpPr>
        <xdr:spPr bwMode="auto">
          <a:xfrm rot="10800000">
            <a:off x="713422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3" name="Полилиния 7"/>
          <xdr:cNvSpPr>
            <a:spLocks/>
          </xdr:cNvSpPr>
        </xdr:nvSpPr>
        <xdr:spPr bwMode="auto">
          <a:xfrm rot="10800000">
            <a:off x="719221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4" name="Надпись 11" title="Navigation Button Label - Task Detail">
            <a:hlinkClick xmlns:r="http://schemas.openxmlformats.org/officeDocument/2006/relationships" r:id="rId4" tooltip="Нажмите для перехода на сайт"/>
          </xdr:cNvPr>
          <xdr:cNvSpPr txBox="1"/>
        </xdr:nvSpPr>
        <xdr:spPr>
          <a:xfrm>
            <a:off x="7191060" y="330303"/>
            <a:ext cx="1065282"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en-US" sz="1200">
                <a:ln>
                  <a:noFill/>
                </a:ln>
                <a:solidFill>
                  <a:schemeClr val="accent3">
                    <a:lumMod val="75000"/>
                  </a:schemeClr>
                </a:solidFill>
                <a:latin typeface="+mn-lt"/>
              </a:rPr>
              <a:t> </a:t>
            </a:r>
            <a:r>
              <a:rPr lang="ru-RU" sz="1200">
                <a:ln>
                  <a:noFill/>
                </a:ln>
                <a:solidFill>
                  <a:schemeClr val="accent3">
                    <a:lumMod val="75000"/>
                  </a:schemeClr>
                </a:solidFill>
                <a:latin typeface="+mn-lt"/>
              </a:rPr>
              <a:t>сайт</a:t>
            </a:r>
            <a:endParaRPr lang="en-US" sz="1200" b="1" spc="-100" baseline="0">
              <a:ln>
                <a:noFill/>
              </a:ln>
              <a:solidFill>
                <a:schemeClr val="accent3">
                  <a:lumMod val="75000"/>
                </a:schemeClr>
              </a:solidFill>
              <a:latin typeface="DokChampa" pitchFamily="34" charset="-34"/>
              <a:cs typeface="DokChampa" pitchFamily="34" charset="-34"/>
            </a:endParaRPr>
          </a:p>
        </xdr:txBody>
      </xdr:sp>
    </xdr:grpSp>
    <xdr:clientData fPrintsWithSheet="0"/>
  </xdr:twoCellAnchor>
  <xdr:twoCellAnchor editAs="absolute">
    <xdr:from>
      <xdr:col>1</xdr:col>
      <xdr:colOff>1838325</xdr:colOff>
      <xdr:row>0</xdr:row>
      <xdr:rowOff>38100</xdr:rowOff>
    </xdr:from>
    <xdr:to>
      <xdr:col>2</xdr:col>
      <xdr:colOff>1038235</xdr:colOff>
      <xdr:row>0</xdr:row>
      <xdr:rowOff>276224</xdr:rowOff>
    </xdr:to>
    <xdr:sp macro="" textlink="">
      <xdr:nvSpPr>
        <xdr:cNvPr id="15" name="Надпись 11" title="Navigation Button Label - Task Detail">
          <a:hlinkClick xmlns:r="http://schemas.openxmlformats.org/officeDocument/2006/relationships" r:id="rId5" tooltip="Нажмите для перехода к каталогу"/>
        </xdr:cNvPr>
        <xdr:cNvSpPr txBox="1"/>
      </xdr:nvSpPr>
      <xdr:spPr>
        <a:xfrm>
          <a:off x="2076450" y="38100"/>
          <a:ext cx="1047760" cy="238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ru-RU" sz="1200">
              <a:ln>
                <a:noFill/>
              </a:ln>
              <a:solidFill>
                <a:schemeClr val="accent3">
                  <a:lumMod val="75000"/>
                </a:schemeClr>
              </a:solidFill>
              <a:latin typeface="+mn-lt"/>
            </a:rPr>
            <a:t>каталог </a:t>
          </a:r>
          <a:r>
            <a:rPr lang="en-US" sz="1200">
              <a:ln>
                <a:noFill/>
              </a:ln>
              <a:solidFill>
                <a:schemeClr val="accent3">
                  <a:lumMod val="75000"/>
                </a:schemeClr>
              </a:solidFill>
              <a:latin typeface="+mn-lt"/>
            </a:rPr>
            <a:t>pdf</a:t>
          </a:r>
          <a:endParaRPr lang="en-US" sz="1200" b="1" spc="-100" baseline="0">
            <a:ln>
              <a:noFill/>
            </a:ln>
            <a:solidFill>
              <a:schemeClr val="accent3">
                <a:lumMod val="75000"/>
              </a:schemeClr>
            </a:solidFill>
            <a:latin typeface="DokChampa" pitchFamily="34" charset="-34"/>
            <a:cs typeface="DokChampa" pitchFamily="34" charset="-34"/>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200015</xdr:colOff>
      <xdr:row>0</xdr:row>
      <xdr:rowOff>47626</xdr:rowOff>
    </xdr:from>
    <xdr:to>
      <xdr:col>1</xdr:col>
      <xdr:colOff>1219200</xdr:colOff>
      <xdr:row>0</xdr:row>
      <xdr:rowOff>285750</xdr:rowOff>
    </xdr:to>
    <xdr:grpSp>
      <xdr:nvGrpSpPr>
        <xdr:cNvPr id="2" name="Отчет" descr="&quot;&quot;" title="Product Sales Report (navigation button)">
          <a:hlinkClick xmlns:r="http://schemas.openxmlformats.org/officeDocument/2006/relationships" r:id="rId1" tooltip="Щелкните для просмотра отчета о продажах продуктов"/>
        </xdr:cNvPr>
        <xdr:cNvGrpSpPr>
          <a:grpSpLocks noChangeAspect="1"/>
        </xdr:cNvGrpSpPr>
      </xdr:nvGrpSpPr>
      <xdr:grpSpPr>
        <a:xfrm>
          <a:off x="200015" y="47626"/>
          <a:ext cx="1257310" cy="238124"/>
          <a:chOff x="7134225" y="330303"/>
          <a:chExt cx="1122117" cy="342901"/>
        </a:xfrm>
      </xdr:grpSpPr>
      <xdr:sp macro="" textlink="">
        <xdr:nvSpPr>
          <xdr:cNvPr id="3" name="Полилиния 6"/>
          <xdr:cNvSpPr>
            <a:spLocks/>
          </xdr:cNvSpPr>
        </xdr:nvSpPr>
        <xdr:spPr bwMode="auto">
          <a:xfrm rot="10800000">
            <a:off x="713422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4" name="Полилиния 7"/>
          <xdr:cNvSpPr>
            <a:spLocks/>
          </xdr:cNvSpPr>
        </xdr:nvSpPr>
        <xdr:spPr bwMode="auto">
          <a:xfrm rot="10800000">
            <a:off x="719221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5" name="Надпись 11" title="Navigation Button Label - Task Detail">
            <a:hlinkClick xmlns:r="http://schemas.openxmlformats.org/officeDocument/2006/relationships" r:id="rId2" tooltip="Нажмите для перехода к оглавлению"/>
          </xdr:cNvPr>
          <xdr:cNvSpPr txBox="1"/>
        </xdr:nvSpPr>
        <xdr:spPr>
          <a:xfrm>
            <a:off x="7191060" y="330303"/>
            <a:ext cx="1065282"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en-US" sz="1200">
                <a:ln>
                  <a:noFill/>
                </a:ln>
                <a:solidFill>
                  <a:schemeClr val="accent3">
                    <a:lumMod val="75000"/>
                  </a:schemeClr>
                </a:solidFill>
                <a:latin typeface="+mn-lt"/>
              </a:rPr>
              <a:t> </a:t>
            </a:r>
            <a:r>
              <a:rPr lang="ru-RU" sz="1200">
                <a:ln>
                  <a:noFill/>
                </a:ln>
                <a:solidFill>
                  <a:schemeClr val="accent3">
                    <a:lumMod val="75000"/>
                  </a:schemeClr>
                </a:solidFill>
                <a:latin typeface="+mn-lt"/>
              </a:rPr>
              <a:t>Выбор брендов</a:t>
            </a:r>
            <a:endParaRPr lang="en-US" sz="1200" b="1" spc="-100" baseline="0">
              <a:ln>
                <a:noFill/>
              </a:ln>
              <a:solidFill>
                <a:schemeClr val="accent3">
                  <a:lumMod val="75000"/>
                </a:schemeClr>
              </a:solidFill>
              <a:latin typeface="DokChampa" pitchFamily="34" charset="-34"/>
              <a:cs typeface="DokChampa" pitchFamily="34" charset="-34"/>
            </a:endParaRPr>
          </a:p>
        </xdr:txBody>
      </xdr:sp>
    </xdr:grpSp>
    <xdr:clientData fPrintsWithSheet="0"/>
  </xdr:twoCellAnchor>
  <xdr:twoCellAnchor editAs="absolute">
    <xdr:from>
      <xdr:col>0</xdr:col>
      <xdr:colOff>38100</xdr:colOff>
      <xdr:row>0</xdr:row>
      <xdr:rowOff>295273</xdr:rowOff>
    </xdr:from>
    <xdr:to>
      <xdr:col>2</xdr:col>
      <xdr:colOff>4476750</xdr:colOff>
      <xdr:row>0</xdr:row>
      <xdr:rowOff>1328545</xdr:rowOff>
    </xdr:to>
    <xdr:sp macro="" textlink="">
      <xdr:nvSpPr>
        <xdr:cNvPr id="6" name="Заголовок" descr="Simple Budget" title="Template Title"/>
        <xdr:cNvSpPr txBox="1">
          <a:spLocks noChangeAspect="1"/>
        </xdr:cNvSpPr>
      </xdr:nvSpPr>
      <xdr:spPr>
        <a:xfrm>
          <a:off x="38100" y="295273"/>
          <a:ext cx="6524625" cy="1033272"/>
        </a:xfrm>
        <a:prstGeom prst="rect">
          <a:avLst/>
        </a:prstGeom>
        <a:gradFill flip="none" rotWithShape="1">
          <a:gsLst>
            <a:gs pos="0">
              <a:srgbClr val="EF8943"/>
            </a:gs>
            <a:gs pos="48000">
              <a:schemeClr val="accent4">
                <a:lumMod val="20000"/>
                <a:lumOff val="80000"/>
              </a:schemeClr>
            </a:gs>
            <a:gs pos="100000">
              <a:srgbClr val="CF8F31"/>
            </a:gs>
          </a:gsLst>
          <a:path path="circle">
            <a:fillToRect l="100000" t="100000"/>
          </a:path>
          <a:tileRect r="-100000" b="-100000"/>
        </a:gradFill>
        <a:ln w="44450" cap="flat" cmpd="sng" algn="ctr">
          <a:noFill/>
          <a:prstDash val="solid"/>
        </a:ln>
        <a:effectLst/>
      </xdr:spPr>
      <xdr:txBody>
        <a:bodyPr vertOverflow="clip" horzOverflow="clip" wrap="square" lIns="457200"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US" sz="2600" b="0" i="1" u="none" strike="noStrike" kern="0" cap="all" spc="0" normalizeH="0" baseline="0" noProof="0">
              <a:ln>
                <a:noFill/>
              </a:ln>
              <a:solidFill>
                <a:schemeClr val="bg1">
                  <a:lumMod val="50000"/>
                </a:schemeClr>
              </a:solidFill>
              <a:effectLst/>
              <a:uLnTx/>
              <a:uFillTx/>
              <a:latin typeface="Arial Black" panose="020B0A04020102020204" pitchFamily="34" charset="0"/>
              <a:ea typeface="+mn-ea"/>
              <a:cs typeface="+mn-cs"/>
            </a:rPr>
            <a:t>TOA</a:t>
          </a:r>
          <a:r>
            <a:rPr kumimoji="0" lang="en-US" sz="2600" b="0" i="1" u="none" strike="noStrike" kern="0" cap="all" spc="0" normalizeH="0" baseline="50000" noProof="0">
              <a:ln>
                <a:noFill/>
              </a:ln>
              <a:solidFill>
                <a:schemeClr val="bg1">
                  <a:lumMod val="50000"/>
                </a:schemeClr>
              </a:solidFill>
              <a:effectLst/>
              <a:uLnTx/>
              <a:uFillTx/>
              <a:latin typeface="Arial Black" panose="020B0A04020102020204" pitchFamily="34" charset="0"/>
              <a:ea typeface="+mn-ea"/>
              <a:cs typeface="+mn-cs"/>
            </a:rPr>
            <a:t>®</a:t>
          </a:r>
          <a:r>
            <a:rPr kumimoji="0" lang="ru-RU" sz="1200" b="0" i="1" u="none" strike="noStrike" kern="0" cap="all" spc="0" normalizeH="0" baseline="0" noProof="0">
              <a:ln>
                <a:noFill/>
              </a:ln>
              <a:solidFill>
                <a:schemeClr val="bg1">
                  <a:lumMod val="50000"/>
                </a:schemeClr>
              </a:solidFill>
              <a:effectLst/>
              <a:uLnTx/>
              <a:uFillTx/>
              <a:latin typeface="Arial Black" panose="020B0A04020102020204" pitchFamily="34" charset="0"/>
              <a:ea typeface="+mn-ea"/>
              <a:cs typeface="+mn-cs"/>
            </a:rPr>
            <a:t>ИНТЕРКОМ, КОНФЕРЕНЦ-СВЯЗЬ,</a:t>
          </a:r>
          <a:r>
            <a:rPr kumimoji="0" lang="en-US" sz="1200" b="0" i="1" u="none" strike="noStrike" kern="0" cap="all" spc="0" normalizeH="0" baseline="0" noProof="0">
              <a:ln>
                <a:noFill/>
              </a:ln>
              <a:solidFill>
                <a:schemeClr val="bg1">
                  <a:lumMod val="50000"/>
                </a:schemeClr>
              </a:solidFill>
              <a:effectLst/>
              <a:uLnTx/>
              <a:uFillTx/>
              <a:latin typeface="Arial Black" panose="020B0A04020102020204" pitchFamily="34" charset="0"/>
              <a:ea typeface="+mn-ea"/>
              <a:cs typeface="+mn-cs"/>
            </a:rPr>
            <a:t> </a:t>
          </a:r>
        </a:p>
        <a:p>
          <a:pPr marL="0" marR="0" lvl="0" indent="0" algn="r" defTabSz="914400" eaLnBrk="1" fontAlgn="auto" latinLnBrk="0" hangingPunct="1">
            <a:lnSpc>
              <a:spcPct val="100000"/>
            </a:lnSpc>
            <a:spcBef>
              <a:spcPts val="0"/>
            </a:spcBef>
            <a:spcAft>
              <a:spcPts val="0"/>
            </a:spcAft>
            <a:buClrTx/>
            <a:buSzTx/>
            <a:buFontTx/>
            <a:buNone/>
            <a:tabLst/>
            <a:defRPr/>
          </a:pPr>
          <a:r>
            <a:rPr kumimoji="0" lang="ru-RU" sz="1200" b="0" i="1" u="none" strike="noStrike" kern="0" cap="all" spc="0" normalizeH="0" baseline="0" noProof="0">
              <a:ln>
                <a:noFill/>
              </a:ln>
              <a:solidFill>
                <a:schemeClr val="bg1">
                  <a:lumMod val="50000"/>
                </a:schemeClr>
              </a:solidFill>
              <a:effectLst/>
              <a:uLnTx/>
              <a:uFillTx/>
              <a:latin typeface="Arial Black" panose="020B0A04020102020204" pitchFamily="34" charset="0"/>
              <a:ea typeface="+mn-ea"/>
              <a:cs typeface="+mn-cs"/>
            </a:rPr>
            <a:t>ОЗВУЧИВАНИЕ И ОПОВЕЩЕНИЕ</a:t>
          </a:r>
          <a:endParaRPr kumimoji="0" lang="ru-RU" sz="1200" b="0" i="1" u="none" strike="noStrike" kern="0" cap="none" spc="0" normalizeH="0" baseline="0" noProof="0">
            <a:ln>
              <a:noFill/>
            </a:ln>
            <a:solidFill>
              <a:schemeClr val="bg1">
                <a:lumMod val="50000"/>
              </a:schemeClr>
            </a:solidFill>
            <a:effectLst/>
            <a:uLnTx/>
            <a:uFillTx/>
            <a:latin typeface="Arial Black" panose="020B0A04020102020204" pitchFamily="34" charset="0"/>
            <a:ea typeface="+mn-ea"/>
            <a:cs typeface="+mn-cs"/>
          </a:endParaRPr>
        </a:p>
      </xdr:txBody>
    </xdr:sp>
    <xdr:clientData/>
  </xdr:twoCellAnchor>
  <xdr:twoCellAnchor editAs="absolute">
    <xdr:from>
      <xdr:col>2</xdr:col>
      <xdr:colOff>3286125</xdr:colOff>
      <xdr:row>0</xdr:row>
      <xdr:rowOff>19050</xdr:rowOff>
    </xdr:from>
    <xdr:to>
      <xdr:col>2</xdr:col>
      <xdr:colOff>4278730</xdr:colOff>
      <xdr:row>0</xdr:row>
      <xdr:rowOff>771525</xdr:rowOff>
    </xdr:to>
    <xdr:sp macro="" textlink="">
      <xdr:nvSpPr>
        <xdr:cNvPr id="7" name="Годовой бюджет" descr="Holds budget year, such as 2014." title="Budget Year"/>
        <xdr:cNvSpPr>
          <a:spLocks noChangeAspect="1"/>
        </xdr:cNvSpPr>
      </xdr:nvSpPr>
      <xdr:spPr>
        <a:xfrm>
          <a:off x="5372100" y="19050"/>
          <a:ext cx="992605" cy="752475"/>
        </a:xfrm>
        <a:prstGeom prst="rect">
          <a:avLst/>
        </a:prstGeom>
        <a:solidFill>
          <a:srgbClr val="B01513"/>
        </a:solidFill>
        <a:ln w="44450" cap="flat" cmpd="sng" algn="ctr">
          <a:noFill/>
          <a:prstDash val="solid"/>
        </a:ln>
        <a:effectLst/>
      </xdr:spPr>
      <xdr:txBody>
        <a:bodyPr vertOverflow="clip" horzOverflow="clip" lIns="0" rIns="0" bIns="91440" rtlCol="0" anchor="b"/>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600" b="0" i="0" u="none" strike="noStrike" kern="0" cap="none" spc="0" normalizeH="0" baseline="0" noProof="0">
              <a:ln>
                <a:noFill/>
              </a:ln>
              <a:solidFill>
                <a:sysClr val="window" lastClr="FFFFFF"/>
              </a:solidFill>
              <a:effectLst/>
              <a:uLnTx/>
              <a:uFillTx/>
              <a:latin typeface="Century Gothic"/>
              <a:ea typeface="+mn-ea"/>
              <a:cs typeface="+mn-cs"/>
            </a:rPr>
            <a:t>Сентябрь </a:t>
          </a:r>
          <a:r>
            <a:rPr kumimoji="0" lang="en-US" sz="1600" b="0" i="0" u="none" strike="noStrike" kern="0" cap="none" spc="0" normalizeH="0" baseline="0" noProof="0">
              <a:ln>
                <a:noFill/>
              </a:ln>
              <a:solidFill>
                <a:sysClr val="window" lastClr="FFFFFF"/>
              </a:solidFill>
              <a:effectLst/>
              <a:uLnTx/>
              <a:uFillTx/>
              <a:latin typeface="Century Gothic"/>
              <a:ea typeface="+mn-ea"/>
              <a:cs typeface="+mn-cs"/>
            </a:rPr>
            <a:t>201</a:t>
          </a:r>
          <a:r>
            <a:rPr kumimoji="0" lang="ru-RU" sz="1600" b="0" i="0" u="none" strike="noStrike" kern="0" cap="none" spc="0" normalizeH="0" baseline="0" noProof="0">
              <a:ln>
                <a:noFill/>
              </a:ln>
              <a:solidFill>
                <a:sysClr val="window" lastClr="FFFFFF"/>
              </a:solidFill>
              <a:effectLst/>
              <a:uLnTx/>
              <a:uFillTx/>
              <a:latin typeface="Century Gothic"/>
              <a:ea typeface="+mn-ea"/>
              <a:cs typeface="+mn-cs"/>
            </a:rPr>
            <a:t>6</a:t>
          </a:r>
          <a:endParaRPr kumimoji="0" lang="en-US" sz="1600" b="0" i="0" u="none" strike="noStrike" kern="0" cap="none" spc="0" normalizeH="0" baseline="0" noProof="0">
            <a:ln>
              <a:noFill/>
            </a:ln>
            <a:solidFill>
              <a:sysClr val="window" lastClr="FFFFFF"/>
            </a:solidFill>
            <a:effectLst/>
            <a:uLnTx/>
            <a:uFillTx/>
            <a:latin typeface="Century Gothic"/>
            <a:ea typeface="+mn-ea"/>
            <a:cs typeface="+mn-cs"/>
          </a:endParaRPr>
        </a:p>
      </xdr:txBody>
    </xdr:sp>
    <xdr:clientData/>
  </xdr:twoCellAnchor>
  <xdr:twoCellAnchor editAs="absolute">
    <xdr:from>
      <xdr:col>3</xdr:col>
      <xdr:colOff>104775</xdr:colOff>
      <xdr:row>0</xdr:row>
      <xdr:rowOff>314325</xdr:rowOff>
    </xdr:from>
    <xdr:to>
      <xdr:col>4</xdr:col>
      <xdr:colOff>695325</xdr:colOff>
      <xdr:row>0</xdr:row>
      <xdr:rowOff>1228725</xdr:rowOff>
    </xdr:to>
    <xdr:pic>
      <xdr:nvPicPr>
        <xdr:cNvPr id="8" name="Рисунок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86550" y="314325"/>
          <a:ext cx="13144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1076325</xdr:colOff>
      <xdr:row>3</xdr:row>
      <xdr:rowOff>0</xdr:rowOff>
    </xdr:from>
    <xdr:ext cx="184731" cy="264560"/>
    <xdr:sp macro="" textlink="">
      <xdr:nvSpPr>
        <xdr:cNvPr id="9" name="TextBox 8"/>
        <xdr:cNvSpPr txBox="1"/>
      </xdr:nvSpPr>
      <xdr:spPr>
        <a:xfrm>
          <a:off x="8791575" y="181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4</xdr:col>
      <xdr:colOff>714374</xdr:colOff>
      <xdr:row>0</xdr:row>
      <xdr:rowOff>0</xdr:rowOff>
    </xdr:from>
    <xdr:to>
      <xdr:col>6</xdr:col>
      <xdr:colOff>285750</xdr:colOff>
      <xdr:row>0</xdr:row>
      <xdr:rowOff>676275</xdr:rowOff>
    </xdr:to>
    <xdr:sp macro="" textlink="">
      <xdr:nvSpPr>
        <xdr:cNvPr id="10" name="Скругленная прямоугольная выноска 9"/>
        <xdr:cNvSpPr/>
      </xdr:nvSpPr>
      <xdr:spPr>
        <a:xfrm>
          <a:off x="8020049" y="0"/>
          <a:ext cx="1057276" cy="676275"/>
        </a:xfrm>
        <a:prstGeom prst="wedgeRoundRectCallout">
          <a:avLst>
            <a:gd name="adj1" fmla="val -64076"/>
            <a:gd name="adj2" fmla="val 156866"/>
            <a:gd name="adj3" fmla="val 16667"/>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ru-RU"/>
            <a:t>скидка</a:t>
          </a:r>
          <a:r>
            <a:rPr lang="ru-RU" baseline="0"/>
            <a:t> для постоянных покупателей</a:t>
          </a:r>
          <a:endParaRPr lang="en-US"/>
        </a:p>
      </xdr:txBody>
    </xdr:sp>
    <xdr:clientData/>
  </xdr:twoCellAnchor>
  <xdr:twoCellAnchor editAs="absolute">
    <xdr:from>
      <xdr:col>3</xdr:col>
      <xdr:colOff>85725</xdr:colOff>
      <xdr:row>0</xdr:row>
      <xdr:rowOff>0</xdr:rowOff>
    </xdr:from>
    <xdr:to>
      <xdr:col>4</xdr:col>
      <xdr:colOff>638185</xdr:colOff>
      <xdr:row>0</xdr:row>
      <xdr:rowOff>290079</xdr:rowOff>
    </xdr:to>
    <xdr:grpSp>
      <xdr:nvGrpSpPr>
        <xdr:cNvPr id="11" name="Отчет" descr="&quot;&quot;" title="Product Sales Report (navigation button)">
          <a:hlinkClick xmlns:r="http://schemas.openxmlformats.org/officeDocument/2006/relationships" r:id="rId1" tooltip="Щелкните для просмотра отчета о продажах продуктов"/>
        </xdr:cNvPr>
        <xdr:cNvGrpSpPr>
          <a:grpSpLocks noChangeAspect="1"/>
        </xdr:cNvGrpSpPr>
      </xdr:nvGrpSpPr>
      <xdr:grpSpPr>
        <a:xfrm>
          <a:off x="6667500" y="0"/>
          <a:ext cx="1276360" cy="290079"/>
          <a:chOff x="7134225" y="330303"/>
          <a:chExt cx="1122117" cy="342901"/>
        </a:xfrm>
      </xdr:grpSpPr>
      <xdr:sp macro="" textlink="">
        <xdr:nvSpPr>
          <xdr:cNvPr id="12" name="Полилиния 6"/>
          <xdr:cNvSpPr>
            <a:spLocks/>
          </xdr:cNvSpPr>
        </xdr:nvSpPr>
        <xdr:spPr bwMode="auto">
          <a:xfrm rot="10800000">
            <a:off x="713422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3" name="Полилиния 7"/>
          <xdr:cNvSpPr>
            <a:spLocks/>
          </xdr:cNvSpPr>
        </xdr:nvSpPr>
        <xdr:spPr bwMode="auto">
          <a:xfrm rot="10800000">
            <a:off x="719221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4" name="Надпись 11" title="Navigation Button Label - Task Detail">
            <a:hlinkClick xmlns:r="http://schemas.openxmlformats.org/officeDocument/2006/relationships" r:id="rId4" tooltip="Нажмите для перехода на сайт"/>
          </xdr:cNvPr>
          <xdr:cNvSpPr txBox="1"/>
        </xdr:nvSpPr>
        <xdr:spPr>
          <a:xfrm>
            <a:off x="7191060" y="330303"/>
            <a:ext cx="1065282"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en-US" sz="1200">
                <a:ln>
                  <a:noFill/>
                </a:ln>
                <a:solidFill>
                  <a:schemeClr val="accent3">
                    <a:lumMod val="75000"/>
                  </a:schemeClr>
                </a:solidFill>
                <a:latin typeface="+mn-lt"/>
              </a:rPr>
              <a:t> </a:t>
            </a:r>
            <a:r>
              <a:rPr lang="ru-RU" sz="1200">
                <a:ln>
                  <a:noFill/>
                </a:ln>
                <a:solidFill>
                  <a:schemeClr val="accent3">
                    <a:lumMod val="75000"/>
                  </a:schemeClr>
                </a:solidFill>
                <a:latin typeface="+mn-lt"/>
              </a:rPr>
              <a:t>сайт</a:t>
            </a:r>
            <a:endParaRPr lang="en-US" sz="1200" b="1" spc="-100" baseline="0">
              <a:ln>
                <a:noFill/>
              </a:ln>
              <a:solidFill>
                <a:schemeClr val="accent3">
                  <a:lumMod val="75000"/>
                </a:schemeClr>
              </a:solidFill>
              <a:latin typeface="DokChampa" pitchFamily="34" charset="-34"/>
              <a:cs typeface="DokChampa" pitchFamily="34" charset="-34"/>
            </a:endParaRPr>
          </a:p>
        </xdr:txBody>
      </xdr:sp>
    </xdr:grpSp>
    <xdr:clientData fPrintsWithSheet="0"/>
  </xdr:twoCellAnchor>
  <xdr:twoCellAnchor>
    <xdr:from>
      <xdr:col>5</xdr:col>
      <xdr:colOff>314325</xdr:colOff>
      <xdr:row>0</xdr:row>
      <xdr:rowOff>771525</xdr:rowOff>
    </xdr:from>
    <xdr:to>
      <xdr:col>6</xdr:col>
      <xdr:colOff>533399</xdr:colOff>
      <xdr:row>0</xdr:row>
      <xdr:rowOff>1257300</xdr:rowOff>
    </xdr:to>
    <xdr:sp macro="" textlink="">
      <xdr:nvSpPr>
        <xdr:cNvPr id="15" name="Скругленная прямоугольная выноска 14"/>
        <xdr:cNvSpPr/>
      </xdr:nvSpPr>
      <xdr:spPr>
        <a:xfrm>
          <a:off x="8391525" y="771525"/>
          <a:ext cx="933449" cy="485775"/>
        </a:xfrm>
        <a:prstGeom prst="wedgeRoundRectCallout">
          <a:avLst>
            <a:gd name="adj1" fmla="val -37613"/>
            <a:gd name="adj2" fmla="val 73106"/>
            <a:gd name="adj3" fmla="val 16667"/>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ru-RU"/>
            <a:t>кросс-курс:</a:t>
          </a:r>
        </a:p>
        <a:p>
          <a:pPr algn="l"/>
          <a:r>
            <a:rPr lang="en-US"/>
            <a:t>EUR/USD</a:t>
          </a: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200015</xdr:colOff>
      <xdr:row>0</xdr:row>
      <xdr:rowOff>47626</xdr:rowOff>
    </xdr:from>
    <xdr:to>
      <xdr:col>1</xdr:col>
      <xdr:colOff>1219200</xdr:colOff>
      <xdr:row>0</xdr:row>
      <xdr:rowOff>285750</xdr:rowOff>
    </xdr:to>
    <xdr:grpSp>
      <xdr:nvGrpSpPr>
        <xdr:cNvPr id="2" name="Отчет" descr="&quot;&quot;" title="Product Sales Report (navigation button)">
          <a:hlinkClick xmlns:r="http://schemas.openxmlformats.org/officeDocument/2006/relationships" r:id="rId1" tooltip="Щелкните для просмотра отчета о продажах продуктов"/>
        </xdr:cNvPr>
        <xdr:cNvGrpSpPr>
          <a:grpSpLocks noChangeAspect="1"/>
        </xdr:cNvGrpSpPr>
      </xdr:nvGrpSpPr>
      <xdr:grpSpPr>
        <a:xfrm>
          <a:off x="200015" y="47626"/>
          <a:ext cx="1257310" cy="238124"/>
          <a:chOff x="7134225" y="330303"/>
          <a:chExt cx="1122117" cy="342901"/>
        </a:xfrm>
      </xdr:grpSpPr>
      <xdr:sp macro="" textlink="">
        <xdr:nvSpPr>
          <xdr:cNvPr id="3" name="Полилиния 6"/>
          <xdr:cNvSpPr>
            <a:spLocks/>
          </xdr:cNvSpPr>
        </xdr:nvSpPr>
        <xdr:spPr bwMode="auto">
          <a:xfrm rot="10800000">
            <a:off x="713422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4" name="Полилиния 7"/>
          <xdr:cNvSpPr>
            <a:spLocks/>
          </xdr:cNvSpPr>
        </xdr:nvSpPr>
        <xdr:spPr bwMode="auto">
          <a:xfrm rot="10800000">
            <a:off x="719221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5" name="Надпись 11" title="Navigation Button Label - Task Detail">
            <a:hlinkClick xmlns:r="http://schemas.openxmlformats.org/officeDocument/2006/relationships" r:id="rId2" tooltip="Нажмите для перехода к оглавлению"/>
          </xdr:cNvPr>
          <xdr:cNvSpPr txBox="1"/>
        </xdr:nvSpPr>
        <xdr:spPr>
          <a:xfrm>
            <a:off x="7191060" y="330303"/>
            <a:ext cx="1065282"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en-US" sz="1200">
                <a:ln>
                  <a:noFill/>
                </a:ln>
                <a:solidFill>
                  <a:schemeClr val="accent3">
                    <a:lumMod val="75000"/>
                  </a:schemeClr>
                </a:solidFill>
                <a:latin typeface="+mn-lt"/>
              </a:rPr>
              <a:t> </a:t>
            </a:r>
            <a:r>
              <a:rPr lang="ru-RU" sz="1200">
                <a:ln>
                  <a:noFill/>
                </a:ln>
                <a:solidFill>
                  <a:schemeClr val="accent3">
                    <a:lumMod val="75000"/>
                  </a:schemeClr>
                </a:solidFill>
                <a:latin typeface="+mn-lt"/>
              </a:rPr>
              <a:t>Выбор брендов</a:t>
            </a:r>
            <a:endParaRPr lang="en-US" sz="1200" b="1" spc="-100" baseline="0">
              <a:ln>
                <a:noFill/>
              </a:ln>
              <a:solidFill>
                <a:schemeClr val="accent3">
                  <a:lumMod val="75000"/>
                </a:schemeClr>
              </a:solidFill>
              <a:latin typeface="DokChampa" pitchFamily="34" charset="-34"/>
              <a:cs typeface="DokChampa" pitchFamily="34" charset="-34"/>
            </a:endParaRPr>
          </a:p>
        </xdr:txBody>
      </xdr:sp>
    </xdr:grpSp>
    <xdr:clientData fPrintsWithSheet="0"/>
  </xdr:twoCellAnchor>
  <xdr:twoCellAnchor editAs="absolute">
    <xdr:from>
      <xdr:col>0</xdr:col>
      <xdr:colOff>38100</xdr:colOff>
      <xdr:row>0</xdr:row>
      <xdr:rowOff>295273</xdr:rowOff>
    </xdr:from>
    <xdr:to>
      <xdr:col>2</xdr:col>
      <xdr:colOff>4476750</xdr:colOff>
      <xdr:row>0</xdr:row>
      <xdr:rowOff>1328545</xdr:rowOff>
    </xdr:to>
    <xdr:sp macro="" textlink="">
      <xdr:nvSpPr>
        <xdr:cNvPr id="6" name="Заголовок" descr="Simple Budget" title="Template Title"/>
        <xdr:cNvSpPr txBox="1">
          <a:spLocks noChangeAspect="1"/>
        </xdr:cNvSpPr>
      </xdr:nvSpPr>
      <xdr:spPr>
        <a:xfrm>
          <a:off x="38100" y="295273"/>
          <a:ext cx="6524625" cy="1033272"/>
        </a:xfrm>
        <a:prstGeom prst="rect">
          <a:avLst/>
        </a:prstGeom>
        <a:gradFill flip="none" rotWithShape="1">
          <a:gsLst>
            <a:gs pos="0">
              <a:schemeClr val="accent1">
                <a:lumMod val="60000"/>
                <a:lumOff val="40000"/>
              </a:schemeClr>
            </a:gs>
            <a:gs pos="48000">
              <a:schemeClr val="tx2">
                <a:lumMod val="75000"/>
              </a:schemeClr>
            </a:gs>
            <a:gs pos="100000">
              <a:schemeClr val="accent1">
                <a:lumMod val="40000"/>
                <a:lumOff val="60000"/>
              </a:schemeClr>
            </a:gs>
          </a:gsLst>
          <a:path path="circle">
            <a:fillToRect l="100000" t="100000"/>
          </a:path>
          <a:tileRect r="-100000" b="-100000"/>
        </a:gradFill>
        <a:ln w="44450" cap="flat" cmpd="sng" algn="ctr">
          <a:noFill/>
          <a:prstDash val="solid"/>
        </a:ln>
        <a:effectLst/>
      </xdr:spPr>
      <xdr:txBody>
        <a:bodyPr vertOverflow="clip" horzOverflow="clip" wrap="square" lIns="457200"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26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INIM ELECTRONICS</a:t>
          </a:r>
          <a:r>
            <a:rPr kumimoji="0" lang="ru-RU" sz="26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 </a:t>
          </a:r>
          <a:r>
            <a:rPr kumimoji="0" lang="en-US" sz="2600" b="0" i="1" u="none" strike="noStrike" kern="0" cap="all" spc="0" normalizeH="0" baseline="50000" noProof="0">
              <a:ln>
                <a:noFill/>
              </a:ln>
              <a:solidFill>
                <a:sysClr val="window" lastClr="FFFFFF"/>
              </a:solidFill>
              <a:effectLst/>
              <a:uLnTx/>
              <a:uFillTx/>
              <a:latin typeface="Arial Black" panose="020B0A04020102020204" pitchFamily="34" charset="0"/>
              <a:ea typeface="+mn-ea"/>
              <a:cs typeface="+mn-cs"/>
            </a:rPr>
            <a:t>®</a:t>
          </a:r>
          <a:endParaRPr kumimoji="0" lang="en-US" sz="12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n-US" sz="12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c</a:t>
          </a:r>
          <a:r>
            <a:rPr kumimoji="0" lang="ru-RU" sz="1200" b="0" i="1" u="none" strike="noStrike" kern="0" cap="all" spc="0" normalizeH="0" baseline="0" noProof="0">
              <a:ln>
                <a:noFill/>
              </a:ln>
              <a:solidFill>
                <a:sysClr val="window" lastClr="FFFFFF"/>
              </a:solidFill>
              <a:effectLst/>
              <a:uLnTx/>
              <a:uFillTx/>
              <a:latin typeface="Arial Black" panose="020B0A04020102020204" pitchFamily="34" charset="0"/>
              <a:ea typeface="+mn-ea"/>
              <a:cs typeface="+mn-cs"/>
            </a:rPr>
            <a:t>ИСТЕМЫ ПОЖАРНОЙ СИГНАЛИЗАЦИИ  </a:t>
          </a:r>
        </a:p>
      </xdr:txBody>
    </xdr:sp>
    <xdr:clientData/>
  </xdr:twoCellAnchor>
  <xdr:twoCellAnchor editAs="absolute">
    <xdr:from>
      <xdr:col>2</xdr:col>
      <xdr:colOff>3286125</xdr:colOff>
      <xdr:row>0</xdr:row>
      <xdr:rowOff>19050</xdr:rowOff>
    </xdr:from>
    <xdr:to>
      <xdr:col>2</xdr:col>
      <xdr:colOff>4278730</xdr:colOff>
      <xdr:row>0</xdr:row>
      <xdr:rowOff>771525</xdr:rowOff>
    </xdr:to>
    <xdr:sp macro="" textlink="">
      <xdr:nvSpPr>
        <xdr:cNvPr id="7" name="Годовой бюджет" descr="Holds budget year, such as 2014." title="Budget Year"/>
        <xdr:cNvSpPr>
          <a:spLocks noChangeAspect="1"/>
        </xdr:cNvSpPr>
      </xdr:nvSpPr>
      <xdr:spPr>
        <a:xfrm>
          <a:off x="5372100" y="19050"/>
          <a:ext cx="992605" cy="752475"/>
        </a:xfrm>
        <a:prstGeom prst="rect">
          <a:avLst/>
        </a:prstGeom>
        <a:solidFill>
          <a:srgbClr val="B01513"/>
        </a:solidFill>
        <a:ln w="44450" cap="flat" cmpd="sng" algn="ctr">
          <a:noFill/>
          <a:prstDash val="solid"/>
        </a:ln>
        <a:effectLst/>
      </xdr:spPr>
      <xdr:txBody>
        <a:bodyPr vertOverflow="clip" horzOverflow="clip" lIns="0" rIns="0" bIns="91440" rtlCol="0" anchor="b"/>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600" b="0" i="0" u="none" strike="noStrike" kern="0" cap="none" spc="0" normalizeH="0" baseline="0" noProof="0">
              <a:ln>
                <a:noFill/>
              </a:ln>
              <a:solidFill>
                <a:sysClr val="window" lastClr="FFFFFF"/>
              </a:solidFill>
              <a:effectLst/>
              <a:uLnTx/>
              <a:uFillTx/>
              <a:latin typeface="Century Gothic"/>
              <a:ea typeface="+mn-ea"/>
              <a:cs typeface="+mn-cs"/>
            </a:rPr>
            <a:t>Сентябрь </a:t>
          </a:r>
          <a:r>
            <a:rPr kumimoji="0" lang="en-US" sz="1600" b="0" i="0" u="none" strike="noStrike" kern="0" cap="none" spc="0" normalizeH="0" baseline="0" noProof="0">
              <a:ln>
                <a:noFill/>
              </a:ln>
              <a:solidFill>
                <a:sysClr val="window" lastClr="FFFFFF"/>
              </a:solidFill>
              <a:effectLst/>
              <a:uLnTx/>
              <a:uFillTx/>
              <a:latin typeface="Century Gothic"/>
              <a:ea typeface="+mn-ea"/>
              <a:cs typeface="+mn-cs"/>
            </a:rPr>
            <a:t>201</a:t>
          </a:r>
          <a:r>
            <a:rPr kumimoji="0" lang="ru-RU" sz="1600" b="0" i="0" u="none" strike="noStrike" kern="0" cap="none" spc="0" normalizeH="0" baseline="0" noProof="0">
              <a:ln>
                <a:noFill/>
              </a:ln>
              <a:solidFill>
                <a:sysClr val="window" lastClr="FFFFFF"/>
              </a:solidFill>
              <a:effectLst/>
              <a:uLnTx/>
              <a:uFillTx/>
              <a:latin typeface="Century Gothic"/>
              <a:ea typeface="+mn-ea"/>
              <a:cs typeface="+mn-cs"/>
            </a:rPr>
            <a:t>6</a:t>
          </a:r>
          <a:endParaRPr kumimoji="0" lang="en-US" sz="1600" b="0" i="0" u="none" strike="noStrike" kern="0" cap="none" spc="0" normalizeH="0" baseline="0" noProof="0">
            <a:ln>
              <a:noFill/>
            </a:ln>
            <a:solidFill>
              <a:sysClr val="window" lastClr="FFFFFF"/>
            </a:solidFill>
            <a:effectLst/>
            <a:uLnTx/>
            <a:uFillTx/>
            <a:latin typeface="Century Gothic"/>
            <a:ea typeface="+mn-ea"/>
            <a:cs typeface="+mn-cs"/>
          </a:endParaRPr>
        </a:p>
      </xdr:txBody>
    </xdr:sp>
    <xdr:clientData/>
  </xdr:twoCellAnchor>
  <xdr:twoCellAnchor editAs="absolute">
    <xdr:from>
      <xdr:col>3</xdr:col>
      <xdr:colOff>104775</xdr:colOff>
      <xdr:row>0</xdr:row>
      <xdr:rowOff>314325</xdr:rowOff>
    </xdr:from>
    <xdr:to>
      <xdr:col>4</xdr:col>
      <xdr:colOff>695325</xdr:colOff>
      <xdr:row>0</xdr:row>
      <xdr:rowOff>1228725</xdr:rowOff>
    </xdr:to>
    <xdr:pic>
      <xdr:nvPicPr>
        <xdr:cNvPr id="8" name="Рисунок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86550" y="314325"/>
          <a:ext cx="13144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1076325</xdr:colOff>
      <xdr:row>3</xdr:row>
      <xdr:rowOff>0</xdr:rowOff>
    </xdr:from>
    <xdr:ext cx="184731" cy="264560"/>
    <xdr:sp macro="" textlink="">
      <xdr:nvSpPr>
        <xdr:cNvPr id="9" name="TextBox 8"/>
        <xdr:cNvSpPr txBox="1"/>
      </xdr:nvSpPr>
      <xdr:spPr>
        <a:xfrm>
          <a:off x="8791575" y="181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4</xdr:col>
      <xdr:colOff>714374</xdr:colOff>
      <xdr:row>0</xdr:row>
      <xdr:rowOff>0</xdr:rowOff>
    </xdr:from>
    <xdr:to>
      <xdr:col>6</xdr:col>
      <xdr:colOff>285750</xdr:colOff>
      <xdr:row>0</xdr:row>
      <xdr:rowOff>676275</xdr:rowOff>
    </xdr:to>
    <xdr:sp macro="" textlink="">
      <xdr:nvSpPr>
        <xdr:cNvPr id="10" name="Скругленная прямоугольная выноска 9"/>
        <xdr:cNvSpPr/>
      </xdr:nvSpPr>
      <xdr:spPr>
        <a:xfrm>
          <a:off x="8020049" y="0"/>
          <a:ext cx="1057276" cy="676275"/>
        </a:xfrm>
        <a:prstGeom prst="wedgeRoundRectCallout">
          <a:avLst>
            <a:gd name="adj1" fmla="val -64076"/>
            <a:gd name="adj2" fmla="val 156866"/>
            <a:gd name="adj3" fmla="val 16667"/>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r>
            <a:rPr lang="ru-RU"/>
            <a:t>скидка</a:t>
          </a:r>
          <a:r>
            <a:rPr lang="ru-RU" baseline="0"/>
            <a:t> для постоянных покупателей</a:t>
          </a:r>
          <a:endParaRPr lang="en-US"/>
        </a:p>
      </xdr:txBody>
    </xdr:sp>
    <xdr:clientData/>
  </xdr:twoCellAnchor>
  <xdr:twoCellAnchor editAs="absolute">
    <xdr:from>
      <xdr:col>3</xdr:col>
      <xdr:colOff>85725</xdr:colOff>
      <xdr:row>0</xdr:row>
      <xdr:rowOff>0</xdr:rowOff>
    </xdr:from>
    <xdr:to>
      <xdr:col>4</xdr:col>
      <xdr:colOff>638185</xdr:colOff>
      <xdr:row>0</xdr:row>
      <xdr:rowOff>290079</xdr:rowOff>
    </xdr:to>
    <xdr:grpSp>
      <xdr:nvGrpSpPr>
        <xdr:cNvPr id="11" name="Отчет" descr="&quot;&quot;" title="Product Sales Report (navigation button)">
          <a:hlinkClick xmlns:r="http://schemas.openxmlformats.org/officeDocument/2006/relationships" r:id="rId1" tooltip="Щелкните для просмотра отчета о продажах продуктов"/>
        </xdr:cNvPr>
        <xdr:cNvGrpSpPr>
          <a:grpSpLocks noChangeAspect="1"/>
        </xdr:cNvGrpSpPr>
      </xdr:nvGrpSpPr>
      <xdr:grpSpPr>
        <a:xfrm>
          <a:off x="6667500" y="0"/>
          <a:ext cx="1276360" cy="290079"/>
          <a:chOff x="7134225" y="330303"/>
          <a:chExt cx="1122117" cy="342901"/>
        </a:xfrm>
      </xdr:grpSpPr>
      <xdr:sp macro="" textlink="">
        <xdr:nvSpPr>
          <xdr:cNvPr id="12" name="Полилиния 6"/>
          <xdr:cNvSpPr>
            <a:spLocks/>
          </xdr:cNvSpPr>
        </xdr:nvSpPr>
        <xdr:spPr bwMode="auto">
          <a:xfrm rot="10800000">
            <a:off x="713422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3" name="Полилиния 7"/>
          <xdr:cNvSpPr>
            <a:spLocks/>
          </xdr:cNvSpPr>
        </xdr:nvSpPr>
        <xdr:spPr bwMode="auto">
          <a:xfrm rot="10800000">
            <a:off x="7192215"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4" name="Надпись 11" title="Navigation Button Label - Task Detail">
            <a:hlinkClick xmlns:r="http://schemas.openxmlformats.org/officeDocument/2006/relationships" r:id="rId4" tooltip="Нажмите для перехода на сайт"/>
          </xdr:cNvPr>
          <xdr:cNvSpPr txBox="1"/>
        </xdr:nvSpPr>
        <xdr:spPr>
          <a:xfrm>
            <a:off x="7191060" y="330303"/>
            <a:ext cx="1065282"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a:r>
              <a:rPr lang="en-US" sz="1200">
                <a:ln>
                  <a:noFill/>
                </a:ln>
                <a:solidFill>
                  <a:schemeClr val="accent3">
                    <a:lumMod val="75000"/>
                  </a:schemeClr>
                </a:solidFill>
                <a:latin typeface="+mn-lt"/>
              </a:rPr>
              <a:t> </a:t>
            </a:r>
            <a:r>
              <a:rPr lang="ru-RU" sz="1200">
                <a:ln>
                  <a:noFill/>
                </a:ln>
                <a:solidFill>
                  <a:schemeClr val="accent3">
                    <a:lumMod val="75000"/>
                  </a:schemeClr>
                </a:solidFill>
                <a:latin typeface="+mn-lt"/>
              </a:rPr>
              <a:t>сайт</a:t>
            </a:r>
            <a:endParaRPr lang="en-US" sz="1200" b="1" spc="-100" baseline="0">
              <a:ln>
                <a:noFill/>
              </a:ln>
              <a:solidFill>
                <a:schemeClr val="accent3">
                  <a:lumMod val="75000"/>
                </a:schemeClr>
              </a:solidFill>
              <a:latin typeface="DokChampa" pitchFamily="34" charset="-34"/>
              <a:cs typeface="DokChampa" pitchFamily="34" charset="-34"/>
            </a:endParaRPr>
          </a:p>
        </xdr:txBody>
      </xdr:sp>
    </xdr:grpSp>
    <xdr:clientData fPrintsWithSheet="0"/>
  </xdr:twoCellAnchor>
  <xdr:twoCellAnchor>
    <xdr:from>
      <xdr:col>5</xdr:col>
      <xdr:colOff>314325</xdr:colOff>
      <xdr:row>0</xdr:row>
      <xdr:rowOff>771525</xdr:rowOff>
    </xdr:from>
    <xdr:to>
      <xdr:col>6</xdr:col>
      <xdr:colOff>533399</xdr:colOff>
      <xdr:row>0</xdr:row>
      <xdr:rowOff>1257300</xdr:rowOff>
    </xdr:to>
    <xdr:sp macro="" textlink="">
      <xdr:nvSpPr>
        <xdr:cNvPr id="15" name="Скругленная прямоугольная выноска 14"/>
        <xdr:cNvSpPr/>
      </xdr:nvSpPr>
      <xdr:spPr>
        <a:xfrm>
          <a:off x="8391525" y="771525"/>
          <a:ext cx="933449" cy="485775"/>
        </a:xfrm>
        <a:prstGeom prst="wedgeRoundRectCallout">
          <a:avLst>
            <a:gd name="adj1" fmla="val -37613"/>
            <a:gd name="adj2" fmla="val 73106"/>
            <a:gd name="adj3" fmla="val 16667"/>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t"/>
        <a:lstStyle/>
        <a:p>
          <a:pPr algn="l"/>
          <a:r>
            <a:rPr lang="ru-RU"/>
            <a:t>кросс-курс:</a:t>
          </a:r>
        </a:p>
        <a:p>
          <a:pPr algn="l"/>
          <a:r>
            <a:rPr lang="en-US"/>
            <a:t>EUR/USD</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3838575</xdr:colOff>
      <xdr:row>5</xdr:row>
      <xdr:rowOff>19050</xdr:rowOff>
    </xdr:from>
    <xdr:to>
      <xdr:col>4</xdr:col>
      <xdr:colOff>771525</xdr:colOff>
      <xdr:row>5</xdr:row>
      <xdr:rowOff>533400</xdr:rowOff>
    </xdr:to>
    <xdr:pic>
      <xdr:nvPicPr>
        <xdr:cNvPr id="2" name="Изображения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62575" y="1695450"/>
          <a:ext cx="1495425" cy="514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4000500</xdr:colOff>
      <xdr:row>12</xdr:row>
      <xdr:rowOff>76200</xdr:rowOff>
    </xdr:from>
    <xdr:to>
      <xdr:col>4</xdr:col>
      <xdr:colOff>790575</xdr:colOff>
      <xdr:row>12</xdr:row>
      <xdr:rowOff>314325</xdr:rowOff>
    </xdr:to>
    <xdr:pic>
      <xdr:nvPicPr>
        <xdr:cNvPr id="3" name="Изображения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0" y="4848225"/>
          <a:ext cx="1352550" cy="2381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3705225</xdr:colOff>
      <xdr:row>59</xdr:row>
      <xdr:rowOff>0</xdr:rowOff>
    </xdr:from>
    <xdr:to>
      <xdr:col>4</xdr:col>
      <xdr:colOff>781050</xdr:colOff>
      <xdr:row>59</xdr:row>
      <xdr:rowOff>257175</xdr:rowOff>
    </xdr:to>
    <xdr:pic>
      <xdr:nvPicPr>
        <xdr:cNvPr id="4" name="Изображения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29225" y="16049625"/>
          <a:ext cx="1638300" cy="257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85725</xdr:colOff>
      <xdr:row>86</xdr:row>
      <xdr:rowOff>28575</xdr:rowOff>
    </xdr:from>
    <xdr:to>
      <xdr:col>4</xdr:col>
      <xdr:colOff>752475</xdr:colOff>
      <xdr:row>86</xdr:row>
      <xdr:rowOff>247650</xdr:rowOff>
    </xdr:to>
    <xdr:pic>
      <xdr:nvPicPr>
        <xdr:cNvPr id="5" name="Изображения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57850" y="23098125"/>
          <a:ext cx="1181100" cy="219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76200</xdr:colOff>
      <xdr:row>93</xdr:row>
      <xdr:rowOff>57150</xdr:rowOff>
    </xdr:from>
    <xdr:to>
      <xdr:col>4</xdr:col>
      <xdr:colOff>733425</xdr:colOff>
      <xdr:row>93</xdr:row>
      <xdr:rowOff>352425</xdr:rowOff>
    </xdr:to>
    <xdr:pic>
      <xdr:nvPicPr>
        <xdr:cNvPr id="6" name="Изображения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648325" y="24403050"/>
          <a:ext cx="11715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4000500</xdr:colOff>
      <xdr:row>110</xdr:row>
      <xdr:rowOff>66675</xdr:rowOff>
    </xdr:from>
    <xdr:to>
      <xdr:col>4</xdr:col>
      <xdr:colOff>762000</xdr:colOff>
      <xdr:row>110</xdr:row>
      <xdr:rowOff>276225</xdr:rowOff>
    </xdr:to>
    <xdr:pic>
      <xdr:nvPicPr>
        <xdr:cNvPr id="7" name="Изображения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524500" y="28146375"/>
          <a:ext cx="1323975" cy="209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3676650</xdr:colOff>
      <xdr:row>142</xdr:row>
      <xdr:rowOff>57150</xdr:rowOff>
    </xdr:from>
    <xdr:to>
      <xdr:col>4</xdr:col>
      <xdr:colOff>742950</xdr:colOff>
      <xdr:row>142</xdr:row>
      <xdr:rowOff>257175</xdr:rowOff>
    </xdr:to>
    <xdr:pic>
      <xdr:nvPicPr>
        <xdr:cNvPr id="8" name="Изображения 8"/>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200650" y="36518850"/>
          <a:ext cx="1628775" cy="200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114300</xdr:colOff>
      <xdr:row>147</xdr:row>
      <xdr:rowOff>76200</xdr:rowOff>
    </xdr:from>
    <xdr:to>
      <xdr:col>4</xdr:col>
      <xdr:colOff>695325</xdr:colOff>
      <xdr:row>147</xdr:row>
      <xdr:rowOff>381000</xdr:rowOff>
    </xdr:to>
    <xdr:pic>
      <xdr:nvPicPr>
        <xdr:cNvPr id="9" name="Изображения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686425" y="37642800"/>
          <a:ext cx="10953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247650</xdr:colOff>
      <xdr:row>158</xdr:row>
      <xdr:rowOff>66675</xdr:rowOff>
    </xdr:from>
    <xdr:to>
      <xdr:col>4</xdr:col>
      <xdr:colOff>723900</xdr:colOff>
      <xdr:row>158</xdr:row>
      <xdr:rowOff>352425</xdr:rowOff>
    </xdr:to>
    <xdr:pic>
      <xdr:nvPicPr>
        <xdr:cNvPr id="10" name="Изображения 1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819775" y="40557450"/>
          <a:ext cx="990600" cy="285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4038600</xdr:colOff>
      <xdr:row>167</xdr:row>
      <xdr:rowOff>47625</xdr:rowOff>
    </xdr:from>
    <xdr:to>
      <xdr:col>4</xdr:col>
      <xdr:colOff>723900</xdr:colOff>
      <xdr:row>167</xdr:row>
      <xdr:rowOff>390525</xdr:rowOff>
    </xdr:to>
    <xdr:pic>
      <xdr:nvPicPr>
        <xdr:cNvPr id="11" name="Изображения 1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562600" y="43729275"/>
          <a:ext cx="1247775" cy="342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209550</xdr:colOff>
      <xdr:row>116</xdr:row>
      <xdr:rowOff>152401</xdr:rowOff>
    </xdr:from>
    <xdr:to>
      <xdr:col>2</xdr:col>
      <xdr:colOff>171450</xdr:colOff>
      <xdr:row>116</xdr:row>
      <xdr:rowOff>1239185</xdr:rowOff>
    </xdr:to>
    <xdr:pic>
      <xdr:nvPicPr>
        <xdr:cNvPr id="130" name="Picture 286" descr="nova_white_1"/>
        <xdr:cNvPicPr>
          <a:picLocks noChangeAspect="1" noChangeArrowheads="1"/>
        </xdr:cNvPicPr>
      </xdr:nvPicPr>
      <xdr:blipFill>
        <a:blip xmlns:r="http://schemas.openxmlformats.org/officeDocument/2006/relationships" r:embed="rId1" cstate="print"/>
        <a:srcRect/>
        <a:stretch>
          <a:fillRect/>
        </a:stretch>
      </xdr:blipFill>
      <xdr:spPr bwMode="auto">
        <a:xfrm>
          <a:off x="447675" y="45272326"/>
          <a:ext cx="1371600" cy="1086784"/>
        </a:xfrm>
        <a:prstGeom prst="rect">
          <a:avLst/>
        </a:prstGeom>
        <a:noFill/>
        <a:ln w="9525">
          <a:noFill/>
          <a:miter lim="800000"/>
          <a:headEnd/>
          <a:tailEnd/>
        </a:ln>
      </xdr:spPr>
    </xdr:pic>
    <xdr:clientData/>
  </xdr:twoCellAnchor>
  <xdr:twoCellAnchor editAs="oneCell">
    <xdr:from>
      <xdr:col>2</xdr:col>
      <xdr:colOff>3324225</xdr:colOff>
      <xdr:row>159</xdr:row>
      <xdr:rowOff>190501</xdr:rowOff>
    </xdr:from>
    <xdr:to>
      <xdr:col>2</xdr:col>
      <xdr:colOff>4191000</xdr:colOff>
      <xdr:row>160</xdr:row>
      <xdr:rowOff>1016920</xdr:rowOff>
    </xdr:to>
    <xdr:pic>
      <xdr:nvPicPr>
        <xdr:cNvPr id="131" name="Picture 283" descr="BPT_Thangram_Digital_Panels"/>
        <xdr:cNvPicPr>
          <a:picLocks noChangeAspect="1" noChangeArrowheads="1"/>
        </xdr:cNvPicPr>
      </xdr:nvPicPr>
      <xdr:blipFill>
        <a:blip xmlns:r="http://schemas.openxmlformats.org/officeDocument/2006/relationships" r:embed="rId2" cstate="print"/>
        <a:srcRect/>
        <a:stretch>
          <a:fillRect/>
        </a:stretch>
      </xdr:blipFill>
      <xdr:spPr bwMode="auto">
        <a:xfrm>
          <a:off x="4972050" y="56302276"/>
          <a:ext cx="866775" cy="1026444"/>
        </a:xfrm>
        <a:prstGeom prst="rect">
          <a:avLst/>
        </a:prstGeom>
        <a:noFill/>
        <a:ln w="9525">
          <a:noFill/>
          <a:miter lim="800000"/>
          <a:headEnd/>
          <a:tailEnd/>
        </a:ln>
      </xdr:spPr>
    </xdr:pic>
    <xdr:clientData/>
  </xdr:twoCellAnchor>
  <xdr:twoCellAnchor editAs="oneCell">
    <xdr:from>
      <xdr:col>1</xdr:col>
      <xdr:colOff>419100</xdr:colOff>
      <xdr:row>37</xdr:row>
      <xdr:rowOff>95250</xdr:rowOff>
    </xdr:from>
    <xdr:to>
      <xdr:col>1</xdr:col>
      <xdr:colOff>1257300</xdr:colOff>
      <xdr:row>37</xdr:row>
      <xdr:rowOff>873568</xdr:rowOff>
    </xdr:to>
    <xdr:pic>
      <xdr:nvPicPr>
        <xdr:cNvPr id="132" name="Рисунок 4" descr="Perla.png"/>
        <xdr:cNvPicPr>
          <a:picLocks noChangeAspect="1"/>
        </xdr:cNvPicPr>
      </xdr:nvPicPr>
      <xdr:blipFill>
        <a:blip xmlns:r="http://schemas.openxmlformats.org/officeDocument/2006/relationships" r:embed="rId3" cstate="print"/>
        <a:srcRect/>
        <a:stretch>
          <a:fillRect/>
        </a:stretch>
      </xdr:blipFill>
      <xdr:spPr bwMode="auto">
        <a:xfrm>
          <a:off x="657225" y="13173075"/>
          <a:ext cx="838200" cy="778318"/>
        </a:xfrm>
        <a:prstGeom prst="rect">
          <a:avLst/>
        </a:prstGeom>
        <a:noFill/>
        <a:ln w="9525">
          <a:noFill/>
          <a:miter lim="800000"/>
          <a:headEnd/>
          <a:tailEnd/>
        </a:ln>
      </xdr:spPr>
    </xdr:pic>
    <xdr:clientData/>
  </xdr:twoCellAnchor>
  <xdr:twoCellAnchor editAs="oneCell">
    <xdr:from>
      <xdr:col>2</xdr:col>
      <xdr:colOff>609600</xdr:colOff>
      <xdr:row>37</xdr:row>
      <xdr:rowOff>95251</xdr:rowOff>
    </xdr:from>
    <xdr:to>
      <xdr:col>2</xdr:col>
      <xdr:colOff>1409700</xdr:colOff>
      <xdr:row>37</xdr:row>
      <xdr:rowOff>870505</xdr:rowOff>
    </xdr:to>
    <xdr:pic>
      <xdr:nvPicPr>
        <xdr:cNvPr id="133" name="Рисунок 5" descr="PEV_NF_62100190.jpg"/>
        <xdr:cNvPicPr>
          <a:picLocks noChangeAspect="1"/>
        </xdr:cNvPicPr>
      </xdr:nvPicPr>
      <xdr:blipFill>
        <a:blip xmlns:r="http://schemas.openxmlformats.org/officeDocument/2006/relationships" r:embed="rId4" cstate="print"/>
        <a:srcRect/>
        <a:stretch>
          <a:fillRect/>
        </a:stretch>
      </xdr:blipFill>
      <xdr:spPr bwMode="auto">
        <a:xfrm>
          <a:off x="2257425" y="13173076"/>
          <a:ext cx="800100" cy="775254"/>
        </a:xfrm>
        <a:prstGeom prst="rect">
          <a:avLst/>
        </a:prstGeom>
        <a:noFill/>
        <a:ln w="9525">
          <a:noFill/>
          <a:miter lim="800000"/>
          <a:headEnd/>
          <a:tailEnd/>
        </a:ln>
      </xdr:spPr>
    </xdr:pic>
    <xdr:clientData/>
  </xdr:twoCellAnchor>
  <xdr:twoCellAnchor editAs="oneCell">
    <xdr:from>
      <xdr:col>2</xdr:col>
      <xdr:colOff>2266950</xdr:colOff>
      <xdr:row>37</xdr:row>
      <xdr:rowOff>57150</xdr:rowOff>
    </xdr:from>
    <xdr:to>
      <xdr:col>2</xdr:col>
      <xdr:colOff>2924175</xdr:colOff>
      <xdr:row>37</xdr:row>
      <xdr:rowOff>847725</xdr:rowOff>
    </xdr:to>
    <xdr:pic>
      <xdr:nvPicPr>
        <xdr:cNvPr id="134" name="Рисунок 6" descr="PERLAAUDIO.jpg"/>
        <xdr:cNvPicPr>
          <a:picLocks noChangeAspect="1"/>
        </xdr:cNvPicPr>
      </xdr:nvPicPr>
      <xdr:blipFill>
        <a:blip xmlns:r="http://schemas.openxmlformats.org/officeDocument/2006/relationships" r:embed="rId5" cstate="print"/>
        <a:srcRect/>
        <a:stretch>
          <a:fillRect/>
        </a:stretch>
      </xdr:blipFill>
      <xdr:spPr bwMode="auto">
        <a:xfrm>
          <a:off x="3914775" y="13134975"/>
          <a:ext cx="657225" cy="790575"/>
        </a:xfrm>
        <a:prstGeom prst="rect">
          <a:avLst/>
        </a:prstGeom>
        <a:noFill/>
        <a:ln w="9525">
          <a:noFill/>
          <a:miter lim="800000"/>
          <a:headEnd/>
          <a:tailEnd/>
        </a:ln>
      </xdr:spPr>
    </xdr:pic>
    <xdr:clientData/>
  </xdr:twoCellAnchor>
  <xdr:twoCellAnchor editAs="oneCell">
    <xdr:from>
      <xdr:col>2</xdr:col>
      <xdr:colOff>3467100</xdr:colOff>
      <xdr:row>37</xdr:row>
      <xdr:rowOff>28576</xdr:rowOff>
    </xdr:from>
    <xdr:to>
      <xdr:col>2</xdr:col>
      <xdr:colOff>4343400</xdr:colOff>
      <xdr:row>37</xdr:row>
      <xdr:rowOff>828344</xdr:rowOff>
    </xdr:to>
    <xdr:pic>
      <xdr:nvPicPr>
        <xdr:cNvPr id="135" name="Рисунок 7" descr="12286.png"/>
        <xdr:cNvPicPr>
          <a:picLocks noChangeAspect="1"/>
        </xdr:cNvPicPr>
      </xdr:nvPicPr>
      <xdr:blipFill>
        <a:blip xmlns:r="http://schemas.openxmlformats.org/officeDocument/2006/relationships" r:embed="rId6" cstate="print"/>
        <a:srcRect/>
        <a:stretch>
          <a:fillRect/>
        </a:stretch>
      </xdr:blipFill>
      <xdr:spPr bwMode="auto">
        <a:xfrm>
          <a:off x="5114925" y="13106401"/>
          <a:ext cx="876300" cy="799768"/>
        </a:xfrm>
        <a:prstGeom prst="rect">
          <a:avLst/>
        </a:prstGeom>
        <a:noFill/>
        <a:ln w="9525">
          <a:noFill/>
          <a:miter lim="800000"/>
          <a:headEnd/>
          <a:tailEnd/>
        </a:ln>
      </xdr:spPr>
    </xdr:pic>
    <xdr:clientData/>
  </xdr:twoCellAnchor>
  <xdr:twoCellAnchor editAs="oneCell">
    <xdr:from>
      <xdr:col>1</xdr:col>
      <xdr:colOff>1247775</xdr:colOff>
      <xdr:row>22</xdr:row>
      <xdr:rowOff>19050</xdr:rowOff>
    </xdr:from>
    <xdr:to>
      <xdr:col>2</xdr:col>
      <xdr:colOff>990600</xdr:colOff>
      <xdr:row>23</xdr:row>
      <xdr:rowOff>28575</xdr:rowOff>
    </xdr:to>
    <xdr:pic>
      <xdr:nvPicPr>
        <xdr:cNvPr id="136" name="Picture 6" descr="Mitho_white"/>
        <xdr:cNvPicPr>
          <a:picLocks noChangeAspect="1" noChangeArrowheads="1"/>
        </xdr:cNvPicPr>
      </xdr:nvPicPr>
      <xdr:blipFill>
        <a:blip xmlns:r="http://schemas.openxmlformats.org/officeDocument/2006/relationships" r:embed="rId7" cstate="print">
          <a:lum bright="-12000" contrast="6000"/>
        </a:blip>
        <a:srcRect/>
        <a:stretch>
          <a:fillRect/>
        </a:stretch>
      </xdr:blipFill>
      <xdr:spPr bwMode="auto">
        <a:xfrm>
          <a:off x="1485900" y="7620000"/>
          <a:ext cx="1152525" cy="1276350"/>
        </a:xfrm>
        <a:prstGeom prst="rect">
          <a:avLst/>
        </a:prstGeom>
        <a:noFill/>
        <a:ln w="9525">
          <a:noFill/>
          <a:miter lim="800000"/>
          <a:headEnd/>
          <a:tailEnd/>
        </a:ln>
      </xdr:spPr>
    </xdr:pic>
    <xdr:clientData/>
  </xdr:twoCellAnchor>
  <xdr:twoCellAnchor editAs="oneCell">
    <xdr:from>
      <xdr:col>2</xdr:col>
      <xdr:colOff>2057400</xdr:colOff>
      <xdr:row>22</xdr:row>
      <xdr:rowOff>9525</xdr:rowOff>
    </xdr:from>
    <xdr:to>
      <xdr:col>2</xdr:col>
      <xdr:colOff>3162300</xdr:colOff>
      <xdr:row>22</xdr:row>
      <xdr:rowOff>1200150</xdr:rowOff>
    </xdr:to>
    <xdr:pic>
      <xdr:nvPicPr>
        <xdr:cNvPr id="137" name="Picture 7" descr="Mitho_black"/>
        <xdr:cNvPicPr>
          <a:picLocks noChangeAspect="1" noChangeArrowheads="1"/>
        </xdr:cNvPicPr>
      </xdr:nvPicPr>
      <xdr:blipFill>
        <a:blip xmlns:r="http://schemas.openxmlformats.org/officeDocument/2006/relationships" r:embed="rId8" cstate="print"/>
        <a:srcRect/>
        <a:stretch>
          <a:fillRect/>
        </a:stretch>
      </xdr:blipFill>
      <xdr:spPr bwMode="auto">
        <a:xfrm>
          <a:off x="3705225" y="7610475"/>
          <a:ext cx="1104900" cy="1190625"/>
        </a:xfrm>
        <a:prstGeom prst="rect">
          <a:avLst/>
        </a:prstGeom>
        <a:noFill/>
        <a:ln w="9525">
          <a:noFill/>
          <a:miter lim="800000"/>
          <a:headEnd/>
          <a:tailEnd/>
        </a:ln>
      </xdr:spPr>
    </xdr:pic>
    <xdr:clientData/>
  </xdr:twoCellAnchor>
  <xdr:twoCellAnchor editAs="oneCell">
    <xdr:from>
      <xdr:col>2</xdr:col>
      <xdr:colOff>161925</xdr:colOff>
      <xdr:row>71</xdr:row>
      <xdr:rowOff>114301</xdr:rowOff>
    </xdr:from>
    <xdr:to>
      <xdr:col>2</xdr:col>
      <xdr:colOff>1428750</xdr:colOff>
      <xdr:row>71</xdr:row>
      <xdr:rowOff>1139613</xdr:rowOff>
    </xdr:to>
    <xdr:pic>
      <xdr:nvPicPr>
        <xdr:cNvPr id="138" name="Picture 8" descr="sv_black_1"/>
        <xdr:cNvPicPr>
          <a:picLocks noChangeAspect="1" noChangeArrowheads="1"/>
        </xdr:cNvPicPr>
      </xdr:nvPicPr>
      <xdr:blipFill>
        <a:blip xmlns:r="http://schemas.openxmlformats.org/officeDocument/2006/relationships" r:embed="rId9" cstate="print"/>
        <a:srcRect/>
        <a:stretch>
          <a:fillRect/>
        </a:stretch>
      </xdr:blipFill>
      <xdr:spPr bwMode="auto">
        <a:xfrm>
          <a:off x="1809750" y="26279476"/>
          <a:ext cx="1266825" cy="1025312"/>
        </a:xfrm>
        <a:prstGeom prst="rect">
          <a:avLst/>
        </a:prstGeom>
        <a:noFill/>
        <a:ln w="9525">
          <a:noFill/>
          <a:miter lim="800000"/>
          <a:headEnd/>
          <a:tailEnd/>
        </a:ln>
      </xdr:spPr>
    </xdr:pic>
    <xdr:clientData/>
  </xdr:twoCellAnchor>
  <xdr:twoCellAnchor editAs="oneCell">
    <xdr:from>
      <xdr:col>2</xdr:col>
      <xdr:colOff>1800225</xdr:colOff>
      <xdr:row>71</xdr:row>
      <xdr:rowOff>66675</xdr:rowOff>
    </xdr:from>
    <xdr:to>
      <xdr:col>2</xdr:col>
      <xdr:colOff>3171825</xdr:colOff>
      <xdr:row>71</xdr:row>
      <xdr:rowOff>1104900</xdr:rowOff>
    </xdr:to>
    <xdr:pic>
      <xdr:nvPicPr>
        <xdr:cNvPr id="139" name="Picture 9" descr="ophera_grey"/>
        <xdr:cNvPicPr>
          <a:picLocks noChangeAspect="1" noChangeArrowheads="1"/>
        </xdr:cNvPicPr>
      </xdr:nvPicPr>
      <xdr:blipFill>
        <a:blip xmlns:r="http://schemas.openxmlformats.org/officeDocument/2006/relationships" r:embed="rId10" cstate="print"/>
        <a:srcRect/>
        <a:stretch>
          <a:fillRect/>
        </a:stretch>
      </xdr:blipFill>
      <xdr:spPr bwMode="auto">
        <a:xfrm>
          <a:off x="3448050" y="26231850"/>
          <a:ext cx="1371600" cy="1038225"/>
        </a:xfrm>
        <a:prstGeom prst="rect">
          <a:avLst/>
        </a:prstGeom>
        <a:noFill/>
        <a:ln w="9525">
          <a:noFill/>
          <a:miter lim="800000"/>
          <a:headEnd/>
          <a:tailEnd/>
        </a:ln>
      </xdr:spPr>
    </xdr:pic>
    <xdr:clientData/>
  </xdr:twoCellAnchor>
  <xdr:twoCellAnchor editAs="oneCell">
    <xdr:from>
      <xdr:col>0</xdr:col>
      <xdr:colOff>219075</xdr:colOff>
      <xdr:row>71</xdr:row>
      <xdr:rowOff>114301</xdr:rowOff>
    </xdr:from>
    <xdr:to>
      <xdr:col>1</xdr:col>
      <xdr:colOff>1219200</xdr:colOff>
      <xdr:row>71</xdr:row>
      <xdr:rowOff>1139613</xdr:rowOff>
    </xdr:to>
    <xdr:pic>
      <xdr:nvPicPr>
        <xdr:cNvPr id="140" name="Picture 10" descr="ophera_orange"/>
        <xdr:cNvPicPr>
          <a:picLocks noChangeAspect="1" noChangeArrowheads="1"/>
        </xdr:cNvPicPr>
      </xdr:nvPicPr>
      <xdr:blipFill>
        <a:blip xmlns:r="http://schemas.openxmlformats.org/officeDocument/2006/relationships" r:embed="rId11" cstate="print"/>
        <a:srcRect/>
        <a:stretch>
          <a:fillRect/>
        </a:stretch>
      </xdr:blipFill>
      <xdr:spPr bwMode="auto">
        <a:xfrm>
          <a:off x="219075" y="26279476"/>
          <a:ext cx="1238250" cy="1025312"/>
        </a:xfrm>
        <a:prstGeom prst="rect">
          <a:avLst/>
        </a:prstGeom>
        <a:noFill/>
        <a:ln w="9525">
          <a:noFill/>
          <a:miter lim="800000"/>
          <a:headEnd/>
          <a:tailEnd/>
        </a:ln>
      </xdr:spPr>
    </xdr:pic>
    <xdr:clientData/>
  </xdr:twoCellAnchor>
  <xdr:twoCellAnchor editAs="oneCell">
    <xdr:from>
      <xdr:col>2</xdr:col>
      <xdr:colOff>3409950</xdr:colOff>
      <xdr:row>71</xdr:row>
      <xdr:rowOff>47625</xdr:rowOff>
    </xdr:from>
    <xdr:to>
      <xdr:col>2</xdr:col>
      <xdr:colOff>4810125</xdr:colOff>
      <xdr:row>71</xdr:row>
      <xdr:rowOff>1091015</xdr:rowOff>
    </xdr:to>
    <xdr:pic>
      <xdr:nvPicPr>
        <xdr:cNvPr id="141" name="Picture 11" descr="ophera_white"/>
        <xdr:cNvPicPr>
          <a:picLocks noChangeAspect="1" noChangeArrowheads="1"/>
        </xdr:cNvPicPr>
      </xdr:nvPicPr>
      <xdr:blipFill>
        <a:blip xmlns:r="http://schemas.openxmlformats.org/officeDocument/2006/relationships" r:embed="rId12" cstate="print"/>
        <a:srcRect/>
        <a:stretch>
          <a:fillRect/>
        </a:stretch>
      </xdr:blipFill>
      <xdr:spPr bwMode="auto">
        <a:xfrm>
          <a:off x="5057775" y="26212800"/>
          <a:ext cx="1400175" cy="1043390"/>
        </a:xfrm>
        <a:prstGeom prst="rect">
          <a:avLst/>
        </a:prstGeom>
        <a:noFill/>
        <a:ln w="9525">
          <a:noFill/>
          <a:miter lim="800000"/>
          <a:headEnd/>
          <a:tailEnd/>
        </a:ln>
      </xdr:spPr>
    </xdr:pic>
    <xdr:clientData/>
  </xdr:twoCellAnchor>
  <xdr:twoCellAnchor editAs="oneCell">
    <xdr:from>
      <xdr:col>1</xdr:col>
      <xdr:colOff>47625</xdr:colOff>
      <xdr:row>160</xdr:row>
      <xdr:rowOff>57150</xdr:rowOff>
    </xdr:from>
    <xdr:to>
      <xdr:col>1</xdr:col>
      <xdr:colOff>1228725</xdr:colOff>
      <xdr:row>160</xdr:row>
      <xdr:rowOff>1060199</xdr:rowOff>
    </xdr:to>
    <xdr:pic>
      <xdr:nvPicPr>
        <xdr:cNvPr id="142" name="Picture 282" descr="103289pe1i-file016254"/>
        <xdr:cNvPicPr>
          <a:picLocks noChangeAspect="1" noChangeArrowheads="1"/>
        </xdr:cNvPicPr>
      </xdr:nvPicPr>
      <xdr:blipFill>
        <a:blip xmlns:r="http://schemas.openxmlformats.org/officeDocument/2006/relationships" r:embed="rId13" cstate="print"/>
        <a:srcRect/>
        <a:stretch>
          <a:fillRect/>
        </a:stretch>
      </xdr:blipFill>
      <xdr:spPr bwMode="auto">
        <a:xfrm>
          <a:off x="285750" y="56368950"/>
          <a:ext cx="1181100" cy="1003049"/>
        </a:xfrm>
        <a:prstGeom prst="rect">
          <a:avLst/>
        </a:prstGeom>
        <a:noFill/>
        <a:ln w="9525">
          <a:noFill/>
          <a:miter lim="800000"/>
          <a:headEnd/>
          <a:tailEnd/>
        </a:ln>
      </xdr:spPr>
    </xdr:pic>
    <xdr:clientData/>
  </xdr:twoCellAnchor>
  <xdr:twoCellAnchor editAs="oneCell">
    <xdr:from>
      <xdr:col>2</xdr:col>
      <xdr:colOff>1457325</xdr:colOff>
      <xdr:row>160</xdr:row>
      <xdr:rowOff>66675</xdr:rowOff>
    </xdr:from>
    <xdr:to>
      <xdr:col>2</xdr:col>
      <xdr:colOff>2447925</xdr:colOff>
      <xdr:row>160</xdr:row>
      <xdr:rowOff>1066800</xdr:rowOff>
    </xdr:to>
    <xdr:pic>
      <xdr:nvPicPr>
        <xdr:cNvPr id="143" name="Picture 285" descr="thangram"/>
        <xdr:cNvPicPr>
          <a:picLocks noChangeAspect="1" noChangeArrowheads="1"/>
        </xdr:cNvPicPr>
      </xdr:nvPicPr>
      <xdr:blipFill>
        <a:blip xmlns:r="http://schemas.openxmlformats.org/officeDocument/2006/relationships" r:embed="rId14" cstate="print"/>
        <a:srcRect/>
        <a:stretch>
          <a:fillRect/>
        </a:stretch>
      </xdr:blipFill>
      <xdr:spPr bwMode="auto">
        <a:xfrm>
          <a:off x="3105150" y="56378475"/>
          <a:ext cx="990600" cy="1000125"/>
        </a:xfrm>
        <a:prstGeom prst="rect">
          <a:avLst/>
        </a:prstGeom>
        <a:noFill/>
        <a:ln w="9525">
          <a:noFill/>
          <a:miter lim="800000"/>
          <a:headEnd/>
          <a:tailEnd/>
        </a:ln>
      </xdr:spPr>
    </xdr:pic>
    <xdr:clientData/>
  </xdr:twoCellAnchor>
  <xdr:twoCellAnchor editAs="oneCell">
    <xdr:from>
      <xdr:col>2</xdr:col>
      <xdr:colOff>114300</xdr:colOff>
      <xdr:row>160</xdr:row>
      <xdr:rowOff>66675</xdr:rowOff>
    </xdr:from>
    <xdr:to>
      <xdr:col>2</xdr:col>
      <xdr:colOff>628650</xdr:colOff>
      <xdr:row>160</xdr:row>
      <xdr:rowOff>1066800</xdr:rowOff>
    </xdr:to>
    <xdr:pic>
      <xdr:nvPicPr>
        <xdr:cNvPr id="144" name="Picture 281" descr="514"/>
        <xdr:cNvPicPr>
          <a:picLocks noChangeAspect="1" noChangeArrowheads="1"/>
        </xdr:cNvPicPr>
      </xdr:nvPicPr>
      <xdr:blipFill>
        <a:blip xmlns:r="http://schemas.openxmlformats.org/officeDocument/2006/relationships" r:embed="rId15" cstate="print"/>
        <a:srcRect/>
        <a:stretch>
          <a:fillRect/>
        </a:stretch>
      </xdr:blipFill>
      <xdr:spPr bwMode="auto">
        <a:xfrm>
          <a:off x="1762125" y="56378475"/>
          <a:ext cx="514350" cy="1000125"/>
        </a:xfrm>
        <a:prstGeom prst="rect">
          <a:avLst/>
        </a:prstGeom>
        <a:noFill/>
        <a:ln w="9525">
          <a:noFill/>
          <a:miter lim="800000"/>
          <a:headEnd/>
          <a:tailEnd/>
        </a:ln>
      </xdr:spPr>
    </xdr:pic>
    <xdr:clientData/>
  </xdr:twoCellAnchor>
  <xdr:twoCellAnchor editAs="oneCell">
    <xdr:from>
      <xdr:col>2</xdr:col>
      <xdr:colOff>3133725</xdr:colOff>
      <xdr:row>116</xdr:row>
      <xdr:rowOff>123825</xdr:rowOff>
    </xdr:from>
    <xdr:to>
      <xdr:col>2</xdr:col>
      <xdr:colOff>4572000</xdr:colOff>
      <xdr:row>116</xdr:row>
      <xdr:rowOff>1223496</xdr:rowOff>
    </xdr:to>
    <xdr:pic>
      <xdr:nvPicPr>
        <xdr:cNvPr id="145" name="Picture 287" descr="nova_gr_1"/>
        <xdr:cNvPicPr>
          <a:picLocks noChangeAspect="1" noChangeArrowheads="1"/>
        </xdr:cNvPicPr>
      </xdr:nvPicPr>
      <xdr:blipFill>
        <a:blip xmlns:r="http://schemas.openxmlformats.org/officeDocument/2006/relationships" r:embed="rId16" cstate="print"/>
        <a:srcRect/>
        <a:stretch>
          <a:fillRect/>
        </a:stretch>
      </xdr:blipFill>
      <xdr:spPr bwMode="auto">
        <a:xfrm>
          <a:off x="4781550" y="45243750"/>
          <a:ext cx="1438275" cy="1099671"/>
        </a:xfrm>
        <a:prstGeom prst="rect">
          <a:avLst/>
        </a:prstGeom>
        <a:noFill/>
        <a:ln w="9525">
          <a:noFill/>
          <a:miter lim="800000"/>
          <a:headEnd/>
          <a:tailEnd/>
        </a:ln>
      </xdr:spPr>
    </xdr:pic>
    <xdr:clientData/>
  </xdr:twoCellAnchor>
  <xdr:twoCellAnchor editAs="oneCell">
    <xdr:from>
      <xdr:col>2</xdr:col>
      <xdr:colOff>1000125</xdr:colOff>
      <xdr:row>116</xdr:row>
      <xdr:rowOff>133350</xdr:rowOff>
    </xdr:from>
    <xdr:to>
      <xdr:col>2</xdr:col>
      <xdr:colOff>2371725</xdr:colOff>
      <xdr:row>116</xdr:row>
      <xdr:rowOff>1228725</xdr:rowOff>
    </xdr:to>
    <xdr:pic>
      <xdr:nvPicPr>
        <xdr:cNvPr id="146" name="Picture 288" descr="nova_sv_1"/>
        <xdr:cNvPicPr>
          <a:picLocks noChangeAspect="1" noChangeArrowheads="1"/>
        </xdr:cNvPicPr>
      </xdr:nvPicPr>
      <xdr:blipFill>
        <a:blip xmlns:r="http://schemas.openxmlformats.org/officeDocument/2006/relationships" r:embed="rId17" cstate="print"/>
        <a:srcRect/>
        <a:stretch>
          <a:fillRect/>
        </a:stretch>
      </xdr:blipFill>
      <xdr:spPr bwMode="auto">
        <a:xfrm>
          <a:off x="2647950" y="45253275"/>
          <a:ext cx="1371600" cy="1095375"/>
        </a:xfrm>
        <a:prstGeom prst="rect">
          <a:avLst/>
        </a:prstGeom>
        <a:noFill/>
        <a:ln w="9525">
          <a:noFill/>
          <a:miter lim="800000"/>
          <a:headEnd/>
          <a:tailEnd/>
        </a:ln>
      </xdr:spPr>
    </xdr:pic>
    <xdr:clientData/>
  </xdr:twoCellAnchor>
  <xdr:twoCellAnchor editAs="oneCell">
    <xdr:from>
      <xdr:col>1</xdr:col>
      <xdr:colOff>542925</xdr:colOff>
      <xdr:row>199</xdr:row>
      <xdr:rowOff>133351</xdr:rowOff>
    </xdr:from>
    <xdr:to>
      <xdr:col>1</xdr:col>
      <xdr:colOff>1352550</xdr:colOff>
      <xdr:row>199</xdr:row>
      <xdr:rowOff>1218593</xdr:rowOff>
    </xdr:to>
    <xdr:pic>
      <xdr:nvPicPr>
        <xdr:cNvPr id="147" name="Picture 289" descr="lithos1"/>
        <xdr:cNvPicPr>
          <a:picLocks noChangeAspect="1" noChangeArrowheads="1"/>
        </xdr:cNvPicPr>
      </xdr:nvPicPr>
      <xdr:blipFill>
        <a:blip xmlns:r="http://schemas.openxmlformats.org/officeDocument/2006/relationships" r:embed="rId18" cstate="print"/>
        <a:srcRect/>
        <a:stretch>
          <a:fillRect/>
        </a:stretch>
      </xdr:blipFill>
      <xdr:spPr bwMode="auto">
        <a:xfrm>
          <a:off x="781050" y="67446526"/>
          <a:ext cx="809625" cy="1085242"/>
        </a:xfrm>
        <a:prstGeom prst="rect">
          <a:avLst/>
        </a:prstGeom>
        <a:noFill/>
        <a:ln w="9525">
          <a:noFill/>
          <a:miter lim="800000"/>
          <a:headEnd/>
          <a:tailEnd/>
        </a:ln>
      </xdr:spPr>
    </xdr:pic>
    <xdr:clientData/>
  </xdr:twoCellAnchor>
  <xdr:twoCellAnchor editAs="oneCell">
    <xdr:from>
      <xdr:col>2</xdr:col>
      <xdr:colOff>1762125</xdr:colOff>
      <xdr:row>199</xdr:row>
      <xdr:rowOff>0</xdr:rowOff>
    </xdr:from>
    <xdr:to>
      <xdr:col>2</xdr:col>
      <xdr:colOff>2952750</xdr:colOff>
      <xdr:row>199</xdr:row>
      <xdr:rowOff>1133475</xdr:rowOff>
    </xdr:to>
    <xdr:pic>
      <xdr:nvPicPr>
        <xdr:cNvPr id="148" name="Picture 290" descr="Lithos_LVC-01_62020070_BIG"/>
        <xdr:cNvPicPr>
          <a:picLocks noChangeAspect="1" noChangeArrowheads="1"/>
        </xdr:cNvPicPr>
      </xdr:nvPicPr>
      <xdr:blipFill>
        <a:blip xmlns:r="http://schemas.openxmlformats.org/officeDocument/2006/relationships" r:embed="rId19" cstate="print"/>
        <a:srcRect/>
        <a:stretch>
          <a:fillRect/>
        </a:stretch>
      </xdr:blipFill>
      <xdr:spPr bwMode="auto">
        <a:xfrm>
          <a:off x="3409950" y="67313175"/>
          <a:ext cx="1190625" cy="1133475"/>
        </a:xfrm>
        <a:prstGeom prst="rect">
          <a:avLst/>
        </a:prstGeom>
        <a:noFill/>
        <a:ln w="9525">
          <a:noFill/>
          <a:miter lim="800000"/>
          <a:headEnd/>
          <a:tailEnd/>
        </a:ln>
      </xdr:spPr>
    </xdr:pic>
    <xdr:clientData/>
  </xdr:twoCellAnchor>
  <xdr:twoCellAnchor editAs="oneCell">
    <xdr:from>
      <xdr:col>2</xdr:col>
      <xdr:colOff>3314700</xdr:colOff>
      <xdr:row>199</xdr:row>
      <xdr:rowOff>142875</xdr:rowOff>
    </xdr:from>
    <xdr:to>
      <xdr:col>2</xdr:col>
      <xdr:colOff>4295775</xdr:colOff>
      <xdr:row>199</xdr:row>
      <xdr:rowOff>1224672</xdr:rowOff>
    </xdr:to>
    <xdr:pic>
      <xdr:nvPicPr>
        <xdr:cNvPr id="149" name="Picture 291" descr="10492"/>
        <xdr:cNvPicPr>
          <a:picLocks noChangeAspect="1" noChangeArrowheads="1"/>
        </xdr:cNvPicPr>
      </xdr:nvPicPr>
      <xdr:blipFill>
        <a:blip xmlns:r="http://schemas.openxmlformats.org/officeDocument/2006/relationships" r:embed="rId20" cstate="print"/>
        <a:srcRect/>
        <a:stretch>
          <a:fillRect/>
        </a:stretch>
      </xdr:blipFill>
      <xdr:spPr bwMode="auto">
        <a:xfrm>
          <a:off x="4962525" y="67456050"/>
          <a:ext cx="981075" cy="1081797"/>
        </a:xfrm>
        <a:prstGeom prst="rect">
          <a:avLst/>
        </a:prstGeom>
        <a:noFill/>
        <a:ln w="9525">
          <a:noFill/>
          <a:miter lim="800000"/>
          <a:headEnd/>
          <a:tailEnd/>
        </a:ln>
      </xdr:spPr>
    </xdr:pic>
    <xdr:clientData/>
  </xdr:twoCellAnchor>
  <xdr:twoCellAnchor editAs="oneCell">
    <xdr:from>
      <xdr:col>2</xdr:col>
      <xdr:colOff>409575</xdr:colOff>
      <xdr:row>199</xdr:row>
      <xdr:rowOff>9525</xdr:rowOff>
    </xdr:from>
    <xdr:to>
      <xdr:col>2</xdr:col>
      <xdr:colOff>1590675</xdr:colOff>
      <xdr:row>199</xdr:row>
      <xdr:rowOff>1139555</xdr:rowOff>
    </xdr:to>
    <xdr:pic>
      <xdr:nvPicPr>
        <xdr:cNvPr id="150" name="Picture 292" descr="Lithos_LC-01_60090650_BIG"/>
        <xdr:cNvPicPr>
          <a:picLocks noChangeAspect="1" noChangeArrowheads="1"/>
        </xdr:cNvPicPr>
      </xdr:nvPicPr>
      <xdr:blipFill>
        <a:blip xmlns:r="http://schemas.openxmlformats.org/officeDocument/2006/relationships" r:embed="rId21" cstate="print"/>
        <a:srcRect/>
        <a:stretch>
          <a:fillRect/>
        </a:stretch>
      </xdr:blipFill>
      <xdr:spPr bwMode="auto">
        <a:xfrm>
          <a:off x="2057400" y="67322700"/>
          <a:ext cx="1181100" cy="1130030"/>
        </a:xfrm>
        <a:prstGeom prst="rect">
          <a:avLst/>
        </a:prstGeom>
        <a:noFill/>
        <a:ln w="9525">
          <a:noFill/>
          <a:miter lim="800000"/>
          <a:headEnd/>
          <a:tailEnd/>
        </a:ln>
      </xdr:spPr>
    </xdr:pic>
    <xdr:clientData/>
  </xdr:twoCellAnchor>
  <xdr:twoCellAnchor editAs="oneCell">
    <xdr:from>
      <xdr:col>0</xdr:col>
      <xdr:colOff>104775</xdr:colOff>
      <xdr:row>211</xdr:row>
      <xdr:rowOff>85725</xdr:rowOff>
    </xdr:from>
    <xdr:to>
      <xdr:col>1</xdr:col>
      <xdr:colOff>1362075</xdr:colOff>
      <xdr:row>211</xdr:row>
      <xdr:rowOff>952500</xdr:rowOff>
    </xdr:to>
    <xdr:pic>
      <xdr:nvPicPr>
        <xdr:cNvPr id="151" name="Picture 293" descr="Digitha"/>
        <xdr:cNvPicPr>
          <a:picLocks noChangeAspect="1" noChangeArrowheads="1"/>
        </xdr:cNvPicPr>
      </xdr:nvPicPr>
      <xdr:blipFill>
        <a:blip xmlns:r="http://schemas.openxmlformats.org/officeDocument/2006/relationships" r:embed="rId22" cstate="print"/>
        <a:srcRect/>
        <a:stretch>
          <a:fillRect/>
        </a:stretch>
      </xdr:blipFill>
      <xdr:spPr bwMode="auto">
        <a:xfrm>
          <a:off x="104775" y="71542275"/>
          <a:ext cx="1495425" cy="866775"/>
        </a:xfrm>
        <a:prstGeom prst="rect">
          <a:avLst/>
        </a:prstGeom>
        <a:noFill/>
        <a:ln w="9525">
          <a:noFill/>
          <a:miter lim="800000"/>
          <a:headEnd/>
          <a:tailEnd/>
        </a:ln>
      </xdr:spPr>
    </xdr:pic>
    <xdr:clientData/>
  </xdr:twoCellAnchor>
  <xdr:twoCellAnchor editAs="oneCell">
    <xdr:from>
      <xdr:col>1</xdr:col>
      <xdr:colOff>228600</xdr:colOff>
      <xdr:row>55</xdr:row>
      <xdr:rowOff>28576</xdr:rowOff>
    </xdr:from>
    <xdr:to>
      <xdr:col>1</xdr:col>
      <xdr:colOff>1371600</xdr:colOff>
      <xdr:row>55</xdr:row>
      <xdr:rowOff>891850</xdr:rowOff>
    </xdr:to>
    <xdr:pic>
      <xdr:nvPicPr>
        <xdr:cNvPr id="152" name="Picture 35"/>
        <xdr:cNvPicPr>
          <a:picLocks noChangeAspect="1" noChangeArrowheads="1"/>
        </xdr:cNvPicPr>
      </xdr:nvPicPr>
      <xdr:blipFill>
        <a:blip xmlns:r="http://schemas.openxmlformats.org/officeDocument/2006/relationships" r:embed="rId23" cstate="print"/>
        <a:srcRect/>
        <a:stretch>
          <a:fillRect/>
        </a:stretch>
      </xdr:blipFill>
      <xdr:spPr bwMode="auto">
        <a:xfrm>
          <a:off x="466725" y="20297776"/>
          <a:ext cx="1143000" cy="863274"/>
        </a:xfrm>
        <a:prstGeom prst="rect">
          <a:avLst/>
        </a:prstGeom>
        <a:noFill/>
        <a:ln w="1">
          <a:noFill/>
          <a:miter lim="800000"/>
          <a:headEnd/>
          <a:tailEnd/>
        </a:ln>
      </xdr:spPr>
    </xdr:pic>
    <xdr:clientData/>
  </xdr:twoCellAnchor>
  <xdr:twoCellAnchor editAs="oneCell">
    <xdr:from>
      <xdr:col>2</xdr:col>
      <xdr:colOff>1247775</xdr:colOff>
      <xdr:row>55</xdr:row>
      <xdr:rowOff>57150</xdr:rowOff>
    </xdr:from>
    <xdr:to>
      <xdr:col>2</xdr:col>
      <xdr:colOff>2305050</xdr:colOff>
      <xdr:row>55</xdr:row>
      <xdr:rowOff>895350</xdr:rowOff>
    </xdr:to>
    <xdr:pic>
      <xdr:nvPicPr>
        <xdr:cNvPr id="153" name="Picture 41"/>
        <xdr:cNvPicPr>
          <a:picLocks noChangeAspect="1" noChangeArrowheads="1"/>
        </xdr:cNvPicPr>
      </xdr:nvPicPr>
      <xdr:blipFill>
        <a:blip xmlns:r="http://schemas.openxmlformats.org/officeDocument/2006/relationships" r:embed="rId24" cstate="print"/>
        <a:srcRect/>
        <a:stretch>
          <a:fillRect/>
        </a:stretch>
      </xdr:blipFill>
      <xdr:spPr bwMode="auto">
        <a:xfrm>
          <a:off x="2895600" y="20326350"/>
          <a:ext cx="1057275" cy="838200"/>
        </a:xfrm>
        <a:prstGeom prst="rect">
          <a:avLst/>
        </a:prstGeom>
        <a:noFill/>
        <a:ln w="9525">
          <a:noFill/>
          <a:miter lim="800000"/>
          <a:headEnd/>
          <a:tailEnd/>
        </a:ln>
      </xdr:spPr>
    </xdr:pic>
    <xdr:clientData/>
  </xdr:twoCellAnchor>
  <xdr:twoCellAnchor editAs="oneCell">
    <xdr:from>
      <xdr:col>2</xdr:col>
      <xdr:colOff>2466975</xdr:colOff>
      <xdr:row>55</xdr:row>
      <xdr:rowOff>47625</xdr:rowOff>
    </xdr:from>
    <xdr:to>
      <xdr:col>2</xdr:col>
      <xdr:colOff>3676650</xdr:colOff>
      <xdr:row>55</xdr:row>
      <xdr:rowOff>943138</xdr:rowOff>
    </xdr:to>
    <xdr:pic>
      <xdr:nvPicPr>
        <xdr:cNvPr id="154" name="Picture 42"/>
        <xdr:cNvPicPr>
          <a:picLocks noChangeAspect="1" noChangeArrowheads="1"/>
        </xdr:cNvPicPr>
      </xdr:nvPicPr>
      <xdr:blipFill>
        <a:blip xmlns:r="http://schemas.openxmlformats.org/officeDocument/2006/relationships" r:embed="rId25" cstate="print"/>
        <a:srcRect/>
        <a:stretch>
          <a:fillRect/>
        </a:stretch>
      </xdr:blipFill>
      <xdr:spPr bwMode="auto">
        <a:xfrm>
          <a:off x="4114800" y="20316825"/>
          <a:ext cx="1209675" cy="895513"/>
        </a:xfrm>
        <a:prstGeom prst="rect">
          <a:avLst/>
        </a:prstGeom>
        <a:noFill/>
        <a:ln w="1">
          <a:noFill/>
          <a:miter lim="800000"/>
          <a:headEnd/>
          <a:tailEnd/>
        </a:ln>
      </xdr:spPr>
    </xdr:pic>
    <xdr:clientData/>
  </xdr:twoCellAnchor>
  <xdr:twoCellAnchor editAs="oneCell">
    <xdr:from>
      <xdr:col>2</xdr:col>
      <xdr:colOff>0</xdr:colOff>
      <xdr:row>55</xdr:row>
      <xdr:rowOff>57150</xdr:rowOff>
    </xdr:from>
    <xdr:to>
      <xdr:col>2</xdr:col>
      <xdr:colOff>1047750</xdr:colOff>
      <xdr:row>55</xdr:row>
      <xdr:rowOff>902514</xdr:rowOff>
    </xdr:to>
    <xdr:pic>
      <xdr:nvPicPr>
        <xdr:cNvPr id="155" name="Picture 44"/>
        <xdr:cNvPicPr>
          <a:picLocks noChangeAspect="1" noChangeArrowheads="1"/>
        </xdr:cNvPicPr>
      </xdr:nvPicPr>
      <xdr:blipFill>
        <a:blip xmlns:r="http://schemas.openxmlformats.org/officeDocument/2006/relationships" r:embed="rId26" cstate="print"/>
        <a:srcRect/>
        <a:stretch>
          <a:fillRect/>
        </a:stretch>
      </xdr:blipFill>
      <xdr:spPr bwMode="auto">
        <a:xfrm>
          <a:off x="1647825" y="20326350"/>
          <a:ext cx="1047750" cy="845364"/>
        </a:xfrm>
        <a:prstGeom prst="rect">
          <a:avLst/>
        </a:prstGeom>
        <a:noFill/>
        <a:ln w="9525">
          <a:noFill/>
          <a:miter lim="800000"/>
          <a:headEnd/>
          <a:tailEnd/>
        </a:ln>
      </xdr:spPr>
    </xdr:pic>
    <xdr:clientData/>
  </xdr:twoCellAnchor>
  <xdr:twoCellAnchor editAs="oneCell">
    <xdr:from>
      <xdr:col>1</xdr:col>
      <xdr:colOff>390525</xdr:colOff>
      <xdr:row>93</xdr:row>
      <xdr:rowOff>9526</xdr:rowOff>
    </xdr:from>
    <xdr:to>
      <xdr:col>2</xdr:col>
      <xdr:colOff>123825</xdr:colOff>
      <xdr:row>93</xdr:row>
      <xdr:rowOff>904876</xdr:rowOff>
    </xdr:to>
    <xdr:pic>
      <xdr:nvPicPr>
        <xdr:cNvPr id="156" name="Picture 1"/>
        <xdr:cNvPicPr>
          <a:picLocks noChangeAspect="1" noChangeArrowheads="1"/>
        </xdr:cNvPicPr>
      </xdr:nvPicPr>
      <xdr:blipFill>
        <a:blip xmlns:r="http://schemas.openxmlformats.org/officeDocument/2006/relationships" r:embed="rId27" cstate="print"/>
        <a:srcRect/>
        <a:stretch>
          <a:fillRect/>
        </a:stretch>
      </xdr:blipFill>
      <xdr:spPr bwMode="auto">
        <a:xfrm>
          <a:off x="628650" y="36223576"/>
          <a:ext cx="1143000" cy="895350"/>
        </a:xfrm>
        <a:prstGeom prst="rect">
          <a:avLst/>
        </a:prstGeom>
        <a:noFill/>
        <a:ln w="1">
          <a:noFill/>
          <a:miter lim="800000"/>
          <a:headEnd/>
          <a:tailEnd/>
        </a:ln>
      </xdr:spPr>
    </xdr:pic>
    <xdr:clientData/>
  </xdr:twoCellAnchor>
  <xdr:twoCellAnchor editAs="oneCell">
    <xdr:from>
      <xdr:col>2</xdr:col>
      <xdr:colOff>0</xdr:colOff>
      <xdr:row>93</xdr:row>
      <xdr:rowOff>9526</xdr:rowOff>
    </xdr:from>
    <xdr:to>
      <xdr:col>2</xdr:col>
      <xdr:colOff>1143000</xdr:colOff>
      <xdr:row>93</xdr:row>
      <xdr:rowOff>904876</xdr:rowOff>
    </xdr:to>
    <xdr:pic>
      <xdr:nvPicPr>
        <xdr:cNvPr id="157" name="Picture 2"/>
        <xdr:cNvPicPr>
          <a:picLocks noChangeAspect="1" noChangeArrowheads="1"/>
        </xdr:cNvPicPr>
      </xdr:nvPicPr>
      <xdr:blipFill>
        <a:blip xmlns:r="http://schemas.openxmlformats.org/officeDocument/2006/relationships" r:embed="rId28" cstate="print"/>
        <a:srcRect/>
        <a:stretch>
          <a:fillRect/>
        </a:stretch>
      </xdr:blipFill>
      <xdr:spPr bwMode="auto">
        <a:xfrm>
          <a:off x="1647825" y="36223576"/>
          <a:ext cx="1143000" cy="895350"/>
        </a:xfrm>
        <a:prstGeom prst="rect">
          <a:avLst/>
        </a:prstGeom>
        <a:noFill/>
        <a:ln w="1">
          <a:noFill/>
          <a:miter lim="800000"/>
          <a:headEnd/>
          <a:tailEnd/>
        </a:ln>
      </xdr:spPr>
    </xdr:pic>
    <xdr:clientData/>
  </xdr:twoCellAnchor>
  <xdr:twoCellAnchor editAs="oneCell">
    <xdr:from>
      <xdr:col>2</xdr:col>
      <xdr:colOff>1114425</xdr:colOff>
      <xdr:row>93</xdr:row>
      <xdr:rowOff>47626</xdr:rowOff>
    </xdr:from>
    <xdr:to>
      <xdr:col>2</xdr:col>
      <xdr:colOff>2257425</xdr:colOff>
      <xdr:row>93</xdr:row>
      <xdr:rowOff>942976</xdr:rowOff>
    </xdr:to>
    <xdr:pic>
      <xdr:nvPicPr>
        <xdr:cNvPr id="158" name="Picture 3"/>
        <xdr:cNvPicPr>
          <a:picLocks noChangeAspect="1" noChangeArrowheads="1"/>
        </xdr:cNvPicPr>
      </xdr:nvPicPr>
      <xdr:blipFill>
        <a:blip xmlns:r="http://schemas.openxmlformats.org/officeDocument/2006/relationships" r:embed="rId29" cstate="print"/>
        <a:srcRect/>
        <a:stretch>
          <a:fillRect/>
        </a:stretch>
      </xdr:blipFill>
      <xdr:spPr bwMode="auto">
        <a:xfrm>
          <a:off x="2762250" y="36261676"/>
          <a:ext cx="1143000" cy="895350"/>
        </a:xfrm>
        <a:prstGeom prst="rect">
          <a:avLst/>
        </a:prstGeom>
        <a:noFill/>
        <a:ln w="1">
          <a:noFill/>
          <a:miter lim="800000"/>
          <a:headEnd/>
          <a:tailEnd/>
        </a:ln>
      </xdr:spPr>
    </xdr:pic>
    <xdr:clientData/>
  </xdr:twoCellAnchor>
  <xdr:twoCellAnchor editAs="oneCell">
    <xdr:from>
      <xdr:col>2</xdr:col>
      <xdr:colOff>2076450</xdr:colOff>
      <xdr:row>93</xdr:row>
      <xdr:rowOff>47626</xdr:rowOff>
    </xdr:from>
    <xdr:to>
      <xdr:col>2</xdr:col>
      <xdr:colOff>3219450</xdr:colOff>
      <xdr:row>93</xdr:row>
      <xdr:rowOff>942976</xdr:rowOff>
    </xdr:to>
    <xdr:pic>
      <xdr:nvPicPr>
        <xdr:cNvPr id="159" name="Picture 4"/>
        <xdr:cNvPicPr>
          <a:picLocks noChangeAspect="1" noChangeArrowheads="1"/>
        </xdr:cNvPicPr>
      </xdr:nvPicPr>
      <xdr:blipFill>
        <a:blip xmlns:r="http://schemas.openxmlformats.org/officeDocument/2006/relationships" r:embed="rId30" cstate="print"/>
        <a:srcRect/>
        <a:stretch>
          <a:fillRect/>
        </a:stretch>
      </xdr:blipFill>
      <xdr:spPr bwMode="auto">
        <a:xfrm>
          <a:off x="3724275" y="36261676"/>
          <a:ext cx="1143000" cy="895350"/>
        </a:xfrm>
        <a:prstGeom prst="rect">
          <a:avLst/>
        </a:prstGeom>
        <a:noFill/>
        <a:ln w="1">
          <a:noFill/>
          <a:miter lim="800000"/>
          <a:headEnd/>
          <a:tailEnd/>
        </a:ln>
      </xdr:spPr>
    </xdr:pic>
    <xdr:clientData/>
  </xdr:twoCellAnchor>
  <xdr:twoCellAnchor editAs="oneCell">
    <xdr:from>
      <xdr:col>2</xdr:col>
      <xdr:colOff>68784</xdr:colOff>
      <xdr:row>10</xdr:row>
      <xdr:rowOff>85724</xdr:rowOff>
    </xdr:from>
    <xdr:to>
      <xdr:col>2</xdr:col>
      <xdr:colOff>1133475</xdr:colOff>
      <xdr:row>10</xdr:row>
      <xdr:rowOff>1038225</xdr:rowOff>
    </xdr:to>
    <xdr:pic>
      <xdr:nvPicPr>
        <xdr:cNvPr id="160" name="Picture 1"/>
        <xdr:cNvPicPr>
          <a:picLocks noChangeAspect="1" noChangeArrowheads="1"/>
        </xdr:cNvPicPr>
      </xdr:nvPicPr>
      <xdr:blipFill>
        <a:blip xmlns:r="http://schemas.openxmlformats.org/officeDocument/2006/relationships" r:embed="rId31" cstate="print"/>
        <a:srcRect/>
        <a:stretch>
          <a:fillRect/>
        </a:stretch>
      </xdr:blipFill>
      <xdr:spPr bwMode="auto">
        <a:xfrm>
          <a:off x="1716609" y="3162299"/>
          <a:ext cx="1064691" cy="952501"/>
        </a:xfrm>
        <a:prstGeom prst="rect">
          <a:avLst/>
        </a:prstGeom>
        <a:noFill/>
        <a:ln w="1">
          <a:noFill/>
          <a:miter lim="800000"/>
          <a:headEnd/>
          <a:tailEnd type="none" w="med" len="med"/>
        </a:ln>
        <a:effectLst/>
      </xdr:spPr>
    </xdr:pic>
    <xdr:clientData/>
  </xdr:twoCellAnchor>
  <xdr:twoCellAnchor editAs="oneCell">
    <xdr:from>
      <xdr:col>2</xdr:col>
      <xdr:colOff>1899945</xdr:colOff>
      <xdr:row>10</xdr:row>
      <xdr:rowOff>95250</xdr:rowOff>
    </xdr:from>
    <xdr:to>
      <xdr:col>2</xdr:col>
      <xdr:colOff>2886074</xdr:colOff>
      <xdr:row>10</xdr:row>
      <xdr:rowOff>971549</xdr:rowOff>
    </xdr:to>
    <xdr:pic>
      <xdr:nvPicPr>
        <xdr:cNvPr id="161" name="Picture 2"/>
        <xdr:cNvPicPr>
          <a:picLocks noChangeAspect="1" noChangeArrowheads="1"/>
        </xdr:cNvPicPr>
      </xdr:nvPicPr>
      <xdr:blipFill>
        <a:blip xmlns:r="http://schemas.openxmlformats.org/officeDocument/2006/relationships" r:embed="rId32" cstate="print"/>
        <a:srcRect/>
        <a:stretch>
          <a:fillRect/>
        </a:stretch>
      </xdr:blipFill>
      <xdr:spPr bwMode="auto">
        <a:xfrm>
          <a:off x="3547770" y="3171825"/>
          <a:ext cx="986129" cy="876299"/>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19050</xdr:colOff>
      <xdr:row>196</xdr:row>
      <xdr:rowOff>9525</xdr:rowOff>
    </xdr:from>
    <xdr:to>
      <xdr:col>3</xdr:col>
      <xdr:colOff>990600</xdr:colOff>
      <xdr:row>197</xdr:row>
      <xdr:rowOff>133350</xdr:rowOff>
    </xdr:to>
    <xdr:pic>
      <xdr:nvPicPr>
        <xdr:cNvPr id="3"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6162675" y="101012625"/>
          <a:ext cx="971550" cy="314325"/>
        </a:xfrm>
        <a:prstGeom prst="rect">
          <a:avLst/>
        </a:prstGeom>
        <a:noFill/>
        <a:ln w="9525">
          <a:noFill/>
          <a:round/>
          <a:headEnd/>
          <a:tailEnd/>
        </a:ln>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sta.com.u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com.ua/"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nfinity-cctv.com.ua/"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http://infinity-cctv.ru/index.php?option=com_content&amp;view=article&amp;id=372&amp;Itemid=919&amp;lang=ru" TargetMode="External"/><Relationship Id="rId18" Type="http://schemas.openxmlformats.org/officeDocument/2006/relationships/hyperlink" Target="http://infinity-cctv.ru/index.php?option=com_content&amp;view=article&amp;id=385&amp;Itemid=949&amp;lang=ru" TargetMode="External"/><Relationship Id="rId26" Type="http://schemas.openxmlformats.org/officeDocument/2006/relationships/hyperlink" Target="http://infinity-cctv.ru/index.php?option=com_content&amp;view=article&amp;id=422&amp;Itemid=1009&amp;lang=ru" TargetMode="External"/><Relationship Id="rId39" Type="http://schemas.openxmlformats.org/officeDocument/2006/relationships/printerSettings" Target="../printerSettings/printerSettings5.bin"/><Relationship Id="rId21" Type="http://schemas.openxmlformats.org/officeDocument/2006/relationships/hyperlink" Target="http://infinity-cctv.ru/index.php?option=com_content&amp;view=article&amp;id=337&amp;Itemid=437&amp;lang=ru" TargetMode="External"/><Relationship Id="rId34" Type="http://schemas.openxmlformats.org/officeDocument/2006/relationships/hyperlink" Target="http://infinity-cctv.ru/index.php?option=com_content&amp;view=article&amp;id=357&amp;Itemid=738&amp;lang=ru" TargetMode="External"/><Relationship Id="rId7" Type="http://schemas.openxmlformats.org/officeDocument/2006/relationships/hyperlink" Target="http://infinity-cctv.ru/index.php?option=com_content&amp;view=article&amp;id=376&amp;Itemid=923&amp;lang=ru" TargetMode="External"/><Relationship Id="rId12" Type="http://schemas.openxmlformats.org/officeDocument/2006/relationships/hyperlink" Target="http://infinity-cctv.ru/index.php?option=com_content&amp;view=article&amp;id=351&amp;Itemid=455&amp;lang=ru" TargetMode="External"/><Relationship Id="rId17" Type="http://schemas.openxmlformats.org/officeDocument/2006/relationships/hyperlink" Target="http://infinity-cctv.ru/index.php?option=com_content&amp;view=article&amp;id=368&amp;Itemid=915&amp;lang=ru" TargetMode="External"/><Relationship Id="rId25" Type="http://schemas.openxmlformats.org/officeDocument/2006/relationships/hyperlink" Target="http://infinity-cctv.ru/index.php?option=com_content&amp;view=article&amp;id=348&amp;Itemid=740&amp;lang=ru" TargetMode="External"/><Relationship Id="rId33" Type="http://schemas.openxmlformats.org/officeDocument/2006/relationships/hyperlink" Target="http://infinity-cctv.ru/index.php?option=com_content&amp;view=article&amp;id=349&amp;Itemid=739&amp;lang=ru" TargetMode="External"/><Relationship Id="rId38" Type="http://schemas.openxmlformats.org/officeDocument/2006/relationships/hyperlink" Target="http://infinity-cctv.ru/index.php?option=com_content&amp;view=article&amp;id=345&amp;Itemid=746&amp;lang=ru" TargetMode="External"/><Relationship Id="rId2" Type="http://schemas.openxmlformats.org/officeDocument/2006/relationships/hyperlink" Target="http://infinity-cctv.ru/index.php?option=com_content&amp;view=article&amp;id=528&amp;Itemid=1276&amp;lang=ru" TargetMode="External"/><Relationship Id="rId16" Type="http://schemas.openxmlformats.org/officeDocument/2006/relationships/hyperlink" Target="http://infinity-cctv.ru/index.php?option=com_content&amp;view=article&amp;id=371&amp;Itemid=918&amp;lang=ru" TargetMode="External"/><Relationship Id="rId20" Type="http://schemas.openxmlformats.org/officeDocument/2006/relationships/hyperlink" Target="http://infinity-cctv.ru/index.php?option=com_content&amp;view=article&amp;id=407&amp;Itemid=986&amp;lang=ru" TargetMode="External"/><Relationship Id="rId29" Type="http://schemas.openxmlformats.org/officeDocument/2006/relationships/hyperlink" Target="http://infinity-cctv.ru/index.php?option=com_content&amp;view=article&amp;id=350&amp;Itemid=741&amp;lang=ru" TargetMode="External"/><Relationship Id="rId1" Type="http://schemas.openxmlformats.org/officeDocument/2006/relationships/hyperlink" Target="http://www.infinity-cctv.com.ua/" TargetMode="External"/><Relationship Id="rId6" Type="http://schemas.openxmlformats.org/officeDocument/2006/relationships/hyperlink" Target="http://infinity-cctv.ru/index.php?option=com_content&amp;view=article&amp;id=377&amp;Itemid=924&amp;lang=ru" TargetMode="External"/><Relationship Id="rId11" Type="http://schemas.openxmlformats.org/officeDocument/2006/relationships/hyperlink" Target="http://infinity-cctv.ru/index.php?option=com_content&amp;view=article&amp;id=352&amp;Itemid=456&amp;lang=ru" TargetMode="External"/><Relationship Id="rId24" Type="http://schemas.openxmlformats.org/officeDocument/2006/relationships/hyperlink" Target="http://infinity-cctv.ru/index.php?option=com_content&amp;view=article&amp;id=338&amp;Itemid=749&amp;lang=ru" TargetMode="External"/><Relationship Id="rId32" Type="http://schemas.openxmlformats.org/officeDocument/2006/relationships/hyperlink" Target="http://infinity-cctv.ru/index.php?option=com_content&amp;view=article&amp;id=359&amp;Itemid=736&amp;lang=ru" TargetMode="External"/><Relationship Id="rId37" Type="http://schemas.openxmlformats.org/officeDocument/2006/relationships/hyperlink" Target="http://infinity-cctv.ru/index.php?option=com_content&amp;view=article&amp;id=340&amp;Itemid=744&amp;lang=ru" TargetMode="External"/><Relationship Id="rId5" Type="http://schemas.openxmlformats.org/officeDocument/2006/relationships/hyperlink" Target="http://infinity-cctv.ru/index.php?option=com_content&amp;view=article&amp;id=351&amp;Itemid=455&amp;lang=ru" TargetMode="External"/><Relationship Id="rId15" Type="http://schemas.openxmlformats.org/officeDocument/2006/relationships/hyperlink" Target="http://infinity-cctv.ru/index.php?option=com_content&amp;view=article&amp;id=370&amp;Itemid=917&amp;lang=ru" TargetMode="External"/><Relationship Id="rId23" Type="http://schemas.openxmlformats.org/officeDocument/2006/relationships/hyperlink" Target="http://infinity-cctv.ru/index.php?option=com_content&amp;view=article&amp;id=449&amp;Itemid=1074&amp;lang=ru" TargetMode="External"/><Relationship Id="rId28" Type="http://schemas.openxmlformats.org/officeDocument/2006/relationships/hyperlink" Target="http://infinity-cctv.ru/index.php?option=com_content&amp;view=article&amp;id=346&amp;Itemid=745&amp;lang=ru" TargetMode="External"/><Relationship Id="rId36" Type="http://schemas.openxmlformats.org/officeDocument/2006/relationships/hyperlink" Target="http://infinity-cctv.ru/index.php?option=com_content&amp;view=article&amp;id=341&amp;Itemid=743&amp;lang=ru" TargetMode="External"/><Relationship Id="rId10" Type="http://schemas.openxmlformats.org/officeDocument/2006/relationships/hyperlink" Target="http://infinity-cctv.ru/index.php?option=com_content&amp;view=article&amp;id=373&amp;Itemid=920&amp;lang=ru" TargetMode="External"/><Relationship Id="rId19" Type="http://schemas.openxmlformats.org/officeDocument/2006/relationships/hyperlink" Target="http://infinity-cctv.ru/index.php?option=com_content&amp;view=article&amp;id=378&amp;Itemid=914&amp;lang=ru" TargetMode="External"/><Relationship Id="rId31" Type="http://schemas.openxmlformats.org/officeDocument/2006/relationships/hyperlink" Target="http://infinity-cctv.ru/index.php?option=com_content&amp;view=article&amp;id=423&amp;Itemid=1008&amp;lang=ru" TargetMode="External"/><Relationship Id="rId4" Type="http://schemas.openxmlformats.org/officeDocument/2006/relationships/hyperlink" Target="http://infinity-cctv.ru/index.php?option=com_content&amp;view=article&amp;id=529&amp;Itemid=1275&amp;lang=ru" TargetMode="External"/><Relationship Id="rId9" Type="http://schemas.openxmlformats.org/officeDocument/2006/relationships/hyperlink" Target="http://infinity-cctv.ru/index.php?option=com_content&amp;view=article&amp;id=374&amp;Itemid=921&amp;lang=ru" TargetMode="External"/><Relationship Id="rId14" Type="http://schemas.openxmlformats.org/officeDocument/2006/relationships/hyperlink" Target="http://infinity-cctv.ru/index.php?option=com_content&amp;view=article&amp;id=369&amp;Itemid=916&amp;lang=ru" TargetMode="External"/><Relationship Id="rId22" Type="http://schemas.openxmlformats.org/officeDocument/2006/relationships/hyperlink" Target="http://infinity-cctv.ru/index.php?option=com_content&amp;view=article&amp;id=344&amp;Itemid=747&amp;lang=ru" TargetMode="External"/><Relationship Id="rId27" Type="http://schemas.openxmlformats.org/officeDocument/2006/relationships/hyperlink" Target="http://infinity-cctv.ru/index.php?option=com_content&amp;view=article&amp;id=339&amp;Itemid=748&amp;lang=ru" TargetMode="External"/><Relationship Id="rId30" Type="http://schemas.openxmlformats.org/officeDocument/2006/relationships/hyperlink" Target="http://infinity-cctv.ru/index.php?option=com_content&amp;view=article&amp;id=349&amp;Itemid=739&amp;lang=ru" TargetMode="External"/><Relationship Id="rId35" Type="http://schemas.openxmlformats.org/officeDocument/2006/relationships/hyperlink" Target="http://infinity-cctv.ru/index.php?option=com_content&amp;view=article&amp;id=342&amp;Itemid=742&amp;lang=ru" TargetMode="External"/><Relationship Id="rId8" Type="http://schemas.openxmlformats.org/officeDocument/2006/relationships/hyperlink" Target="http://infinity-cctv.ru/index.php?option=com_content&amp;view=article&amp;id=375&amp;Itemid=922&amp;lang=ru" TargetMode="External"/><Relationship Id="rId3" Type="http://schemas.openxmlformats.org/officeDocument/2006/relationships/hyperlink" Target="http://infinity-cctv.ru/index.php?option=com_content&amp;view=article&amp;id=527&amp;Itemid=1277&amp;lang=ru"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17" Type="http://schemas.openxmlformats.org/officeDocument/2006/relationships/hyperlink" Target="http://e-vidence.ru/index.php?option=com_k2&amp;view=item&amp;layout=item&amp;id=157&amp;Itemid=626" TargetMode="External"/><Relationship Id="rId21" Type="http://schemas.openxmlformats.org/officeDocument/2006/relationships/hyperlink" Target="http://e-vidence.ru/index.php?option=com_k2&amp;view=item&amp;layout=item&amp;id=134&amp;Itemid=522" TargetMode="External"/><Relationship Id="rId42" Type="http://schemas.openxmlformats.org/officeDocument/2006/relationships/hyperlink" Target="http://e-vidence.ru/index.php?option=com_k2&amp;view=item&amp;layout=item&amp;id=47&amp;Itemid=179" TargetMode="External"/><Relationship Id="rId63" Type="http://schemas.openxmlformats.org/officeDocument/2006/relationships/hyperlink" Target="http://e-vidence.ru/index.php?option=com_k2&amp;view=item&amp;layout=item&amp;id=49&amp;Itemid=199" TargetMode="External"/><Relationship Id="rId84" Type="http://schemas.openxmlformats.org/officeDocument/2006/relationships/hyperlink" Target="http://e-vidence.ru/index.php?option=com_k2&amp;view=item&amp;layout=item&amp;id=120&amp;Itemid=445" TargetMode="External"/><Relationship Id="rId138" Type="http://schemas.openxmlformats.org/officeDocument/2006/relationships/hyperlink" Target="http://e-vidence.ru/index.php?option=com_k2&amp;view=item&amp;layout=item&amp;id=209&amp;Itemid=757" TargetMode="External"/><Relationship Id="rId107" Type="http://schemas.openxmlformats.org/officeDocument/2006/relationships/hyperlink" Target="http://e-vidence.ru/index.php?option=com_k2&amp;view=item&amp;layout=item&amp;id=82&amp;Itemid=320" TargetMode="External"/><Relationship Id="rId11" Type="http://schemas.openxmlformats.org/officeDocument/2006/relationships/hyperlink" Target="http://e-vidence.ru/index.php?option=com_k2&amp;view=item&amp;layout=item&amp;id=100&amp;Itemid=371" TargetMode="External"/><Relationship Id="rId32" Type="http://schemas.openxmlformats.org/officeDocument/2006/relationships/hyperlink" Target="http://e-vidence.ru/index.php?option=com_content&amp;view=article&amp;id=103&amp;Itemid=148" TargetMode="External"/><Relationship Id="rId53" Type="http://schemas.openxmlformats.org/officeDocument/2006/relationships/hyperlink" Target="http://e-vidence.ru/index.php?option=com_k2&amp;view=item&amp;layout=item&amp;id=61&amp;Itemid=262" TargetMode="External"/><Relationship Id="rId74" Type="http://schemas.openxmlformats.org/officeDocument/2006/relationships/hyperlink" Target="http://e-vidence.ru/index.php?option=com_k2&amp;view=item&amp;layout=item&amp;id=144&amp;Itemid=537" TargetMode="External"/><Relationship Id="rId128" Type="http://schemas.openxmlformats.org/officeDocument/2006/relationships/hyperlink" Target="http://e-vidence.ru/index.php?option=com_k2&amp;view=item&amp;layout=item&amp;id=90&amp;Itemid=332" TargetMode="External"/><Relationship Id="rId149" Type="http://schemas.openxmlformats.org/officeDocument/2006/relationships/hyperlink" Target="http://e-vidence.ru/index.php?option=com_k2&amp;view=item&amp;layout=item&amp;id=38&amp;Itemid=216" TargetMode="External"/><Relationship Id="rId5" Type="http://schemas.openxmlformats.org/officeDocument/2006/relationships/hyperlink" Target="http://e-vidence.ru/index.php?option=com_k2&amp;view=item&amp;layout=item&amp;id=84&amp;Itemid=325" TargetMode="External"/><Relationship Id="rId95" Type="http://schemas.openxmlformats.org/officeDocument/2006/relationships/hyperlink" Target="http://e-vidence.ru/index.php?option=com_k2&amp;view=item&amp;layout=item&amp;id=67&amp;Itemid=273" TargetMode="External"/><Relationship Id="rId22" Type="http://schemas.openxmlformats.org/officeDocument/2006/relationships/hyperlink" Target="http://e-vidence.ru/index.php?option=com_k2&amp;view=item&amp;layout=item&amp;id=141&amp;Itemid=520" TargetMode="External"/><Relationship Id="rId27" Type="http://schemas.openxmlformats.org/officeDocument/2006/relationships/hyperlink" Target="http://e-vidence.ru/index.php?option=com_k2&amp;view=item&amp;layout=item&amp;id=67&amp;Itemid=273" TargetMode="External"/><Relationship Id="rId43" Type="http://schemas.openxmlformats.org/officeDocument/2006/relationships/hyperlink" Target="http://e-vidence.ru/index.php?option=com_k2&amp;view=item&amp;layout=item&amp;id=48&amp;Itemid=180" TargetMode="External"/><Relationship Id="rId48" Type="http://schemas.openxmlformats.org/officeDocument/2006/relationships/hyperlink" Target="http://e-vidence.ru/index.php?option=com_k2&amp;view=item&amp;layout=item&amp;id=58&amp;Itemid=255" TargetMode="External"/><Relationship Id="rId64" Type="http://schemas.openxmlformats.org/officeDocument/2006/relationships/hyperlink" Target="http://e-vidence.ru/index.php?option=com_k2&amp;view=item&amp;layout=item&amp;id=43&amp;Itemid=17" TargetMode="External"/><Relationship Id="rId69" Type="http://schemas.openxmlformats.org/officeDocument/2006/relationships/hyperlink" Target="http://www.e-vidence.ru/index.php?option=com_k2&amp;view=item&amp;layout=item&amp;id=130&amp;Itemid=482" TargetMode="External"/><Relationship Id="rId113" Type="http://schemas.openxmlformats.org/officeDocument/2006/relationships/hyperlink" Target="http://www.e-vidence.ru/index.php?option=com_k2&amp;view=item&amp;layout=item&amp;id=130&amp;Itemid=482" TargetMode="External"/><Relationship Id="rId118" Type="http://schemas.openxmlformats.org/officeDocument/2006/relationships/hyperlink" Target="http://www.e-vidence.ru/index.php?option=com_k2&amp;view=item&amp;layout=item&amp;id=92&amp;Itemid=352" TargetMode="External"/><Relationship Id="rId134" Type="http://schemas.openxmlformats.org/officeDocument/2006/relationships/hyperlink" Target="http://e-vidence.ru/index.php?option=com_content&amp;view=article&amp;id=100&amp;Itemid=143" TargetMode="External"/><Relationship Id="rId139" Type="http://schemas.openxmlformats.org/officeDocument/2006/relationships/hyperlink" Target="http://e-vidence.ru/index.php?option=com_k2&amp;view=item&amp;layout=item&amp;id=208&amp;Itemid=755" TargetMode="External"/><Relationship Id="rId80" Type="http://schemas.openxmlformats.org/officeDocument/2006/relationships/hyperlink" Target="http://e-vidence.ru/index.php?option=com_k2&amp;view=item&amp;layout=item&amp;id=150&amp;Itemid=572" TargetMode="External"/><Relationship Id="rId85" Type="http://schemas.openxmlformats.org/officeDocument/2006/relationships/hyperlink" Target="http://e-vidence.ru/index.php?option=com_k2&amp;view=item&amp;layout=item&amp;id=121&amp;Itemid=446" TargetMode="External"/><Relationship Id="rId150" Type="http://schemas.openxmlformats.org/officeDocument/2006/relationships/hyperlink" Target="http://e-vidence.ru/index.php?option=com_k2&amp;view=item&amp;layout=item&amp;id=30&amp;Itemid=214" TargetMode="External"/><Relationship Id="rId12" Type="http://schemas.openxmlformats.org/officeDocument/2006/relationships/hyperlink" Target="http://e-vidence.ru/index.php?option=com_k2&amp;view=item&amp;layout=item&amp;id=99&amp;Itemid=372" TargetMode="External"/><Relationship Id="rId17" Type="http://schemas.openxmlformats.org/officeDocument/2006/relationships/hyperlink" Target="http://e-vidence.ru/index.php?option=com_k2&amp;view=item&amp;layout=item&amp;id=136&amp;Itemid=515" TargetMode="External"/><Relationship Id="rId33" Type="http://schemas.openxmlformats.org/officeDocument/2006/relationships/hyperlink" Target="http://e-vidence.ru/index.php?option=com_k2&amp;view=item&amp;layout=item&amp;id=50&amp;Itemid=201" TargetMode="External"/><Relationship Id="rId38" Type="http://schemas.openxmlformats.org/officeDocument/2006/relationships/hyperlink" Target="http://e-vidence.ru/index.php?option=com_k2&amp;view=item&amp;layout=item&amp;id=109&amp;Itemid=428" TargetMode="External"/><Relationship Id="rId59" Type="http://schemas.openxmlformats.org/officeDocument/2006/relationships/hyperlink" Target="http://e-vidence.ru/index.php?option=com_k2&amp;view=item&amp;layout=item&amp;id=125&amp;Itemid=471" TargetMode="External"/><Relationship Id="rId103" Type="http://schemas.openxmlformats.org/officeDocument/2006/relationships/hyperlink" Target="http://e-vidence.ru/index.php?option=com_k2&amp;view=item&amp;layout=item&amp;id=82&amp;Itemid=320" TargetMode="External"/><Relationship Id="rId108" Type="http://schemas.openxmlformats.org/officeDocument/2006/relationships/hyperlink" Target="http://e-vidence.ru/index.php?option=com_k2&amp;view=item&amp;layout=item&amp;id=56&amp;Itemid=245" TargetMode="External"/><Relationship Id="rId124" Type="http://schemas.openxmlformats.org/officeDocument/2006/relationships/hyperlink" Target="http://e-vidence.ru/index.php?option=com_k2&amp;view=item&amp;layout=item&amp;id=124&amp;Itemid=470" TargetMode="External"/><Relationship Id="rId129" Type="http://schemas.openxmlformats.org/officeDocument/2006/relationships/hyperlink" Target="http://www.e-vidence.ru/index.php?option=com_k2&amp;view=item&amp;layout=item&amp;id=89&amp;Itemid=331" TargetMode="External"/><Relationship Id="rId54" Type="http://schemas.openxmlformats.org/officeDocument/2006/relationships/hyperlink" Target="http://e-vidence.ru/index.php?option=com_k2&amp;view=item&amp;layout=item&amp;id=63&amp;Itemid=260" TargetMode="External"/><Relationship Id="rId70" Type="http://schemas.openxmlformats.org/officeDocument/2006/relationships/hyperlink" Target="http://e-vidence.ru/index.php?option=com_k2&amp;view=item&amp;layout=item&amp;id=85&amp;Itemid=327" TargetMode="External"/><Relationship Id="rId75" Type="http://schemas.openxmlformats.org/officeDocument/2006/relationships/hyperlink" Target="http://e-vidence.ru/index.php?option=com_k2&amp;view=item&amp;layout=item&amp;id=145&amp;Itemid=539" TargetMode="External"/><Relationship Id="rId91" Type="http://schemas.openxmlformats.org/officeDocument/2006/relationships/hyperlink" Target="http://e-vidence.ru/index.php?option=com_k2&amp;view=item&amp;layout=item&amp;id=81&amp;Itemid=298" TargetMode="External"/><Relationship Id="rId96" Type="http://schemas.openxmlformats.org/officeDocument/2006/relationships/hyperlink" Target="http://e-vidence.ru/index.php?option=com_k2&amp;view=item&amp;layout=item&amp;id=70&amp;Itemid=275" TargetMode="External"/><Relationship Id="rId140" Type="http://schemas.openxmlformats.org/officeDocument/2006/relationships/hyperlink" Target="http://www.e-vidence.ru/index.php?option=com_k2&amp;view=item&amp;layout=item&amp;id=156&amp;Itemid=625" TargetMode="External"/><Relationship Id="rId145" Type="http://schemas.openxmlformats.org/officeDocument/2006/relationships/hyperlink" Target="http://www.e-vidence.ru/index.php?option=com_k2&amp;view=item&amp;layout=item&amp;id=155&amp;Itemid=614" TargetMode="External"/><Relationship Id="rId1" Type="http://schemas.openxmlformats.org/officeDocument/2006/relationships/hyperlink" Target="http://www.e-vidence.com.ua/" TargetMode="External"/><Relationship Id="rId6" Type="http://schemas.openxmlformats.org/officeDocument/2006/relationships/hyperlink" Target="http://e-vidence.ru/index.php?option=com_k2&amp;view=item&amp;layout=item&amp;id=119&amp;Itemid=436" TargetMode="External"/><Relationship Id="rId23" Type="http://schemas.openxmlformats.org/officeDocument/2006/relationships/hyperlink" Target="http://e-vidence.ru/index.php?option=com_k2&amp;view=item&amp;layout=item&amp;id=138&amp;Itemid=519" TargetMode="External"/><Relationship Id="rId28" Type="http://schemas.openxmlformats.org/officeDocument/2006/relationships/hyperlink" Target="http://e-vidence.ru/index.php?option=com_k2&amp;view=item&amp;layout=item&amp;id=70&amp;Itemid=275" TargetMode="External"/><Relationship Id="rId49" Type="http://schemas.openxmlformats.org/officeDocument/2006/relationships/hyperlink" Target="http://e-vidence.ru/index.php?option=com_k2&amp;view=item&amp;layout=item&amp;id=60&amp;Itemid=256" TargetMode="External"/><Relationship Id="rId114" Type="http://schemas.openxmlformats.org/officeDocument/2006/relationships/hyperlink" Target="http://e-vidence.ru/index.php?option=com_k2&amp;view=item&amp;layout=item&amp;id=90&amp;Itemid=332" TargetMode="External"/><Relationship Id="rId119" Type="http://schemas.openxmlformats.org/officeDocument/2006/relationships/hyperlink" Target="http://www.e-vidence.ru/index.php?option=com_k2&amp;view=item&amp;layout=item&amp;id=93&amp;Itemid=353" TargetMode="External"/><Relationship Id="rId44" Type="http://schemas.openxmlformats.org/officeDocument/2006/relationships/hyperlink" Target="http://e-vidence.ru/index.php?option=com_k2&amp;view=item&amp;layout=item&amp;id=42&amp;Itemid=16" TargetMode="External"/><Relationship Id="rId60" Type="http://schemas.openxmlformats.org/officeDocument/2006/relationships/hyperlink" Target="http://www.e-vidence.ru/index.php?option=com_k2&amp;view=item&amp;layout=item&amp;id=127&amp;Itemid=475" TargetMode="External"/><Relationship Id="rId65" Type="http://schemas.openxmlformats.org/officeDocument/2006/relationships/hyperlink" Target="http://e-vidence.ru/index.php?option=com_k2&amp;view=item&amp;layout=item&amp;id=97&amp;Itemid=365" TargetMode="External"/><Relationship Id="rId81" Type="http://schemas.openxmlformats.org/officeDocument/2006/relationships/hyperlink" Target="http://e-vidence.ru/index.php?option=com_k2&amp;view=item&amp;layout=item&amp;id=148&amp;Itemid=568" TargetMode="External"/><Relationship Id="rId86" Type="http://schemas.openxmlformats.org/officeDocument/2006/relationships/hyperlink" Target="http://e-vidence.ru/index.php?option=com_k2&amp;view=item&amp;layout=item&amp;id=106&amp;Itemid=403" TargetMode="External"/><Relationship Id="rId130" Type="http://schemas.openxmlformats.org/officeDocument/2006/relationships/hyperlink" Target="http://e-vidence.ru/index.php?option=com_k2&amp;view=item&amp;layout=item&amp;id=108&amp;Itemid=419" TargetMode="External"/><Relationship Id="rId135" Type="http://schemas.openxmlformats.org/officeDocument/2006/relationships/hyperlink" Target="http://www.e-vidence.ru/index.php?option=com_k2&amp;view=item&amp;layout=item&amp;id=170&amp;Itemid=682" TargetMode="External"/><Relationship Id="rId151" Type="http://schemas.openxmlformats.org/officeDocument/2006/relationships/hyperlink" Target="http://e-vidence.ru/index.php?option=com_k2&amp;view=item&amp;layout=item&amp;id=36&amp;Itemid=213" TargetMode="External"/><Relationship Id="rId13" Type="http://schemas.openxmlformats.org/officeDocument/2006/relationships/hyperlink" Target="http://e-vidence.ru/index.php?option=com_k2&amp;view=item&amp;layout=item&amp;id=94&amp;Itemid=358" TargetMode="External"/><Relationship Id="rId18" Type="http://schemas.openxmlformats.org/officeDocument/2006/relationships/hyperlink" Target="http://e-vidence.ru/index.php?option=com_k2&amp;view=item&amp;layout=item&amp;id=95&amp;Itemid=359" TargetMode="External"/><Relationship Id="rId39" Type="http://schemas.openxmlformats.org/officeDocument/2006/relationships/hyperlink" Target="http://e-vidence.ru/images/stories/ctg/ws/ws21+br2.jpg" TargetMode="External"/><Relationship Id="rId109" Type="http://schemas.openxmlformats.org/officeDocument/2006/relationships/hyperlink" Target="http://e-vidence.ru/index.php?option=com_content&amp;view=article&amp;id=141&amp;Itemid=174" TargetMode="External"/><Relationship Id="rId34" Type="http://schemas.openxmlformats.org/officeDocument/2006/relationships/hyperlink" Target="http://e-vidence.ru/index.php?option=com_k2&amp;view=item&amp;layout=item&amp;id=55&amp;Itemid=208" TargetMode="External"/><Relationship Id="rId50" Type="http://schemas.openxmlformats.org/officeDocument/2006/relationships/hyperlink" Target="http://e-vidence.ru/index.php?option=com_k2&amp;view=item&amp;layout=item&amp;id=59&amp;Itemid=257" TargetMode="External"/><Relationship Id="rId55" Type="http://schemas.openxmlformats.org/officeDocument/2006/relationships/hyperlink" Target="http://e-vidence.ru/index.php?option=com_k2&amp;view=item&amp;layout=item&amp;id=62&amp;Itemid=261" TargetMode="External"/><Relationship Id="rId76" Type="http://schemas.openxmlformats.org/officeDocument/2006/relationships/hyperlink" Target="http://e-vidence.ru/index.php?option=com_k2&amp;view=item&amp;layout=item&amp;id=138&amp;Itemid=519" TargetMode="External"/><Relationship Id="rId97" Type="http://schemas.openxmlformats.org/officeDocument/2006/relationships/hyperlink" Target="http://e-vidence.ru/index.php?option=com_k2&amp;view=item&amp;layout=item&amp;id=75&amp;Itemid=279" TargetMode="External"/><Relationship Id="rId104" Type="http://schemas.openxmlformats.org/officeDocument/2006/relationships/hyperlink" Target="http://e-vidence.ru/index.php?option=com_k2&amp;view=item&amp;layout=item&amp;id=82&amp;Itemid=320" TargetMode="External"/><Relationship Id="rId120" Type="http://schemas.openxmlformats.org/officeDocument/2006/relationships/hyperlink" Target="http://www.e-vidence.ru/index.php?option=com_k2&amp;view=item&amp;layout=item&amp;id=45&amp;Itemid=177" TargetMode="External"/><Relationship Id="rId125" Type="http://schemas.openxmlformats.org/officeDocument/2006/relationships/hyperlink" Target="http://www.e-vidence.ru/index.php?option=com_k2&amp;view=item&amp;layout=item&amp;id=160&amp;Itemid=638" TargetMode="External"/><Relationship Id="rId141" Type="http://schemas.openxmlformats.org/officeDocument/2006/relationships/hyperlink" Target="http://www.e-vidence.ru/index.php?option=com_k2&amp;view=item&amp;layout=item&amp;id=156&amp;Itemid=625" TargetMode="External"/><Relationship Id="rId146" Type="http://schemas.openxmlformats.org/officeDocument/2006/relationships/hyperlink" Target="http://www.e-vidence.ru/index.php?option=com_k2&amp;view=item&amp;layout=item&amp;id=210&amp;Itemid=758" TargetMode="External"/><Relationship Id="rId7" Type="http://schemas.openxmlformats.org/officeDocument/2006/relationships/hyperlink" Target="http://e-vidence.ru/index.php?option=com_k2&amp;view=item&amp;layout=item&amp;id=108&amp;Itemid=419" TargetMode="External"/><Relationship Id="rId71" Type="http://schemas.openxmlformats.org/officeDocument/2006/relationships/hyperlink" Target="http://e-vidence.ru/index.php?option=com_k2&amp;view=item&amp;layout=item&amp;id=86&amp;Itemid=328" TargetMode="External"/><Relationship Id="rId92" Type="http://schemas.openxmlformats.org/officeDocument/2006/relationships/hyperlink" Target="http://e-vidence.ru/index.php?option=com_k2&amp;view=item&amp;layout=item&amp;id=78&amp;Itemid=295" TargetMode="External"/><Relationship Id="rId2" Type="http://schemas.openxmlformats.org/officeDocument/2006/relationships/hyperlink" Target="http://e-vidence.ru/index.php?option=com_k2&amp;view=item&amp;layout=item&amp;id=96&amp;Itemid=362" TargetMode="External"/><Relationship Id="rId29" Type="http://schemas.openxmlformats.org/officeDocument/2006/relationships/hyperlink" Target="http://e-vidence.ru/index.php?option=com_k2&amp;view=item&amp;layout=item&amp;id=73&amp;Itemid=277" TargetMode="External"/><Relationship Id="rId24" Type="http://schemas.openxmlformats.org/officeDocument/2006/relationships/hyperlink" Target="http://e-vidence.ru/index.php?option=com_k2&amp;view=item&amp;layout=item&amp;id=80&amp;Itemid=299" TargetMode="External"/><Relationship Id="rId40" Type="http://schemas.openxmlformats.org/officeDocument/2006/relationships/hyperlink" Target="http://e-vidence.ru/images/stories/ctg/ws/wmk-32l.jpg" TargetMode="External"/><Relationship Id="rId45" Type="http://schemas.openxmlformats.org/officeDocument/2006/relationships/hyperlink" Target="http://e-vidence.ru/index.php?option=com_k2&amp;view=item&amp;layout=item&amp;id=44&amp;Itemid=176" TargetMode="External"/><Relationship Id="rId66" Type="http://schemas.openxmlformats.org/officeDocument/2006/relationships/hyperlink" Target="http://e-vidence.ru/index.php?option=com_k2&amp;view=item&amp;layout=item&amp;id=98&amp;Itemid=370" TargetMode="External"/><Relationship Id="rId87" Type="http://schemas.openxmlformats.org/officeDocument/2006/relationships/hyperlink" Target="http://e-vidence.ru/index.php?option=com_k2&amp;view=item&amp;layout=item&amp;id=105&amp;Itemid=404" TargetMode="External"/><Relationship Id="rId110" Type="http://schemas.openxmlformats.org/officeDocument/2006/relationships/hyperlink" Target="http://www.e-vidence.ru/index.php?option=com_k2&amp;view=item&amp;layout=item&amp;id=153&amp;Itemid=609" TargetMode="External"/><Relationship Id="rId115" Type="http://schemas.openxmlformats.org/officeDocument/2006/relationships/hyperlink" Target="http://e-vidence.ru/index.php?option=com_k2&amp;view=item&amp;layout=item&amp;id=132&amp;Itemid=502" TargetMode="External"/><Relationship Id="rId131" Type="http://schemas.openxmlformats.org/officeDocument/2006/relationships/hyperlink" Target="http://e-vidence.ru/index.php?option=com_k2&amp;view=item&amp;layout=item&amp;id=108&amp;Itemid=419" TargetMode="External"/><Relationship Id="rId136" Type="http://schemas.openxmlformats.org/officeDocument/2006/relationships/hyperlink" Target="http://www.e-vidence.ru/index.php?option=com_k2&amp;view=item&amp;layout=item&amp;id=171&amp;Itemid=684" TargetMode="External"/><Relationship Id="rId61" Type="http://schemas.openxmlformats.org/officeDocument/2006/relationships/hyperlink" Target="http://e-vidence.ru/index.php?option=com_k2&amp;view=item&amp;layout=item&amp;id=38&amp;Itemid=216" TargetMode="External"/><Relationship Id="rId82" Type="http://schemas.openxmlformats.org/officeDocument/2006/relationships/hyperlink" Target="http://e-vidence.ru/index.php?option=com_content&amp;view=article&amp;id=125&amp;Itemid=356" TargetMode="External"/><Relationship Id="rId152" Type="http://schemas.openxmlformats.org/officeDocument/2006/relationships/hyperlink" Target="http://e-vidence.ru/index.php?option=com_k2&amp;view=item&amp;layout=item&amp;id=32&amp;Itemid=240" TargetMode="External"/><Relationship Id="rId19" Type="http://schemas.openxmlformats.org/officeDocument/2006/relationships/hyperlink" Target="http://e-vidence.ru/index.php?option=com_k2&amp;view=item&amp;layout=item&amp;id=135&amp;Itemid=523" TargetMode="External"/><Relationship Id="rId14" Type="http://schemas.openxmlformats.org/officeDocument/2006/relationships/hyperlink" Target="http://e-vidence.ru/index.php?option=com_k2&amp;view=item&amp;layout=item&amp;id=137&amp;Itemid=516" TargetMode="External"/><Relationship Id="rId30" Type="http://schemas.openxmlformats.org/officeDocument/2006/relationships/hyperlink" Target="http://e-vidence.ru/index.php?option=com_k2&amp;view=item&amp;layout=item&amp;id=71&amp;Itemid=276" TargetMode="External"/><Relationship Id="rId35" Type="http://schemas.openxmlformats.org/officeDocument/2006/relationships/hyperlink" Target="http://e-vidence.ru/index.php?option=com_k2&amp;view=item&amp;layout=item&amp;id=53&amp;Itemid=209" TargetMode="External"/><Relationship Id="rId56" Type="http://schemas.openxmlformats.org/officeDocument/2006/relationships/hyperlink" Target="http://e-vidence.ru/index.php?option=com_k2&amp;view=item&amp;layout=item&amp;id=66&amp;Itemid=268" TargetMode="External"/><Relationship Id="rId77" Type="http://schemas.openxmlformats.org/officeDocument/2006/relationships/hyperlink" Target="http://e-vidence.ru/index.php?option=com_k2&amp;view=item&amp;layout=item&amp;id=146&amp;Itemid=564" TargetMode="External"/><Relationship Id="rId100" Type="http://schemas.openxmlformats.org/officeDocument/2006/relationships/hyperlink" Target="http://e-vidence.ru/index.php?option=com_k2&amp;view=item&amp;layout=item&amp;id=74&amp;Itemid=281" TargetMode="External"/><Relationship Id="rId105" Type="http://schemas.openxmlformats.org/officeDocument/2006/relationships/hyperlink" Target="http://e-vidence.ru/index.php?option=com_k2&amp;view=item&amp;layout=item&amp;id=82&amp;Itemid=320" TargetMode="External"/><Relationship Id="rId126" Type="http://schemas.openxmlformats.org/officeDocument/2006/relationships/hyperlink" Target="http://www.e-vidence.ru/index.php?option=com_k2&amp;view=item&amp;layout=item&amp;id=84&amp;Itemid=325" TargetMode="External"/><Relationship Id="rId147" Type="http://schemas.openxmlformats.org/officeDocument/2006/relationships/hyperlink" Target="http://www.e-vidence.ru/index.php?option=com_k2&amp;view=item&amp;layout=item&amp;id=210&amp;Itemid=758" TargetMode="External"/><Relationship Id="rId8" Type="http://schemas.openxmlformats.org/officeDocument/2006/relationships/hyperlink" Target="http://e-vidence.ru/index.php?option=com_k2&amp;view=item&amp;layout=item&amp;id=107&amp;Itemid=418" TargetMode="External"/><Relationship Id="rId51" Type="http://schemas.openxmlformats.org/officeDocument/2006/relationships/hyperlink" Target="http://e-vidence.ru/index.php?option=com_k2&amp;view=item&amp;layout=item&amp;id=65&amp;Itemid=258" TargetMode="External"/><Relationship Id="rId72" Type="http://schemas.openxmlformats.org/officeDocument/2006/relationships/hyperlink" Target="http://www.e-vidence.ru/index.php?option=com_k2&amp;view=item&amp;layout=item&amp;id=131&amp;Itemid=500" TargetMode="External"/><Relationship Id="rId93" Type="http://schemas.openxmlformats.org/officeDocument/2006/relationships/hyperlink" Target="http://e-vidence.ru/index.php?option=com_k2&amp;view=item&amp;layout=item&amp;id=76&amp;Itemid=297" TargetMode="External"/><Relationship Id="rId98" Type="http://schemas.openxmlformats.org/officeDocument/2006/relationships/hyperlink" Target="http://e-vidence.ru/index.php?option=com_k2&amp;view=item&amp;layout=item&amp;id=75&amp;Itemid=279" TargetMode="External"/><Relationship Id="rId121" Type="http://schemas.openxmlformats.org/officeDocument/2006/relationships/hyperlink" Target="http://www.e-vidence.ru/index.php?option=com_k2&amp;view=item&amp;layout=item&amp;id=143&amp;Itemid=535" TargetMode="External"/><Relationship Id="rId142" Type="http://schemas.openxmlformats.org/officeDocument/2006/relationships/hyperlink" Target="http://www.e-vidence.ru/index.php?option=com_k2&amp;view=item&amp;layout=item&amp;id=156&amp;Itemid=625" TargetMode="External"/><Relationship Id="rId3" Type="http://schemas.openxmlformats.org/officeDocument/2006/relationships/hyperlink" Target="http://e-vidence.ru/index.php?option=com_k2&amp;view=item&amp;layout=item&amp;id=38&amp;Itemid=216" TargetMode="External"/><Relationship Id="rId25" Type="http://schemas.openxmlformats.org/officeDocument/2006/relationships/hyperlink" Target="http://e-vidence.ru/index.php?option=com_k2&amp;view=item&amp;layout=item&amp;id=68&amp;Itemid=274" TargetMode="External"/><Relationship Id="rId46" Type="http://schemas.openxmlformats.org/officeDocument/2006/relationships/hyperlink" Target="http://e-vidence.ru/index.php?option=com_k2&amp;view=item&amp;layout=item&amp;id=41&amp;Itemid=15" TargetMode="External"/><Relationship Id="rId67" Type="http://schemas.openxmlformats.org/officeDocument/2006/relationships/hyperlink" Target="http://e-vidence.ru/index.php?option=com_k2&amp;view=item&amp;layout=item&amp;id=142&amp;Itemid=527" TargetMode="External"/><Relationship Id="rId116" Type="http://schemas.openxmlformats.org/officeDocument/2006/relationships/hyperlink" Target="http://e-vidence.ru/index.php?option=com_k2&amp;view=item&amp;layout=item&amp;id=107&amp;Itemid=418" TargetMode="External"/><Relationship Id="rId137" Type="http://schemas.openxmlformats.org/officeDocument/2006/relationships/hyperlink" Target="http://www.e-vidence.ru/index.php?option=com_k2&amp;view=item&amp;layout=item&amp;id=205&amp;Itemid=742" TargetMode="External"/><Relationship Id="rId20" Type="http://schemas.openxmlformats.org/officeDocument/2006/relationships/hyperlink" Target="http://e-vidence.ru/index.php?option=com_k2&amp;view=item&amp;layout=item&amp;id=133&amp;Itemid=513" TargetMode="External"/><Relationship Id="rId41" Type="http://schemas.openxmlformats.org/officeDocument/2006/relationships/hyperlink" Target="http://e-vidence.ru/images/stories/ctg/ws/wmk-42l.jpg" TargetMode="External"/><Relationship Id="rId62" Type="http://schemas.openxmlformats.org/officeDocument/2006/relationships/hyperlink" Target="http://e-vidence.ru/index.php?option=com_k2&amp;view=item&amp;layout=item&amp;id=89&amp;Itemid=331" TargetMode="External"/><Relationship Id="rId83" Type="http://schemas.openxmlformats.org/officeDocument/2006/relationships/hyperlink" Target="http://e-vidence.ru/index.php?option=com_content&amp;view=article&amp;id=125&amp;Itemid=356" TargetMode="External"/><Relationship Id="rId88" Type="http://schemas.openxmlformats.org/officeDocument/2006/relationships/hyperlink" Target="http://e-vidence.ru/index.php?option=com_k2&amp;view=item&amp;layout=item&amp;id=104&amp;Itemid=406" TargetMode="External"/><Relationship Id="rId111" Type="http://schemas.openxmlformats.org/officeDocument/2006/relationships/hyperlink" Target="http://www.e-vidence.ru/index.php?option=com_k2&amp;view=item&amp;layout=item&amp;id=154&amp;Itemid=611" TargetMode="External"/><Relationship Id="rId132" Type="http://schemas.openxmlformats.org/officeDocument/2006/relationships/hyperlink" Target="http://e-vidence.ru/index.php?option=com_k2&amp;view=item&amp;layout=item&amp;id=107&amp;Itemid=418" TargetMode="External"/><Relationship Id="rId153" Type="http://schemas.openxmlformats.org/officeDocument/2006/relationships/hyperlink" Target="http://e-vidence.ru/index.php?option=com_k2&amp;view=item&amp;layout=item&amp;id=98&amp;Itemid=370" TargetMode="External"/><Relationship Id="rId15" Type="http://schemas.openxmlformats.org/officeDocument/2006/relationships/hyperlink" Target="http://e-vidence.ru/index.php?option=com_k2&amp;view=item&amp;layout=item&amp;id=139&amp;Itemid=517" TargetMode="External"/><Relationship Id="rId36" Type="http://schemas.openxmlformats.org/officeDocument/2006/relationships/hyperlink" Target="http://e-vidence.ru/index.php?option=com_k2&amp;view=item&amp;layout=item&amp;id=111&amp;Itemid=426" TargetMode="External"/><Relationship Id="rId57" Type="http://schemas.openxmlformats.org/officeDocument/2006/relationships/hyperlink" Target="http://e-vidence.ru/index.php?option=com_k2&amp;view=item&amp;layout=item&amp;id=132&amp;Itemid=502" TargetMode="External"/><Relationship Id="rId106" Type="http://schemas.openxmlformats.org/officeDocument/2006/relationships/hyperlink" Target="http://e-vidence.ru/index.php?option=com_k2&amp;view=item&amp;layout=item&amp;id=82&amp;Itemid=320" TargetMode="External"/><Relationship Id="rId127" Type="http://schemas.openxmlformats.org/officeDocument/2006/relationships/hyperlink" Target="http://www.e-vidence.ru/index.php?option=com_k2&amp;view=item&amp;layout=item&amp;id=90&amp;Itemid=332" TargetMode="External"/><Relationship Id="rId10" Type="http://schemas.openxmlformats.org/officeDocument/2006/relationships/hyperlink" Target="http://e-vidence.ru/index.php?option=com_k2&amp;view=item&amp;layout=item&amp;id=102&amp;Itemid=374" TargetMode="External"/><Relationship Id="rId31" Type="http://schemas.openxmlformats.org/officeDocument/2006/relationships/hyperlink" Target="http://e-vidence.ru/index.php?option=com_k2&amp;view=item&amp;layout=item&amp;id=72&amp;Itemid=278" TargetMode="External"/><Relationship Id="rId52" Type="http://schemas.openxmlformats.org/officeDocument/2006/relationships/hyperlink" Target="http://e-vidence.ru/index.php?option=com_k2&amp;view=item&amp;layout=item&amp;id=64&amp;Itemid=259" TargetMode="External"/><Relationship Id="rId73" Type="http://schemas.openxmlformats.org/officeDocument/2006/relationships/hyperlink" Target="http://e-vidence.ru/index.php?option=com_k2&amp;view=item&amp;layout=item&amp;id=90&amp;Itemid=332" TargetMode="External"/><Relationship Id="rId78" Type="http://schemas.openxmlformats.org/officeDocument/2006/relationships/hyperlink" Target="http://e-vidence.ru/index.php?option=com_k2&amp;view=item&amp;layout=item&amp;id=147&amp;Itemid=566" TargetMode="External"/><Relationship Id="rId94" Type="http://schemas.openxmlformats.org/officeDocument/2006/relationships/hyperlink" Target="http://e-vidence.ru/index.php?option=com_k2&amp;view=item&amp;layout=item&amp;id=79&amp;Itemid=300" TargetMode="External"/><Relationship Id="rId99" Type="http://schemas.openxmlformats.org/officeDocument/2006/relationships/hyperlink" Target="http://e-vidence.ru/index.php?option=com_k2&amp;view=item&amp;layout=item&amp;id=74&amp;Itemid=281" TargetMode="External"/><Relationship Id="rId101" Type="http://schemas.openxmlformats.org/officeDocument/2006/relationships/hyperlink" Target="http://e-vidence.ru/index.php?option=com_k2&amp;view=item&amp;layout=item&amp;id=74&amp;Itemid=281" TargetMode="External"/><Relationship Id="rId122" Type="http://schemas.openxmlformats.org/officeDocument/2006/relationships/hyperlink" Target="http://e-vidence.ru/index.php?option=com_content&amp;view=article&amp;id=125&amp;Itemid=356" TargetMode="External"/><Relationship Id="rId143" Type="http://schemas.openxmlformats.org/officeDocument/2006/relationships/hyperlink" Target="http://www.e-vidence.ru/index.php?option=com_k2&amp;view=item&amp;layout=item&amp;id=156&amp;Itemid=625" TargetMode="External"/><Relationship Id="rId148" Type="http://schemas.openxmlformats.org/officeDocument/2006/relationships/hyperlink" Target="http://www.e-vidence.ru/index.php?option=com_k2&amp;view=item&amp;layout=item&amp;id=210&amp;Itemid=758" TargetMode="External"/><Relationship Id="rId4" Type="http://schemas.openxmlformats.org/officeDocument/2006/relationships/hyperlink" Target="http://e-vidence.ru/index.php?option=com_k2&amp;view=item&amp;layout=item&amp;id=30&amp;Itemid=214" TargetMode="External"/><Relationship Id="rId9" Type="http://schemas.openxmlformats.org/officeDocument/2006/relationships/hyperlink" Target="http://e-vidence.ru/index.php?option=com_k2&amp;view=item&amp;layout=item&amp;id=101&amp;Itemid=373" TargetMode="External"/><Relationship Id="rId26" Type="http://schemas.openxmlformats.org/officeDocument/2006/relationships/hyperlink" Target="http://e-vidence.ru/index.php?option=com_k2&amp;view=item&amp;layout=item&amp;id=69&amp;Itemid=272" TargetMode="External"/><Relationship Id="rId47" Type="http://schemas.openxmlformats.org/officeDocument/2006/relationships/hyperlink" Target="http://e-vidence.ru/index.php?option=com_k2&amp;view=item&amp;layout=item&amp;id=57&amp;Itemid=248" TargetMode="External"/><Relationship Id="rId68" Type="http://schemas.openxmlformats.org/officeDocument/2006/relationships/hyperlink" Target="http://e-vidence.ru/index.php?option=com_content&amp;view=article&amp;id=141&amp;Itemid=174" TargetMode="External"/><Relationship Id="rId89" Type="http://schemas.openxmlformats.org/officeDocument/2006/relationships/hyperlink" Target="http://e-vidence.ru/index.php?option=com_k2&amp;view=item&amp;layout=item&amp;id=103&amp;Itemid=407" TargetMode="External"/><Relationship Id="rId112" Type="http://schemas.openxmlformats.org/officeDocument/2006/relationships/hyperlink" Target="http://www.e-vidence.ru/index.php?option=com_k2&amp;view=item&amp;layout=item&amp;id=130&amp;Itemid=482" TargetMode="External"/><Relationship Id="rId133" Type="http://schemas.openxmlformats.org/officeDocument/2006/relationships/hyperlink" Target="http://e-vidence.ru/index.php?option=com_k2&amp;view=item&amp;layout=item&amp;id=97&amp;Itemid=365" TargetMode="External"/><Relationship Id="rId154" Type="http://schemas.openxmlformats.org/officeDocument/2006/relationships/printerSettings" Target="../printerSettings/printerSettings9.bin"/><Relationship Id="rId16" Type="http://schemas.openxmlformats.org/officeDocument/2006/relationships/hyperlink" Target="http://e-vidence.ru/index.php?option=com_k2&amp;view=item&amp;layout=item&amp;id=140&amp;Itemid=518" TargetMode="External"/><Relationship Id="rId37" Type="http://schemas.openxmlformats.org/officeDocument/2006/relationships/hyperlink" Target="http://e-vidence.ru/index.php?option=com_k2&amp;view=item&amp;layout=item&amp;id=110&amp;Itemid=427" TargetMode="External"/><Relationship Id="rId58" Type="http://schemas.openxmlformats.org/officeDocument/2006/relationships/hyperlink" Target="http://e-vidence.ru/index.php?option=com_k2&amp;view=item&amp;layout=item&amp;id=124&amp;Itemid=470" TargetMode="External"/><Relationship Id="rId79" Type="http://schemas.openxmlformats.org/officeDocument/2006/relationships/hyperlink" Target="http://e-vidence.ru/index.php?option=com_k2&amp;view=item&amp;layout=item&amp;id=149&amp;Itemid=570" TargetMode="External"/><Relationship Id="rId102" Type="http://schemas.openxmlformats.org/officeDocument/2006/relationships/hyperlink" Target="http://e-vidence.ru/index.php?option=com_k2&amp;view=item&amp;layout=item&amp;id=83&amp;Itemid=322" TargetMode="External"/><Relationship Id="rId123" Type="http://schemas.openxmlformats.org/officeDocument/2006/relationships/hyperlink" Target="http://e-vidence.ru/index.php?option=com_k2&amp;view=item&amp;layout=item&amp;id=43&amp;Itemid=17" TargetMode="External"/><Relationship Id="rId144" Type="http://schemas.openxmlformats.org/officeDocument/2006/relationships/hyperlink" Target="http://www.e-vidence.ru/index.php?option=com_k2&amp;view=item&amp;layout=item&amp;id=156&amp;Itemid=625" TargetMode="External"/><Relationship Id="rId90" Type="http://schemas.openxmlformats.org/officeDocument/2006/relationships/hyperlink" Target="http://e-vidence.ru/index.php?option=com_k2&amp;view=item&amp;layout=item&amp;id=77&amp;Itemid=296"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videotec.com/"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nvt.com/"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arecontvision.com/"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optex.ru/"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optex.ru/"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7"/>
  <sheetViews>
    <sheetView showGridLines="0" tabSelected="1" zoomScaleNormal="100" zoomScalePageLayoutView="85" workbookViewId="0"/>
  </sheetViews>
  <sheetFormatPr defaultRowHeight="14.25"/>
  <cols>
    <col min="1" max="1" width="33.5703125" style="3" customWidth="1"/>
    <col min="2" max="2" width="81.140625" style="3" customWidth="1"/>
    <col min="3" max="3" width="41.5703125" style="3" customWidth="1"/>
    <col min="4" max="16384" width="9.140625" style="3"/>
  </cols>
  <sheetData>
    <row r="1" spans="1:3" ht="15">
      <c r="A1" s="242" t="s">
        <v>745</v>
      </c>
      <c r="B1" s="242" t="s">
        <v>746</v>
      </c>
      <c r="C1" s="242" t="s">
        <v>747</v>
      </c>
    </row>
    <row r="2" spans="1:3" ht="15">
      <c r="A2" s="253"/>
      <c r="B2" s="253"/>
      <c r="C2" s="253"/>
    </row>
    <row r="3" spans="1:3" ht="14.25" customHeight="1">
      <c r="A3" s="244" t="s">
        <v>748</v>
      </c>
      <c r="B3" s="1306" t="s">
        <v>749</v>
      </c>
      <c r="C3" s="1307" t="s">
        <v>750</v>
      </c>
    </row>
    <row r="4" spans="1:3">
      <c r="A4" s="243" t="s">
        <v>2</v>
      </c>
      <c r="B4" s="1306"/>
      <c r="C4" s="1307"/>
    </row>
    <row r="5" spans="1:3" ht="14.25" customHeight="1">
      <c r="A5" s="243" t="s">
        <v>751</v>
      </c>
      <c r="B5" s="1306" t="s">
        <v>784</v>
      </c>
      <c r="C5" s="1307"/>
    </row>
    <row r="6" spans="1:3">
      <c r="A6" s="244" t="s">
        <v>752</v>
      </c>
      <c r="B6" s="1306"/>
      <c r="C6" s="1307"/>
    </row>
    <row r="7" spans="1:3">
      <c r="A7" s="244" t="s">
        <v>753</v>
      </c>
      <c r="B7" s="1306"/>
      <c r="C7" s="1307"/>
    </row>
    <row r="8" spans="1:3">
      <c r="A8" s="243" t="s">
        <v>754</v>
      </c>
      <c r="B8" s="245" t="s">
        <v>755</v>
      </c>
      <c r="C8" s="1307"/>
    </row>
    <row r="9" spans="1:3">
      <c r="A9" s="243" t="s">
        <v>756</v>
      </c>
      <c r="B9" s="245" t="s">
        <v>757</v>
      </c>
      <c r="C9" s="1307"/>
    </row>
    <row r="10" spans="1:3">
      <c r="A10" s="243" t="s">
        <v>758</v>
      </c>
      <c r="B10" s="245" t="s">
        <v>759</v>
      </c>
      <c r="C10" s="1307"/>
    </row>
    <row r="11" spans="1:3">
      <c r="A11" s="243" t="s">
        <v>760</v>
      </c>
      <c r="B11" s="245" t="s">
        <v>761</v>
      </c>
      <c r="C11" s="1307"/>
    </row>
    <row r="12" spans="1:3">
      <c r="A12" s="254"/>
      <c r="B12" s="255"/>
      <c r="C12" s="256"/>
    </row>
    <row r="13" spans="1:3" ht="57" customHeight="1">
      <c r="A13" s="246" t="s">
        <v>762</v>
      </c>
      <c r="B13" s="247" t="s">
        <v>763</v>
      </c>
      <c r="C13" s="1308" t="s">
        <v>764</v>
      </c>
    </row>
    <row r="14" spans="1:3">
      <c r="A14" s="248" t="s">
        <v>765</v>
      </c>
      <c r="B14" s="247" t="s">
        <v>766</v>
      </c>
      <c r="C14" s="1308"/>
    </row>
    <row r="15" spans="1:3">
      <c r="A15" s="246" t="s">
        <v>767</v>
      </c>
      <c r="B15" s="247" t="s">
        <v>768</v>
      </c>
      <c r="C15" s="1308"/>
    </row>
    <row r="16" spans="1:3" ht="28.5">
      <c r="A16" s="246" t="s">
        <v>769</v>
      </c>
      <c r="B16" s="247" t="s">
        <v>770</v>
      </c>
      <c r="C16" s="1308"/>
    </row>
    <row r="17" spans="1:3">
      <c r="A17" s="249" t="s">
        <v>771</v>
      </c>
      <c r="B17" s="247" t="s">
        <v>772</v>
      </c>
      <c r="C17" s="1308"/>
    </row>
    <row r="18" spans="1:3" ht="14.25" customHeight="1">
      <c r="A18" s="248" t="s">
        <v>773</v>
      </c>
      <c r="B18" s="1309" t="s">
        <v>774</v>
      </c>
      <c r="C18" s="1308"/>
    </row>
    <row r="19" spans="1:3">
      <c r="A19" s="248" t="s">
        <v>775</v>
      </c>
      <c r="B19" s="1309"/>
      <c r="C19" s="1308"/>
    </row>
    <row r="20" spans="1:3">
      <c r="A20" s="254"/>
      <c r="B20" s="255"/>
      <c r="C20" s="256"/>
    </row>
    <row r="21" spans="1:3">
      <c r="A21" s="1304" t="s">
        <v>776</v>
      </c>
      <c r="B21" s="250" t="s">
        <v>777</v>
      </c>
      <c r="C21" s="1305" t="s">
        <v>778</v>
      </c>
    </row>
    <row r="22" spans="1:3">
      <c r="A22" s="1304"/>
      <c r="B22" s="250" t="s">
        <v>779</v>
      </c>
      <c r="C22" s="1305"/>
    </row>
    <row r="23" spans="1:3">
      <c r="A23" s="1304"/>
      <c r="B23" s="250" t="s">
        <v>780</v>
      </c>
      <c r="C23" s="1305"/>
    </row>
    <row r="24" spans="1:3">
      <c r="A24" s="1080" t="s">
        <v>6202</v>
      </c>
      <c r="B24" s="250" t="s">
        <v>6203</v>
      </c>
      <c r="C24" s="1305"/>
    </row>
    <row r="25" spans="1:3" ht="30">
      <c r="A25" s="1123" t="s">
        <v>781</v>
      </c>
      <c r="B25" s="250" t="s">
        <v>6204</v>
      </c>
      <c r="C25" s="1305"/>
    </row>
    <row r="26" spans="1:3" ht="28.5">
      <c r="A26" s="251" t="s">
        <v>782</v>
      </c>
      <c r="B26" s="250" t="s">
        <v>783</v>
      </c>
      <c r="C26" s="1305"/>
    </row>
    <row r="27" spans="1:3">
      <c r="A27" s="252"/>
      <c r="B27" s="252"/>
      <c r="C27" s="252"/>
    </row>
  </sheetData>
  <mergeCells count="7">
    <mergeCell ref="A21:A23"/>
    <mergeCell ref="C21:C26"/>
    <mergeCell ref="B3:B4"/>
    <mergeCell ref="C3:C11"/>
    <mergeCell ref="B5:B7"/>
    <mergeCell ref="C13:C19"/>
    <mergeCell ref="B18:B19"/>
  </mergeCells>
  <hyperlinks>
    <hyperlink ref="A3" location="'Infinity (Аналог)'!A1" display="INFINITY (Аналог)"/>
    <hyperlink ref="A5" location="Evidence!A1" display="EVIDENCE"/>
    <hyperlink ref="A4" location="Распродажа!R1C1" display="SAMSUNG TECHWIN"/>
    <hyperlink ref="A8" location="Arecont!A1" display="ARECONT"/>
    <hyperlink ref="A9" location="Videotec!A1" display="VIDEOTEC"/>
    <hyperlink ref="A10" location="NVT!A1" display="NVT"/>
    <hyperlink ref="A11" location="Teleste!A1" display="TELESTE"/>
    <hyperlink ref="A13" location="Optex!A1" display="OPTEX"/>
    <hyperlink ref="A15" location="'STA(ОПС)'!A1" display="STA"/>
    <hyperlink ref="A18" location="IPA!A1" display="AMC"/>
    <hyperlink ref="A25" r:id="rId1"/>
    <hyperlink ref="A17" location="GEOQUIP!A1" display="GEOQUIP"/>
    <hyperlink ref="A26" location="BPT!A1" display="BPT"/>
    <hyperlink ref="A16" location="INIM!A1" display="INIM"/>
    <hyperlink ref="A6" location="Infinity_HD!A1" display="Infinity_AHD"/>
    <hyperlink ref="A19" location="TOA!A1" display="TOA"/>
    <hyperlink ref="A21:A23" location="Rosslare!R1C1" display="ROSSLARE"/>
    <hyperlink ref="A14" location="FiberSensys!A1" display="FiberSensys"/>
    <hyperlink ref="A7" location="Infinity_IP!R1C1" display="INFINITY_IP"/>
    <hyperlink ref="A24" location="Zwipe!A1" display="ZWIPE"/>
  </hyperlinks>
  <pageMargins left="0.6692913385826772" right="0.51181102362204722" top="0.86614173228346458" bottom="0.74803149606299213" header="0.31496062992125984" footer="0.31496062992125984"/>
  <pageSetup paperSize="9" scale="57" orientation="portrait" r:id="rId2"/>
  <headerFooter>
    <oddHeader>&amp;L&amp;20&amp;K04-000СТА электроника&amp;11&amp;K01+000
КОМПЛЕКСНЫЕ РЕШЕНИЯ ДЛЯ СИСТЕМ БЕЗОПАСНОСТИ
&amp;R03150, Украина, Киев, ул. Анри Барбюса, 3, 
(044) 247-47-17, (044) 247-47-79
e-mail: sales@sta.com.ua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zoomScaleNormal="100" zoomScalePageLayoutView="70"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19.5703125" style="3" customWidth="1"/>
    <col min="7" max="16384" width="9.140625" style="3"/>
  </cols>
  <sheetData>
    <row r="1" spans="1:6">
      <c r="A1" s="241" t="s">
        <v>0</v>
      </c>
      <c r="B1" s="240" t="s">
        <v>1</v>
      </c>
      <c r="C1" s="240" t="s">
        <v>3295</v>
      </c>
      <c r="D1" s="1310">
        <v>42300</v>
      </c>
      <c r="E1" s="1311"/>
      <c r="F1" s="1" t="s">
        <v>594</v>
      </c>
    </row>
    <row r="2" spans="1:6">
      <c r="A2" s="1312" t="s">
        <v>3294</v>
      </c>
      <c r="B2" s="1313"/>
      <c r="C2" s="1313"/>
      <c r="D2" s="1313"/>
      <c r="E2" s="1313"/>
      <c r="F2" s="4" t="s">
        <v>593</v>
      </c>
    </row>
    <row r="3" spans="1:6" ht="15" thickBot="1">
      <c r="A3" s="1314"/>
      <c r="B3" s="1314"/>
      <c r="C3" s="1314"/>
      <c r="D3" s="1314"/>
      <c r="E3" s="1314"/>
      <c r="F3" s="2" t="s">
        <v>592</v>
      </c>
    </row>
    <row r="4" spans="1:6">
      <c r="A4" s="193"/>
      <c r="B4" s="194" t="s">
        <v>4</v>
      </c>
      <c r="C4" s="195" t="s">
        <v>5</v>
      </c>
      <c r="D4" s="196" t="s">
        <v>6</v>
      </c>
      <c r="E4" s="197"/>
      <c r="F4" s="191" t="s">
        <v>2</v>
      </c>
    </row>
    <row r="5" spans="1:6" ht="15" customHeight="1" thickBot="1">
      <c r="A5" s="198"/>
      <c r="B5" s="199" t="s">
        <v>7</v>
      </c>
      <c r="C5" s="200" t="s">
        <v>8</v>
      </c>
      <c r="D5" s="201" t="s">
        <v>9</v>
      </c>
      <c r="E5" s="202"/>
      <c r="F5" s="687" t="s">
        <v>591</v>
      </c>
    </row>
    <row r="6" spans="1:6" ht="15.75">
      <c r="A6" s="668" t="s">
        <v>3192</v>
      </c>
      <c r="B6" s="304"/>
      <c r="C6" s="669"/>
      <c r="D6" s="670"/>
      <c r="E6" s="204"/>
    </row>
    <row r="7" spans="1:6">
      <c r="A7" s="485" t="s">
        <v>2006</v>
      </c>
      <c r="B7" s="485"/>
      <c r="C7" s="485"/>
      <c r="D7" s="485"/>
    </row>
    <row r="8" spans="1:6">
      <c r="A8" s="486"/>
      <c r="B8" s="487" t="s">
        <v>2007</v>
      </c>
      <c r="C8" s="488" t="s">
        <v>2008</v>
      </c>
      <c r="D8" s="489">
        <v>40</v>
      </c>
    </row>
    <row r="9" spans="1:6" ht="14.25" customHeight="1">
      <c r="A9" s="490"/>
      <c r="B9" s="487" t="s">
        <v>2009</v>
      </c>
      <c r="C9" s="391" t="s">
        <v>2010</v>
      </c>
      <c r="D9" s="489">
        <v>35</v>
      </c>
    </row>
    <row r="10" spans="1:6">
      <c r="A10" s="490"/>
      <c r="B10" s="487" t="s">
        <v>2011</v>
      </c>
      <c r="C10" s="391" t="s">
        <v>2012</v>
      </c>
      <c r="D10" s="489">
        <v>55</v>
      </c>
    </row>
    <row r="11" spans="1:6">
      <c r="A11" s="491"/>
      <c r="B11" s="492" t="s">
        <v>2013</v>
      </c>
      <c r="C11" s="493" t="s">
        <v>2014</v>
      </c>
      <c r="D11" s="489">
        <v>20</v>
      </c>
    </row>
    <row r="12" spans="1:6">
      <c r="A12" s="494"/>
      <c r="B12" s="487" t="s">
        <v>2015</v>
      </c>
      <c r="C12" s="391" t="s">
        <v>2016</v>
      </c>
      <c r="D12" s="495">
        <v>35</v>
      </c>
    </row>
    <row r="13" spans="1:6">
      <c r="A13" s="494"/>
      <c r="B13" s="487" t="s">
        <v>2017</v>
      </c>
      <c r="C13" s="488" t="s">
        <v>2018</v>
      </c>
      <c r="D13" s="495">
        <v>40</v>
      </c>
    </row>
    <row r="14" spans="1:6">
      <c r="A14" s="494"/>
      <c r="B14" s="487" t="s">
        <v>2019</v>
      </c>
      <c r="C14" s="391" t="s">
        <v>2020</v>
      </c>
      <c r="D14" s="495">
        <v>50</v>
      </c>
    </row>
    <row r="15" spans="1:6">
      <c r="A15" s="494"/>
      <c r="B15" s="487" t="s">
        <v>2021</v>
      </c>
      <c r="C15" s="488" t="s">
        <v>2022</v>
      </c>
      <c r="D15" s="495">
        <v>50</v>
      </c>
    </row>
    <row r="16" spans="1:6">
      <c r="A16" s="485" t="s">
        <v>2023</v>
      </c>
      <c r="B16" s="485"/>
      <c r="C16" s="485"/>
      <c r="D16" s="485"/>
    </row>
    <row r="17" spans="1:4">
      <c r="A17" s="486"/>
      <c r="B17" s="487" t="s">
        <v>2026</v>
      </c>
      <c r="C17" s="496" t="s">
        <v>2027</v>
      </c>
      <c r="D17" s="489">
        <v>50</v>
      </c>
    </row>
    <row r="18" spans="1:4">
      <c r="A18" s="490"/>
      <c r="B18" s="492" t="s">
        <v>2048</v>
      </c>
      <c r="C18" s="503" t="s">
        <v>2049</v>
      </c>
      <c r="D18" s="489">
        <v>25</v>
      </c>
    </row>
    <row r="19" spans="1:4" ht="15">
      <c r="A19" s="504" t="s">
        <v>2056</v>
      </c>
      <c r="B19" s="504"/>
      <c r="C19" s="504"/>
      <c r="D19" s="505"/>
    </row>
    <row r="20" spans="1:4">
      <c r="A20" s="485" t="s">
        <v>2057</v>
      </c>
      <c r="B20" s="485"/>
      <c r="C20" s="485"/>
      <c r="D20" s="485"/>
    </row>
    <row r="21" spans="1:4">
      <c r="A21" s="490"/>
      <c r="B21" s="501" t="s">
        <v>2060</v>
      </c>
      <c r="C21" s="488" t="s">
        <v>297</v>
      </c>
      <c r="D21" s="489">
        <v>30</v>
      </c>
    </row>
    <row r="22" spans="1:4">
      <c r="A22" s="490"/>
      <c r="B22" s="501" t="s">
        <v>2061</v>
      </c>
      <c r="C22" s="488" t="s">
        <v>2062</v>
      </c>
      <c r="D22" s="489">
        <v>35</v>
      </c>
    </row>
    <row r="23" spans="1:4">
      <c r="A23" s="490"/>
      <c r="B23" s="501" t="s">
        <v>2063</v>
      </c>
      <c r="C23" s="488" t="s">
        <v>2064</v>
      </c>
      <c r="D23" s="489">
        <v>40</v>
      </c>
    </row>
    <row r="24" spans="1:4">
      <c r="A24" s="485" t="s">
        <v>2070</v>
      </c>
      <c r="B24" s="485"/>
      <c r="C24" s="485"/>
      <c r="D24" s="485"/>
    </row>
    <row r="25" spans="1:4">
      <c r="A25" s="490"/>
      <c r="B25" s="501" t="s">
        <v>2075</v>
      </c>
      <c r="C25" s="488" t="s">
        <v>303</v>
      </c>
      <c r="D25" s="489">
        <v>40</v>
      </c>
    </row>
    <row r="26" spans="1:4">
      <c r="A26" s="490"/>
      <c r="B26" s="501" t="s">
        <v>2076</v>
      </c>
      <c r="C26" s="488" t="s">
        <v>305</v>
      </c>
      <c r="D26" s="489">
        <v>45</v>
      </c>
    </row>
    <row r="27" spans="1:4">
      <c r="A27" s="490"/>
      <c r="B27" s="501" t="s">
        <v>2077</v>
      </c>
      <c r="C27" s="391" t="s">
        <v>307</v>
      </c>
      <c r="D27" s="489">
        <v>35</v>
      </c>
    </row>
    <row r="28" spans="1:4">
      <c r="A28" s="490"/>
      <c r="B28" s="501" t="s">
        <v>2078</v>
      </c>
      <c r="C28" s="391" t="s">
        <v>2079</v>
      </c>
      <c r="D28" s="489">
        <v>45</v>
      </c>
    </row>
    <row r="29" spans="1:4">
      <c r="A29" s="490"/>
      <c r="B29" s="487" t="s">
        <v>2091</v>
      </c>
      <c r="C29" s="498" t="s">
        <v>2092</v>
      </c>
      <c r="D29" s="489">
        <v>50</v>
      </c>
    </row>
    <row r="30" spans="1:4">
      <c r="A30" s="490"/>
      <c r="B30" s="487" t="s">
        <v>2093</v>
      </c>
      <c r="C30" s="498" t="s">
        <v>2094</v>
      </c>
      <c r="D30" s="489">
        <v>55</v>
      </c>
    </row>
    <row r="31" spans="1:4">
      <c r="A31" s="485" t="s">
        <v>3193</v>
      </c>
      <c r="B31" s="485"/>
      <c r="C31" s="485"/>
      <c r="D31" s="485"/>
    </row>
    <row r="32" spans="1:4" ht="33.75">
      <c r="A32" s="299"/>
      <c r="B32" s="501" t="s">
        <v>3194</v>
      </c>
      <c r="C32" s="391" t="s">
        <v>3195</v>
      </c>
      <c r="D32" s="672" t="s">
        <v>3196</v>
      </c>
    </row>
    <row r="33" spans="1:4" ht="56.25">
      <c r="A33" s="298"/>
      <c r="B33" s="501" t="s">
        <v>3197</v>
      </c>
      <c r="C33" s="539" t="s">
        <v>3198</v>
      </c>
      <c r="D33" s="495">
        <v>199.5</v>
      </c>
    </row>
    <row r="34" spans="1:4" ht="56.25">
      <c r="A34" s="298"/>
      <c r="B34" s="501" t="s">
        <v>3199</v>
      </c>
      <c r="C34" s="539" t="s">
        <v>3200</v>
      </c>
      <c r="D34" s="495">
        <v>150</v>
      </c>
    </row>
    <row r="35" spans="1:4" ht="90">
      <c r="A35" s="298"/>
      <c r="B35" s="501" t="s">
        <v>3201</v>
      </c>
      <c r="C35" s="539" t="s">
        <v>3202</v>
      </c>
      <c r="D35" s="495">
        <v>400</v>
      </c>
    </row>
    <row r="36" spans="1:4" ht="15.75">
      <c r="A36" s="537" t="s">
        <v>2106</v>
      </c>
      <c r="B36" s="537"/>
      <c r="C36" s="537"/>
      <c r="D36" s="538"/>
    </row>
    <row r="37" spans="1:4">
      <c r="A37" s="485" t="s">
        <v>2107</v>
      </c>
      <c r="B37" s="485"/>
      <c r="C37" s="485"/>
      <c r="D37" s="485"/>
    </row>
    <row r="38" spans="1:4" ht="33.75">
      <c r="A38" s="490"/>
      <c r="B38" s="501" t="s">
        <v>2108</v>
      </c>
      <c r="C38" s="539" t="s">
        <v>2109</v>
      </c>
      <c r="D38" s="489">
        <v>15</v>
      </c>
    </row>
    <row r="39" spans="1:4" ht="33.75">
      <c r="A39" s="490"/>
      <c r="B39" s="501" t="s">
        <v>2110</v>
      </c>
      <c r="C39" s="539" t="s">
        <v>2111</v>
      </c>
      <c r="D39" s="489">
        <v>20</v>
      </c>
    </row>
    <row r="40" spans="1:4">
      <c r="A40" s="485" t="s">
        <v>2125</v>
      </c>
      <c r="B40" s="485"/>
      <c r="C40" s="485"/>
      <c r="D40" s="485"/>
    </row>
    <row r="41" spans="1:4" ht="33.75">
      <c r="A41" s="541"/>
      <c r="B41" s="501" t="s">
        <v>2126</v>
      </c>
      <c r="C41" s="539" t="s">
        <v>2127</v>
      </c>
      <c r="D41" s="489">
        <v>45</v>
      </c>
    </row>
    <row r="42" spans="1:4" ht="63.75">
      <c r="A42" s="541"/>
      <c r="B42" s="542" t="s">
        <v>2128</v>
      </c>
      <c r="C42" s="229" t="s">
        <v>2129</v>
      </c>
      <c r="D42" s="543" t="s">
        <v>2130</v>
      </c>
    </row>
    <row r="43" spans="1:4" ht="33.75">
      <c r="A43" s="541"/>
      <c r="B43" s="544" t="s">
        <v>2131</v>
      </c>
      <c r="C43" s="539" t="s">
        <v>2132</v>
      </c>
      <c r="D43" s="489">
        <v>50</v>
      </c>
    </row>
    <row r="44" spans="1:4" ht="45">
      <c r="A44" s="541"/>
      <c r="B44" s="544" t="s">
        <v>2133</v>
      </c>
      <c r="C44" s="539" t="s">
        <v>2134</v>
      </c>
      <c r="D44" s="489">
        <v>55</v>
      </c>
    </row>
    <row r="45" spans="1:4">
      <c r="A45" s="541"/>
      <c r="B45" s="544" t="s">
        <v>2135</v>
      </c>
      <c r="C45" s="229" t="s">
        <v>2136</v>
      </c>
      <c r="D45" s="489">
        <v>55</v>
      </c>
    </row>
    <row r="46" spans="1:4">
      <c r="A46" s="490"/>
      <c r="B46" s="542" t="s">
        <v>2143</v>
      </c>
      <c r="C46" s="548" t="s">
        <v>2144</v>
      </c>
      <c r="D46" s="495">
        <v>19</v>
      </c>
    </row>
    <row r="47" spans="1:4" ht="80.25">
      <c r="A47" s="490"/>
      <c r="B47" s="673" t="s">
        <v>3203</v>
      </c>
      <c r="C47" s="674" t="s">
        <v>3204</v>
      </c>
      <c r="D47" s="495">
        <v>400</v>
      </c>
    </row>
    <row r="48" spans="1:4">
      <c r="A48" s="485" t="s">
        <v>2163</v>
      </c>
      <c r="B48" s="485"/>
      <c r="C48" s="485"/>
      <c r="D48" s="485"/>
    </row>
    <row r="49" spans="1:4" ht="33.75">
      <c r="A49" s="490"/>
      <c r="B49" s="501" t="s">
        <v>2164</v>
      </c>
      <c r="C49" s="229" t="s">
        <v>2165</v>
      </c>
      <c r="D49" s="489">
        <v>50</v>
      </c>
    </row>
    <row r="50" spans="1:4" ht="14.25" customHeight="1">
      <c r="A50" s="490"/>
      <c r="B50" s="501" t="s">
        <v>2166</v>
      </c>
      <c r="C50" s="229" t="s">
        <v>2167</v>
      </c>
      <c r="D50" s="489">
        <v>50</v>
      </c>
    </row>
    <row r="51" spans="1:4" ht="22.5">
      <c r="A51" s="490"/>
      <c r="B51" s="501" t="s">
        <v>2168</v>
      </c>
      <c r="C51" s="229" t="s">
        <v>2169</v>
      </c>
      <c r="D51" s="489">
        <v>60</v>
      </c>
    </row>
    <row r="52" spans="1:4" ht="22.5" customHeight="1">
      <c r="A52" s="490"/>
      <c r="B52" s="501" t="s">
        <v>2170</v>
      </c>
      <c r="C52" s="229" t="s">
        <v>2171</v>
      </c>
      <c r="D52" s="489">
        <v>70</v>
      </c>
    </row>
    <row r="53" spans="1:4" ht="45">
      <c r="A53" s="298"/>
      <c r="B53" s="675" t="s">
        <v>3205</v>
      </c>
      <c r="C53" s="539" t="s">
        <v>3206</v>
      </c>
      <c r="D53" s="495">
        <v>70</v>
      </c>
    </row>
    <row r="54" spans="1:4">
      <c r="A54" s="568" t="s">
        <v>2353</v>
      </c>
      <c r="B54" s="568"/>
      <c r="C54" s="568"/>
      <c r="D54" s="568"/>
    </row>
    <row r="55" spans="1:4">
      <c r="A55" s="485" t="s">
        <v>2400</v>
      </c>
      <c r="B55" s="485"/>
      <c r="C55" s="485"/>
      <c r="D55" s="485"/>
    </row>
    <row r="56" spans="1:4" ht="101.25">
      <c r="A56" s="574"/>
      <c r="B56" s="575" t="s">
        <v>2401</v>
      </c>
      <c r="C56" s="576" t="s">
        <v>2402</v>
      </c>
      <c r="D56" s="489">
        <v>60</v>
      </c>
    </row>
    <row r="57" spans="1:4" ht="15.75">
      <c r="A57" s="668" t="s">
        <v>3207</v>
      </c>
      <c r="B57" s="304"/>
      <c r="C57" s="669"/>
      <c r="D57" s="670"/>
    </row>
    <row r="58" spans="1:4">
      <c r="A58" s="485" t="s">
        <v>3208</v>
      </c>
      <c r="B58" s="485"/>
      <c r="C58" s="485"/>
      <c r="D58" s="485" t="s">
        <v>2557</v>
      </c>
    </row>
    <row r="59" spans="1:4" ht="56.25">
      <c r="A59" s="676"/>
      <c r="B59" s="677" t="s">
        <v>3209</v>
      </c>
      <c r="C59" s="539" t="s">
        <v>3210</v>
      </c>
      <c r="D59" s="495">
        <v>88.399999999999991</v>
      </c>
    </row>
    <row r="60" spans="1:4" ht="56.25">
      <c r="A60" s="676"/>
      <c r="B60" s="677" t="s">
        <v>3211</v>
      </c>
      <c r="C60" s="678" t="s">
        <v>3212</v>
      </c>
      <c r="D60" s="495">
        <v>95.2</v>
      </c>
    </row>
    <row r="61" spans="1:4" ht="56.25">
      <c r="A61" s="676"/>
      <c r="B61" s="677" t="s">
        <v>3213</v>
      </c>
      <c r="C61" s="678" t="s">
        <v>3214</v>
      </c>
      <c r="D61" s="495">
        <v>96.05</v>
      </c>
    </row>
    <row r="62" spans="1:4" ht="45">
      <c r="A62" s="676"/>
      <c r="B62" s="679" t="s">
        <v>3215</v>
      </c>
      <c r="C62" s="678" t="s">
        <v>3216</v>
      </c>
      <c r="D62" s="495">
        <v>109.64999999999999</v>
      </c>
    </row>
    <row r="63" spans="1:4" ht="45">
      <c r="A63" s="676"/>
      <c r="B63" s="679" t="s">
        <v>3217</v>
      </c>
      <c r="C63" s="678" t="s">
        <v>3218</v>
      </c>
      <c r="D63" s="495">
        <v>114.75</v>
      </c>
    </row>
    <row r="64" spans="1:4" ht="56.25">
      <c r="A64" s="676"/>
      <c r="B64" s="679" t="s">
        <v>3219</v>
      </c>
      <c r="C64" s="678" t="s">
        <v>3220</v>
      </c>
      <c r="D64" s="495">
        <v>114.75</v>
      </c>
    </row>
    <row r="65" spans="1:4" ht="56.25">
      <c r="A65" s="676"/>
      <c r="B65" s="677" t="s">
        <v>3221</v>
      </c>
      <c r="C65" s="678" t="s">
        <v>3222</v>
      </c>
      <c r="D65" s="495">
        <v>123.25</v>
      </c>
    </row>
    <row r="66" spans="1:4" ht="56.25">
      <c r="A66" s="676"/>
      <c r="B66" s="679" t="s">
        <v>3223</v>
      </c>
      <c r="C66" s="678" t="s">
        <v>3224</v>
      </c>
      <c r="D66" s="495">
        <v>123.25</v>
      </c>
    </row>
    <row r="67" spans="1:4" ht="56.25">
      <c r="A67" s="680"/>
      <c r="B67" s="677" t="s">
        <v>3225</v>
      </c>
      <c r="C67" s="681" t="s">
        <v>3226</v>
      </c>
      <c r="D67" s="495">
        <v>177.65</v>
      </c>
    </row>
    <row r="68" spans="1:4" ht="56.25">
      <c r="A68" s="680"/>
      <c r="B68" s="677" t="s">
        <v>3227</v>
      </c>
      <c r="C68" s="681" t="s">
        <v>3228</v>
      </c>
      <c r="D68" s="495">
        <v>177.65</v>
      </c>
    </row>
    <row r="69" spans="1:4" ht="56.25">
      <c r="A69" s="680"/>
      <c r="B69" s="677" t="s">
        <v>3229</v>
      </c>
      <c r="C69" s="681" t="s">
        <v>3230</v>
      </c>
      <c r="D69" s="495">
        <v>187.85</v>
      </c>
    </row>
    <row r="70" spans="1:4" ht="56.25">
      <c r="A70" s="680"/>
      <c r="B70" s="677" t="s">
        <v>3231</v>
      </c>
      <c r="C70" s="545" t="s">
        <v>3232</v>
      </c>
      <c r="D70" s="495">
        <v>289</v>
      </c>
    </row>
    <row r="71" spans="1:4" ht="67.5">
      <c r="A71" s="680"/>
      <c r="B71" s="679" t="s">
        <v>3233</v>
      </c>
      <c r="C71" s="681" t="s">
        <v>3234</v>
      </c>
      <c r="D71" s="495">
        <v>175.1</v>
      </c>
    </row>
    <row r="72" spans="1:4">
      <c r="A72" s="485" t="s">
        <v>3235</v>
      </c>
      <c r="B72" s="485"/>
      <c r="C72" s="485"/>
      <c r="D72" s="485" t="s">
        <v>2557</v>
      </c>
    </row>
    <row r="73" spans="1:4" ht="56.25">
      <c r="A73" s="294"/>
      <c r="B73" s="677" t="s">
        <v>3236</v>
      </c>
      <c r="C73" s="678" t="s">
        <v>3237</v>
      </c>
      <c r="D73" s="495">
        <v>78.650499999999994</v>
      </c>
    </row>
    <row r="74" spans="1:4" ht="67.5">
      <c r="A74" s="680"/>
      <c r="B74" s="677" t="s">
        <v>3238</v>
      </c>
      <c r="C74" s="682" t="s">
        <v>3239</v>
      </c>
      <c r="D74" s="495">
        <v>164.9</v>
      </c>
    </row>
    <row r="75" spans="1:4" ht="66.75">
      <c r="A75" s="680"/>
      <c r="B75" s="679" t="s">
        <v>3240</v>
      </c>
      <c r="C75" s="678" t="s">
        <v>3241</v>
      </c>
      <c r="D75" s="495">
        <v>162.35</v>
      </c>
    </row>
    <row r="76" spans="1:4" ht="67.5">
      <c r="A76" s="680"/>
      <c r="B76" s="679" t="s">
        <v>3242</v>
      </c>
      <c r="C76" s="683" t="s">
        <v>3243</v>
      </c>
      <c r="D76" s="495">
        <v>255</v>
      </c>
    </row>
    <row r="77" spans="1:4" ht="78.75">
      <c r="A77" s="680"/>
      <c r="B77" s="677" t="s">
        <v>3244</v>
      </c>
      <c r="C77" s="678" t="s">
        <v>3245</v>
      </c>
      <c r="D77" s="495">
        <v>255</v>
      </c>
    </row>
    <row r="78" spans="1:4" ht="78.75">
      <c r="A78" s="680"/>
      <c r="B78" s="677" t="s">
        <v>3246</v>
      </c>
      <c r="C78" s="545" t="s">
        <v>3247</v>
      </c>
      <c r="D78" s="495">
        <v>288.14999999999998</v>
      </c>
    </row>
    <row r="79" spans="1:4">
      <c r="A79" s="485" t="s">
        <v>3248</v>
      </c>
      <c r="B79" s="485"/>
      <c r="C79" s="485"/>
      <c r="D79" s="485" t="s">
        <v>2557</v>
      </c>
    </row>
    <row r="80" spans="1:4" ht="112.5">
      <c r="A80" s="680"/>
      <c r="B80" s="677" t="s">
        <v>3249</v>
      </c>
      <c r="C80" s="678" t="s">
        <v>3250</v>
      </c>
      <c r="D80" s="495">
        <v>792.19999999999993</v>
      </c>
    </row>
    <row r="81" spans="1:4" ht="112.5">
      <c r="A81" s="680"/>
      <c r="B81" s="677" t="s">
        <v>3251</v>
      </c>
      <c r="C81" s="678" t="s">
        <v>3252</v>
      </c>
      <c r="D81" s="495">
        <v>1008.1</v>
      </c>
    </row>
    <row r="82" spans="1:4" ht="112.5">
      <c r="A82" s="680"/>
      <c r="B82" s="677" t="s">
        <v>3253</v>
      </c>
      <c r="C82" s="656" t="s">
        <v>3254</v>
      </c>
      <c r="D82" s="495">
        <v>1296.25</v>
      </c>
    </row>
    <row r="83" spans="1:4" ht="22.5">
      <c r="A83" s="680"/>
      <c r="B83" s="677" t="s">
        <v>3255</v>
      </c>
      <c r="C83" s="684" t="s">
        <v>3256</v>
      </c>
      <c r="D83" s="495">
        <v>51.85</v>
      </c>
    </row>
    <row r="84" spans="1:4" ht="78.75">
      <c r="A84" s="680"/>
      <c r="B84" s="677" t="s">
        <v>3257</v>
      </c>
      <c r="C84" s="656" t="s">
        <v>3258</v>
      </c>
      <c r="D84" s="495">
        <v>260.09999999999997</v>
      </c>
    </row>
    <row r="85" spans="1:4" ht="101.25">
      <c r="A85" s="680"/>
      <c r="B85" s="677" t="s">
        <v>3259</v>
      </c>
      <c r="C85" s="678" t="s">
        <v>3260</v>
      </c>
      <c r="D85" s="495">
        <v>531.25</v>
      </c>
    </row>
    <row r="86" spans="1:4" ht="90">
      <c r="A86" s="680"/>
      <c r="B86" s="679" t="s">
        <v>3261</v>
      </c>
      <c r="C86" s="678" t="s">
        <v>3262</v>
      </c>
      <c r="D86" s="495">
        <v>765</v>
      </c>
    </row>
    <row r="87" spans="1:4" ht="101.25">
      <c r="A87" s="680"/>
      <c r="B87" s="679" t="s">
        <v>3263</v>
      </c>
      <c r="C87" s="678" t="s">
        <v>3264</v>
      </c>
      <c r="D87" s="495">
        <v>901.85</v>
      </c>
    </row>
    <row r="88" spans="1:4" ht="90">
      <c r="A88" s="680"/>
      <c r="B88" s="679" t="s">
        <v>3265</v>
      </c>
      <c r="C88" s="678" t="s">
        <v>3266</v>
      </c>
      <c r="D88" s="495">
        <v>1190</v>
      </c>
    </row>
    <row r="89" spans="1:4" ht="45">
      <c r="A89" s="680"/>
      <c r="B89" s="679" t="s">
        <v>3267</v>
      </c>
      <c r="C89" s="678" t="s">
        <v>3268</v>
      </c>
      <c r="D89" s="495">
        <v>211.65</v>
      </c>
    </row>
    <row r="90" spans="1:4" ht="45">
      <c r="A90" s="680"/>
      <c r="B90" s="679" t="s">
        <v>3269</v>
      </c>
      <c r="C90" s="678" t="s">
        <v>3270</v>
      </c>
      <c r="D90" s="495">
        <v>290.7</v>
      </c>
    </row>
    <row r="91" spans="1:4" ht="56.25">
      <c r="A91" s="680"/>
      <c r="B91" s="679" t="s">
        <v>3271</v>
      </c>
      <c r="C91" s="678" t="s">
        <v>3272</v>
      </c>
      <c r="D91" s="495">
        <v>317.05</v>
      </c>
    </row>
    <row r="92" spans="1:4" ht="33.75">
      <c r="A92" s="680"/>
      <c r="B92" s="679" t="s">
        <v>3273</v>
      </c>
      <c r="C92" s="678" t="s">
        <v>3274</v>
      </c>
      <c r="D92" s="495">
        <v>62.9</v>
      </c>
    </row>
    <row r="93" spans="1:4" ht="22.5">
      <c r="A93" s="680"/>
      <c r="B93" s="679" t="s">
        <v>3275</v>
      </c>
      <c r="C93" s="229" t="s">
        <v>3276</v>
      </c>
      <c r="D93" s="495">
        <v>33.15</v>
      </c>
    </row>
    <row r="94" spans="1:4">
      <c r="A94" s="485" t="s">
        <v>3277</v>
      </c>
      <c r="B94" s="485"/>
      <c r="C94" s="485"/>
      <c r="D94" s="485" t="s">
        <v>2557</v>
      </c>
    </row>
    <row r="95" spans="1:4" ht="56.25">
      <c r="A95" s="685"/>
      <c r="B95" s="677" t="s">
        <v>3278</v>
      </c>
      <c r="C95" s="686" t="s">
        <v>3279</v>
      </c>
      <c r="D95" s="495">
        <v>1620.1</v>
      </c>
    </row>
    <row r="96" spans="1:4" ht="135">
      <c r="A96" s="685"/>
      <c r="B96" s="677" t="s">
        <v>3280</v>
      </c>
      <c r="C96" s="656" t="s">
        <v>3281</v>
      </c>
      <c r="D96" s="495">
        <v>2337.5</v>
      </c>
    </row>
    <row r="97" spans="1:4">
      <c r="A97" s="485" t="s">
        <v>3282</v>
      </c>
      <c r="B97" s="485"/>
      <c r="C97" s="485"/>
      <c r="D97" s="485" t="s">
        <v>2557</v>
      </c>
    </row>
    <row r="98" spans="1:4" ht="78.75">
      <c r="A98" s="685"/>
      <c r="B98" s="677" t="s">
        <v>3283</v>
      </c>
      <c r="C98" s="678" t="s">
        <v>3284</v>
      </c>
      <c r="D98" s="495">
        <v>300.05</v>
      </c>
    </row>
    <row r="99" spans="1:4" ht="90">
      <c r="A99" s="685"/>
      <c r="B99" s="677" t="s">
        <v>3285</v>
      </c>
      <c r="C99" s="678" t="s">
        <v>3286</v>
      </c>
      <c r="D99" s="495">
        <v>504.9</v>
      </c>
    </row>
    <row r="100" spans="1:4" ht="134.25">
      <c r="A100" s="685"/>
      <c r="B100" s="677" t="s">
        <v>3287</v>
      </c>
      <c r="C100" s="229" t="s">
        <v>3288</v>
      </c>
      <c r="D100" s="495">
        <v>425</v>
      </c>
    </row>
    <row r="101" spans="1:4" ht="66.75">
      <c r="A101" s="685"/>
      <c r="B101" s="677" t="s">
        <v>3289</v>
      </c>
      <c r="C101" s="229" t="s">
        <v>3290</v>
      </c>
      <c r="D101" s="495">
        <v>476</v>
      </c>
    </row>
    <row r="102" spans="1:4">
      <c r="A102" s="485" t="s">
        <v>3291</v>
      </c>
      <c r="B102" s="485"/>
      <c r="C102" s="485"/>
      <c r="D102" s="485" t="s">
        <v>2557</v>
      </c>
    </row>
    <row r="103" spans="1:4" ht="22.5">
      <c r="A103" s="685"/>
      <c r="B103" s="677" t="s">
        <v>3292</v>
      </c>
      <c r="C103" s="678" t="s">
        <v>3293</v>
      </c>
      <c r="D103" s="495">
        <v>22.099999999999998</v>
      </c>
    </row>
  </sheetData>
  <mergeCells count="2">
    <mergeCell ref="D1:E1"/>
    <mergeCell ref="A2:E3"/>
  </mergeCells>
  <hyperlinks>
    <hyperlink ref="A1" location="Распродажа!A6" display="↑↑"/>
    <hyperlink ref="B1" location="Содержание!A1" display="Оглавление"/>
    <hyperlink ref="C1" r:id="rId1"/>
  </hyperlinks>
  <pageMargins left="0.67708333333333337" right="0.5089285714285714" top="0.87187499999999996" bottom="0.75" header="0.3" footer="0.3"/>
  <pageSetup paperSize="9" scale="59" orientation="portrait" r:id="rId2"/>
  <headerFooter>
    <oddHeader>&amp;L&amp;20&amp;K04-002СТА электроника&amp;11&amp;K01+000
КОМПЛЕКСНЫЕ РЕШЕНИЯ ДЛЯ СИСТЕМ БЕЗОПАСНОСТИ
&amp;C&amp;20РАСПРОДАЖА&amp;R03150, Украина, Киев, ул. Анри Барбюса, 3, 
(044) 247-47-17, (044) 247-47-79
e-mail: sales@sta.com.ua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4"/>
  <sheetViews>
    <sheetView zoomScaleNormal="100" zoomScalePageLayoutView="70"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19.5703125" style="3" customWidth="1"/>
    <col min="7" max="16384" width="9.140625" style="3"/>
  </cols>
  <sheetData>
    <row r="1" spans="1:6">
      <c r="A1" s="241" t="s">
        <v>0</v>
      </c>
      <c r="B1" s="240" t="s">
        <v>1</v>
      </c>
      <c r="C1" s="240" t="s">
        <v>2418</v>
      </c>
      <c r="D1" s="1310">
        <v>42300</v>
      </c>
      <c r="E1" s="1311"/>
      <c r="F1" s="1" t="s">
        <v>594</v>
      </c>
    </row>
    <row r="2" spans="1:6">
      <c r="A2" s="1315" t="s">
        <v>2417</v>
      </c>
      <c r="B2" s="1313"/>
      <c r="C2" s="1313"/>
      <c r="D2" s="1313"/>
      <c r="E2" s="1313"/>
      <c r="F2" s="4" t="s">
        <v>593</v>
      </c>
    </row>
    <row r="3" spans="1:6" ht="15" thickBot="1">
      <c r="A3" s="1314"/>
      <c r="B3" s="1314"/>
      <c r="C3" s="1314"/>
      <c r="D3" s="1314"/>
      <c r="E3" s="1314"/>
      <c r="F3" s="2" t="s">
        <v>592</v>
      </c>
    </row>
    <row r="4" spans="1:6">
      <c r="A4" s="193"/>
      <c r="B4" s="194" t="s">
        <v>4</v>
      </c>
      <c r="C4" s="195" t="s">
        <v>5</v>
      </c>
      <c r="D4" s="196" t="s">
        <v>6</v>
      </c>
      <c r="E4" s="197" t="s">
        <v>10</v>
      </c>
      <c r="F4" s="191" t="s">
        <v>2</v>
      </c>
    </row>
    <row r="5" spans="1:6" ht="15" customHeight="1" thickBot="1">
      <c r="A5" s="198"/>
      <c r="B5" s="199" t="s">
        <v>7</v>
      </c>
      <c r="C5" s="200" t="s">
        <v>8</v>
      </c>
      <c r="D5" s="201" t="s">
        <v>9</v>
      </c>
      <c r="E5" s="202">
        <v>0</v>
      </c>
      <c r="F5" s="192" t="s">
        <v>591</v>
      </c>
    </row>
    <row r="6" spans="1:6" ht="15.75">
      <c r="A6" s="480" t="s">
        <v>2003</v>
      </c>
      <c r="B6" s="481"/>
      <c r="C6" s="481"/>
      <c r="D6" s="481"/>
      <c r="E6" s="204"/>
    </row>
    <row r="7" spans="1:6" ht="18">
      <c r="A7" s="482" t="s">
        <v>2004</v>
      </c>
      <c r="B7" s="482"/>
      <c r="C7" s="482"/>
      <c r="D7" s="482"/>
      <c r="E7"/>
    </row>
    <row r="8" spans="1:6" ht="18">
      <c r="A8" s="482"/>
      <c r="B8" s="205"/>
      <c r="C8" s="482"/>
      <c r="D8" s="483"/>
      <c r="E8" s="204"/>
    </row>
    <row r="9" spans="1:6" ht="15.75">
      <c r="A9" s="484" t="s">
        <v>2005</v>
      </c>
      <c r="B9" s="484"/>
      <c r="C9" s="484"/>
      <c r="D9" s="484"/>
      <c r="E9" s="204"/>
    </row>
    <row r="10" spans="1:6">
      <c r="A10" s="485" t="s">
        <v>2006</v>
      </c>
      <c r="B10" s="485"/>
      <c r="C10" s="485"/>
      <c r="D10" s="485"/>
      <c r="E10" s="485"/>
    </row>
    <row r="11" spans="1:6" ht="14.25" customHeight="1">
      <c r="A11" s="486"/>
      <c r="B11" s="487" t="s">
        <v>2007</v>
      </c>
      <c r="C11" s="488" t="s">
        <v>2008</v>
      </c>
      <c r="D11" s="489">
        <v>40</v>
      </c>
      <c r="E11" s="489">
        <v>40</v>
      </c>
    </row>
    <row r="12" spans="1:6">
      <c r="A12" s="490"/>
      <c r="B12" s="487" t="s">
        <v>2009</v>
      </c>
      <c r="C12" s="391" t="s">
        <v>2010</v>
      </c>
      <c r="D12" s="489">
        <v>35</v>
      </c>
      <c r="E12" s="489">
        <v>35</v>
      </c>
    </row>
    <row r="13" spans="1:6">
      <c r="A13" s="490"/>
      <c r="B13" s="487" t="s">
        <v>2011</v>
      </c>
      <c r="C13" s="391" t="s">
        <v>2012</v>
      </c>
      <c r="D13" s="489">
        <v>55</v>
      </c>
      <c r="E13" s="489">
        <v>55</v>
      </c>
    </row>
    <row r="14" spans="1:6">
      <c r="A14" s="491"/>
      <c r="B14" s="492" t="s">
        <v>2013</v>
      </c>
      <c r="C14" s="493" t="s">
        <v>2014</v>
      </c>
      <c r="D14" s="489">
        <v>20</v>
      </c>
      <c r="E14" s="489">
        <v>20</v>
      </c>
    </row>
    <row r="15" spans="1:6">
      <c r="A15" s="494"/>
      <c r="B15" s="487" t="s">
        <v>2015</v>
      </c>
      <c r="C15" s="391" t="s">
        <v>2016</v>
      </c>
      <c r="D15" s="495">
        <v>35</v>
      </c>
      <c r="E15" s="495">
        <v>35</v>
      </c>
    </row>
    <row r="16" spans="1:6">
      <c r="A16" s="494"/>
      <c r="B16" s="487" t="s">
        <v>2017</v>
      </c>
      <c r="C16" s="488" t="s">
        <v>2018</v>
      </c>
      <c r="D16" s="495">
        <v>40</v>
      </c>
      <c r="E16" s="495">
        <v>40</v>
      </c>
    </row>
    <row r="17" spans="1:5">
      <c r="A17" s="494"/>
      <c r="B17" s="487" t="s">
        <v>2019</v>
      </c>
      <c r="C17" s="391" t="s">
        <v>2020</v>
      </c>
      <c r="D17" s="495">
        <v>50</v>
      </c>
      <c r="E17" s="495">
        <v>50</v>
      </c>
    </row>
    <row r="18" spans="1:5">
      <c r="A18" s="494"/>
      <c r="B18" s="487" t="s">
        <v>2021</v>
      </c>
      <c r="C18" s="488" t="s">
        <v>2022</v>
      </c>
      <c r="D18" s="495">
        <v>50</v>
      </c>
      <c r="E18" s="495">
        <v>50</v>
      </c>
    </row>
    <row r="19" spans="1:5">
      <c r="A19" s="485" t="s">
        <v>2023</v>
      </c>
      <c r="B19" s="485"/>
      <c r="C19" s="485"/>
      <c r="D19" s="485"/>
      <c r="E19" s="485"/>
    </row>
    <row r="20" spans="1:5">
      <c r="A20" s="486"/>
      <c r="B20" s="487" t="s">
        <v>2024</v>
      </c>
      <c r="C20" s="496" t="s">
        <v>2025</v>
      </c>
      <c r="D20" s="497">
        <v>150</v>
      </c>
      <c r="E20" s="497">
        <f>IF($E$5&lt;31%,D20*(1-$E$5),D20*0.7)</f>
        <v>150</v>
      </c>
    </row>
    <row r="21" spans="1:5">
      <c r="A21" s="486"/>
      <c r="B21" s="487" t="s">
        <v>2026</v>
      </c>
      <c r="C21" s="496" t="s">
        <v>2027</v>
      </c>
      <c r="D21" s="489">
        <v>50</v>
      </c>
      <c r="E21" s="489">
        <v>50</v>
      </c>
    </row>
    <row r="22" spans="1:5">
      <c r="A22" s="490"/>
      <c r="B22" s="487" t="s">
        <v>2028</v>
      </c>
      <c r="C22" s="498" t="s">
        <v>2029</v>
      </c>
      <c r="D22" s="358">
        <v>89</v>
      </c>
      <c r="E22" s="499">
        <f>IF($E$5&lt;31%,D22*(1-$E$5),D22*0.7)</f>
        <v>89</v>
      </c>
    </row>
    <row r="23" spans="1:5">
      <c r="A23" s="490"/>
      <c r="B23" s="487" t="s">
        <v>2030</v>
      </c>
      <c r="C23" s="498" t="s">
        <v>2031</v>
      </c>
      <c r="D23" s="358">
        <v>114</v>
      </c>
      <c r="E23" s="499">
        <f>IF($E$5&lt;31%,D23*(1-$E$5),D23*0.7)</f>
        <v>114</v>
      </c>
    </row>
    <row r="24" spans="1:5">
      <c r="A24" s="490"/>
      <c r="B24" s="487" t="s">
        <v>2032</v>
      </c>
      <c r="C24" s="498" t="s">
        <v>2033</v>
      </c>
      <c r="D24" s="360">
        <v>183</v>
      </c>
      <c r="E24" s="499">
        <f>IF($E$5&lt;31%,D24*(1-$E$5),D24*0.7)</f>
        <v>183</v>
      </c>
    </row>
    <row r="25" spans="1:5">
      <c r="A25" s="490"/>
      <c r="B25" s="487" t="s">
        <v>2034</v>
      </c>
      <c r="C25" s="391" t="s">
        <v>2035</v>
      </c>
      <c r="D25" s="358">
        <v>69</v>
      </c>
      <c r="E25" s="499">
        <f>IF($E$5&lt;31%,D25*(1-$E$5),D25*0.7)</f>
        <v>69</v>
      </c>
    </row>
    <row r="26" spans="1:5">
      <c r="A26" s="490"/>
      <c r="B26" s="487" t="s">
        <v>2036</v>
      </c>
      <c r="C26" s="391" t="s">
        <v>2037</v>
      </c>
      <c r="D26" s="500">
        <v>114</v>
      </c>
      <c r="E26" s="499">
        <f>IF($E$5&lt;31%,D26*(1-$E$5),D26*0.7)</f>
        <v>114</v>
      </c>
    </row>
    <row r="27" spans="1:5">
      <c r="A27" s="490"/>
      <c r="B27" s="501" t="s">
        <v>2038</v>
      </c>
      <c r="C27" s="498" t="s">
        <v>2039</v>
      </c>
      <c r="D27" s="500">
        <v>55</v>
      </c>
      <c r="E27" s="500">
        <f>D27*(1-$E$5)</f>
        <v>55</v>
      </c>
    </row>
    <row r="28" spans="1:5">
      <c r="A28" s="490"/>
      <c r="B28" s="501" t="s">
        <v>2040</v>
      </c>
      <c r="C28" s="391" t="s">
        <v>2041</v>
      </c>
      <c r="D28" s="358">
        <v>47</v>
      </c>
      <c r="E28" s="358">
        <f>D28*(1-$E$5)</f>
        <v>47</v>
      </c>
    </row>
    <row r="29" spans="1:5">
      <c r="A29" s="490"/>
      <c r="B29" s="501" t="s">
        <v>2042</v>
      </c>
      <c r="C29" s="391" t="s">
        <v>2043</v>
      </c>
      <c r="D29" s="497">
        <v>53</v>
      </c>
      <c r="E29" s="497">
        <f>D29*(1-$E$5)</f>
        <v>53</v>
      </c>
    </row>
    <row r="30" spans="1:5">
      <c r="A30" s="490"/>
      <c r="B30" s="492" t="s">
        <v>2044</v>
      </c>
      <c r="C30" s="493" t="s">
        <v>2045</v>
      </c>
      <c r="D30" s="500">
        <v>60</v>
      </c>
      <c r="E30" s="500">
        <f>D30*(1-$E$5)</f>
        <v>60</v>
      </c>
    </row>
    <row r="31" spans="1:5">
      <c r="A31" s="490"/>
      <c r="B31" s="501" t="s">
        <v>2046</v>
      </c>
      <c r="C31" s="391" t="s">
        <v>2047</v>
      </c>
      <c r="D31" s="502">
        <v>51</v>
      </c>
      <c r="E31" s="502">
        <f>D31*(1-$E$5)</f>
        <v>51</v>
      </c>
    </row>
    <row r="32" spans="1:5">
      <c r="A32" s="490"/>
      <c r="B32" s="492" t="s">
        <v>2048</v>
      </c>
      <c r="C32" s="503" t="s">
        <v>2049</v>
      </c>
      <c r="D32" s="489">
        <v>25</v>
      </c>
      <c r="E32" s="489">
        <v>25</v>
      </c>
    </row>
    <row r="33" spans="1:5">
      <c r="A33" s="490"/>
      <c r="B33" s="501" t="s">
        <v>2050</v>
      </c>
      <c r="C33" s="391" t="s">
        <v>2051</v>
      </c>
      <c r="D33" s="439">
        <v>63</v>
      </c>
      <c r="E33" s="439">
        <f>D33*(1-$E$5)</f>
        <v>63</v>
      </c>
    </row>
    <row r="34" spans="1:5">
      <c r="A34" s="490"/>
      <c r="B34" s="492" t="s">
        <v>2052</v>
      </c>
      <c r="C34" s="493" t="s">
        <v>2053</v>
      </c>
      <c r="D34" s="439">
        <v>80</v>
      </c>
      <c r="E34" s="439">
        <f>D34*(1-$E$5)</f>
        <v>80</v>
      </c>
    </row>
    <row r="35" spans="1:5">
      <c r="A35" s="490"/>
      <c r="B35" s="501" t="s">
        <v>2054</v>
      </c>
      <c r="C35" s="391" t="s">
        <v>2055</v>
      </c>
      <c r="D35" s="502">
        <v>79</v>
      </c>
      <c r="E35" s="502">
        <f>D35*(1-$E$5)</f>
        <v>79</v>
      </c>
    </row>
    <row r="36" spans="1:5" ht="15">
      <c r="A36" s="504" t="s">
        <v>2056</v>
      </c>
      <c r="B36" s="504"/>
      <c r="C36" s="504"/>
      <c r="D36" s="505"/>
      <c r="E36" s="505"/>
    </row>
    <row r="37" spans="1:5">
      <c r="A37" s="485" t="s">
        <v>2057</v>
      </c>
      <c r="B37" s="485"/>
      <c r="C37" s="485"/>
      <c r="D37" s="485"/>
      <c r="E37" s="485"/>
    </row>
    <row r="38" spans="1:5" ht="22.5">
      <c r="A38" s="490"/>
      <c r="B38" s="506" t="s">
        <v>2058</v>
      </c>
      <c r="C38" s="507" t="s">
        <v>2059</v>
      </c>
      <c r="D38" s="426">
        <v>40</v>
      </c>
      <c r="E38" s="499">
        <f>IF($E$5&lt;31%,D38*(1-$E$5),D38*0.7)</f>
        <v>40</v>
      </c>
    </row>
    <row r="39" spans="1:5">
      <c r="A39" s="490"/>
      <c r="B39" s="501" t="s">
        <v>2060</v>
      </c>
      <c r="C39" s="488" t="s">
        <v>297</v>
      </c>
      <c r="D39" s="489">
        <v>30</v>
      </c>
      <c r="E39" s="489">
        <v>30</v>
      </c>
    </row>
    <row r="40" spans="1:5">
      <c r="A40" s="490"/>
      <c r="B40" s="501" t="s">
        <v>2061</v>
      </c>
      <c r="C40" s="488" t="s">
        <v>2062</v>
      </c>
      <c r="D40" s="489">
        <v>35</v>
      </c>
      <c r="E40" s="489">
        <v>35</v>
      </c>
    </row>
    <row r="41" spans="1:5">
      <c r="A41" s="490"/>
      <c r="B41" s="501" t="s">
        <v>2063</v>
      </c>
      <c r="C41" s="488" t="s">
        <v>2064</v>
      </c>
      <c r="D41" s="495">
        <v>40</v>
      </c>
      <c r="E41" s="495">
        <v>40</v>
      </c>
    </row>
    <row r="42" spans="1:5">
      <c r="A42" s="490"/>
      <c r="B42" s="508" t="s">
        <v>2065</v>
      </c>
      <c r="C42" s="488" t="s">
        <v>319</v>
      </c>
      <c r="D42" s="500">
        <v>174</v>
      </c>
      <c r="E42" s="509">
        <f>IF($E$5&lt;31%,D42*(1-$E$5),D42*0.7)</f>
        <v>174</v>
      </c>
    </row>
    <row r="43" spans="1:5" ht="22.5">
      <c r="A43" s="490"/>
      <c r="B43" s="487" t="s">
        <v>2066</v>
      </c>
      <c r="C43" s="498" t="s">
        <v>2067</v>
      </c>
      <c r="D43" s="297">
        <v>135</v>
      </c>
      <c r="E43" s="509">
        <f>IF($E$5&lt;31%,D43*(1-$E$5),D43*0.7)</f>
        <v>135</v>
      </c>
    </row>
    <row r="44" spans="1:5" ht="22.5">
      <c r="A44" s="490"/>
      <c r="B44" s="510" t="s">
        <v>2068</v>
      </c>
      <c r="C44" s="511" t="s">
        <v>2069</v>
      </c>
      <c r="D44" s="512" t="s">
        <v>250</v>
      </c>
      <c r="E44" s="512" t="s">
        <v>250</v>
      </c>
    </row>
    <row r="45" spans="1:5">
      <c r="A45" s="485" t="s">
        <v>2070</v>
      </c>
      <c r="B45" s="485"/>
      <c r="C45" s="485"/>
      <c r="D45" s="485"/>
      <c r="E45" s="485"/>
    </row>
    <row r="46" spans="1:5" ht="22.5">
      <c r="A46" s="491"/>
      <c r="B46" s="513" t="s">
        <v>2071</v>
      </c>
      <c r="C46" s="514" t="s">
        <v>2072</v>
      </c>
      <c r="D46" s="297">
        <v>120</v>
      </c>
      <c r="E46" s="499">
        <f>IF($E$5&lt;31%,D46*(1-$E$5),D46*0.7)</f>
        <v>120</v>
      </c>
    </row>
    <row r="47" spans="1:5">
      <c r="A47" s="491"/>
      <c r="B47" s="515" t="s">
        <v>2073</v>
      </c>
      <c r="C47" s="507" t="s">
        <v>2074</v>
      </c>
      <c r="D47" s="358">
        <v>90</v>
      </c>
      <c r="E47" s="499">
        <f>IF($E$5&lt;31%,D47*(1-$E$5),D47*0.7)</f>
        <v>90</v>
      </c>
    </row>
    <row r="48" spans="1:5">
      <c r="A48" s="490"/>
      <c r="B48" s="501" t="s">
        <v>2075</v>
      </c>
      <c r="C48" s="488" t="s">
        <v>303</v>
      </c>
      <c r="D48" s="489">
        <v>40</v>
      </c>
      <c r="E48" s="489">
        <v>40</v>
      </c>
    </row>
    <row r="49" spans="1:5">
      <c r="A49" s="490"/>
      <c r="B49" s="501" t="s">
        <v>2076</v>
      </c>
      <c r="C49" s="488" t="s">
        <v>305</v>
      </c>
      <c r="D49" s="489">
        <v>45</v>
      </c>
      <c r="E49" s="489">
        <v>45</v>
      </c>
    </row>
    <row r="50" spans="1:5">
      <c r="A50" s="490"/>
      <c r="B50" s="501" t="s">
        <v>2077</v>
      </c>
      <c r="C50" s="391" t="s">
        <v>307</v>
      </c>
      <c r="D50" s="489">
        <v>35</v>
      </c>
      <c r="E50" s="489">
        <v>35</v>
      </c>
    </row>
    <row r="51" spans="1:5">
      <c r="A51" s="490"/>
      <c r="B51" s="501" t="s">
        <v>2078</v>
      </c>
      <c r="C51" s="391" t="s">
        <v>2079</v>
      </c>
      <c r="D51" s="489">
        <v>45</v>
      </c>
      <c r="E51" s="489">
        <v>45</v>
      </c>
    </row>
    <row r="52" spans="1:5">
      <c r="A52" s="490"/>
      <c r="B52" s="516" t="s">
        <v>2080</v>
      </c>
      <c r="C52" s="517" t="s">
        <v>311</v>
      </c>
      <c r="D52" s="518">
        <v>85</v>
      </c>
      <c r="E52" s="518">
        <f>D52*(1-$E$5)</f>
        <v>85</v>
      </c>
    </row>
    <row r="53" spans="1:5">
      <c r="A53" s="490"/>
      <c r="B53" s="519" t="s">
        <v>2081</v>
      </c>
      <c r="C53" s="520" t="s">
        <v>2082</v>
      </c>
      <c r="D53" s="521">
        <v>89</v>
      </c>
      <c r="E53" s="521">
        <f>D53*(1-$E$5)</f>
        <v>89</v>
      </c>
    </row>
    <row r="54" spans="1:5">
      <c r="A54" s="490"/>
      <c r="B54" s="522" t="s">
        <v>2083</v>
      </c>
      <c r="C54" s="517" t="s">
        <v>315</v>
      </c>
      <c r="D54" s="518">
        <v>140</v>
      </c>
      <c r="E54" s="518">
        <f>D54*(1-$E$5)</f>
        <v>140</v>
      </c>
    </row>
    <row r="55" spans="1:5" ht="14.25" customHeight="1">
      <c r="A55" s="490"/>
      <c r="B55" s="519" t="s">
        <v>2084</v>
      </c>
      <c r="C55" s="520" t="s">
        <v>2085</v>
      </c>
      <c r="D55" s="521">
        <v>179</v>
      </c>
      <c r="E55" s="521">
        <f>D55*(1-$E$5)</f>
        <v>179</v>
      </c>
    </row>
    <row r="56" spans="1:5">
      <c r="A56" s="490"/>
      <c r="B56" s="508" t="s">
        <v>2086</v>
      </c>
      <c r="C56" s="488" t="s">
        <v>321</v>
      </c>
      <c r="D56" s="500">
        <v>186</v>
      </c>
      <c r="E56" s="509">
        <f>IF($E$5&lt;31%,D56*(1-$E$5),D56*0.7)</f>
        <v>186</v>
      </c>
    </row>
    <row r="57" spans="1:5" ht="22.5" customHeight="1">
      <c r="A57" s="490"/>
      <c r="B57" s="487" t="s">
        <v>2087</v>
      </c>
      <c r="C57" s="498" t="s">
        <v>2088</v>
      </c>
      <c r="D57" s="523">
        <v>140</v>
      </c>
      <c r="E57" s="523">
        <f>IF($E$5&lt;31%,D57*(1-$E$5),D57*0.7)</f>
        <v>140</v>
      </c>
    </row>
    <row r="58" spans="1:5" ht="22.5">
      <c r="A58" s="490"/>
      <c r="B58" s="524" t="s">
        <v>2089</v>
      </c>
      <c r="C58" s="525" t="s">
        <v>2090</v>
      </c>
      <c r="D58" s="521">
        <v>170</v>
      </c>
      <c r="E58" s="521">
        <f>D58*(1-$E$5)</f>
        <v>170</v>
      </c>
    </row>
    <row r="59" spans="1:5">
      <c r="A59" s="490"/>
      <c r="B59" s="487" t="s">
        <v>2091</v>
      </c>
      <c r="C59" s="498" t="s">
        <v>2092</v>
      </c>
      <c r="D59" s="495">
        <v>50</v>
      </c>
      <c r="E59" s="495">
        <v>50</v>
      </c>
    </row>
    <row r="60" spans="1:5">
      <c r="A60" s="490"/>
      <c r="B60" s="487" t="s">
        <v>2093</v>
      </c>
      <c r="C60" s="498" t="s">
        <v>2094</v>
      </c>
      <c r="D60" s="495">
        <v>55</v>
      </c>
      <c r="E60" s="495">
        <v>55</v>
      </c>
    </row>
    <row r="61" spans="1:5">
      <c r="A61" s="490"/>
      <c r="B61" s="524" t="s">
        <v>2095</v>
      </c>
      <c r="C61" s="526" t="s">
        <v>2096</v>
      </c>
      <c r="D61" s="521">
        <v>185</v>
      </c>
      <c r="E61" s="521">
        <f>D61*(1-$E$5)</f>
        <v>185</v>
      </c>
    </row>
    <row r="62" spans="1:5" ht="22.5">
      <c r="A62" s="490"/>
      <c r="B62" s="487" t="s">
        <v>2097</v>
      </c>
      <c r="C62" s="498" t="s">
        <v>2098</v>
      </c>
      <c r="D62" s="523">
        <v>280</v>
      </c>
      <c r="E62" s="523">
        <f>IF($E$5&lt;31%,D62*(1-$E$5),D62*0.7)</f>
        <v>280</v>
      </c>
    </row>
    <row r="63" spans="1:5" ht="22.5">
      <c r="A63" s="490"/>
      <c r="B63" s="524" t="s">
        <v>2099</v>
      </c>
      <c r="C63" s="526" t="s">
        <v>2100</v>
      </c>
      <c r="D63" s="512" t="s">
        <v>250</v>
      </c>
      <c r="E63" s="512" t="s">
        <v>250</v>
      </c>
    </row>
    <row r="64" spans="1:5">
      <c r="A64" s="527"/>
      <c r="B64" s="528"/>
      <c r="C64" s="529"/>
      <c r="D64" s="530"/>
      <c r="E64" s="530"/>
    </row>
    <row r="65" spans="1:5">
      <c r="A65" s="531" t="s">
        <v>2101</v>
      </c>
      <c r="B65" s="532"/>
      <c r="C65" s="531"/>
      <c r="D65" s="533"/>
      <c r="E65" s="534"/>
    </row>
    <row r="66" spans="1:5" ht="22.5">
      <c r="A66" s="490"/>
      <c r="B66" s="535" t="s">
        <v>2102</v>
      </c>
      <c r="C66" s="536" t="s">
        <v>2103</v>
      </c>
      <c r="D66" s="512" t="s">
        <v>250</v>
      </c>
      <c r="E66" s="512" t="s">
        <v>250</v>
      </c>
    </row>
    <row r="67" spans="1:5" ht="33.75">
      <c r="A67" s="490"/>
      <c r="B67" s="535" t="s">
        <v>2104</v>
      </c>
      <c r="C67" s="536" t="s">
        <v>2105</v>
      </c>
      <c r="D67" s="512" t="s">
        <v>250</v>
      </c>
      <c r="E67" s="512" t="s">
        <v>250</v>
      </c>
    </row>
    <row r="68" spans="1:5" ht="15.75">
      <c r="A68" s="537" t="s">
        <v>2106</v>
      </c>
      <c r="B68" s="537"/>
      <c r="C68" s="537"/>
      <c r="D68" s="538"/>
      <c r="E68" s="538"/>
    </row>
    <row r="69" spans="1:5">
      <c r="A69" s="485" t="s">
        <v>2107</v>
      </c>
      <c r="B69" s="485"/>
      <c r="C69" s="485"/>
      <c r="D69" s="485"/>
      <c r="E69" s="485"/>
    </row>
    <row r="70" spans="1:5" ht="33.75">
      <c r="A70" s="490"/>
      <c r="B70" s="501" t="s">
        <v>2108</v>
      </c>
      <c r="C70" s="539" t="s">
        <v>2109</v>
      </c>
      <c r="D70" s="489">
        <v>15</v>
      </c>
      <c r="E70" s="489">
        <v>15</v>
      </c>
    </row>
    <row r="71" spans="1:5" ht="33.75">
      <c r="A71" s="490"/>
      <c r="B71" s="501" t="s">
        <v>2110</v>
      </c>
      <c r="C71" s="539" t="s">
        <v>2111</v>
      </c>
      <c r="D71" s="489">
        <v>20</v>
      </c>
      <c r="E71" s="489">
        <v>20</v>
      </c>
    </row>
    <row r="72" spans="1:5">
      <c r="A72" s="485" t="s">
        <v>2112</v>
      </c>
      <c r="B72" s="485"/>
      <c r="C72" s="485"/>
      <c r="D72" s="485"/>
      <c r="E72" s="485"/>
    </row>
    <row r="73" spans="1:5" ht="45">
      <c r="A73" s="490"/>
      <c r="B73" s="501" t="s">
        <v>2113</v>
      </c>
      <c r="C73" s="539" t="s">
        <v>2114</v>
      </c>
      <c r="D73" s="502">
        <v>86</v>
      </c>
      <c r="E73" s="502">
        <f t="shared" ref="E73:E78" si="0">D73*(1-$E$5)</f>
        <v>86</v>
      </c>
    </row>
    <row r="74" spans="1:5" ht="45">
      <c r="A74" s="490"/>
      <c r="B74" s="501" t="s">
        <v>2115</v>
      </c>
      <c r="C74" s="539" t="s">
        <v>2116</v>
      </c>
      <c r="D74" s="502">
        <v>115</v>
      </c>
      <c r="E74" s="502">
        <f t="shared" si="0"/>
        <v>115</v>
      </c>
    </row>
    <row r="75" spans="1:5" ht="45">
      <c r="A75" s="490"/>
      <c r="B75" s="501" t="s">
        <v>2117</v>
      </c>
      <c r="C75" s="539" t="s">
        <v>2118</v>
      </c>
      <c r="D75" s="502">
        <v>130</v>
      </c>
      <c r="E75" s="502">
        <f t="shared" si="0"/>
        <v>130</v>
      </c>
    </row>
    <row r="76" spans="1:5" ht="33.75">
      <c r="A76" s="490"/>
      <c r="B76" s="501" t="s">
        <v>2119</v>
      </c>
      <c r="C76" s="354" t="s">
        <v>2120</v>
      </c>
      <c r="D76" s="502">
        <v>115</v>
      </c>
      <c r="E76" s="502">
        <f t="shared" si="0"/>
        <v>115</v>
      </c>
    </row>
    <row r="77" spans="1:5" ht="45">
      <c r="A77" s="490"/>
      <c r="B77" s="501" t="s">
        <v>2121</v>
      </c>
      <c r="C77" s="539" t="s">
        <v>2122</v>
      </c>
      <c r="D77" s="523">
        <v>150</v>
      </c>
      <c r="E77" s="523">
        <f t="shared" si="0"/>
        <v>150</v>
      </c>
    </row>
    <row r="78" spans="1:5">
      <c r="A78" s="490"/>
      <c r="B78" s="501" t="s">
        <v>2123</v>
      </c>
      <c r="C78" s="446" t="s">
        <v>2124</v>
      </c>
      <c r="D78" s="523">
        <v>160</v>
      </c>
      <c r="E78" s="523">
        <f t="shared" si="0"/>
        <v>160</v>
      </c>
    </row>
    <row r="79" spans="1:5">
      <c r="A79" s="485" t="s">
        <v>2125</v>
      </c>
      <c r="B79" s="485"/>
      <c r="C79" s="485"/>
      <c r="D79" s="485"/>
      <c r="E79" s="485"/>
    </row>
    <row r="80" spans="1:5" ht="33.75">
      <c r="A80" s="541"/>
      <c r="B80" s="501" t="s">
        <v>2126</v>
      </c>
      <c r="C80" s="539" t="s">
        <v>2127</v>
      </c>
      <c r="D80" s="489">
        <v>45</v>
      </c>
      <c r="E80" s="489">
        <v>45</v>
      </c>
    </row>
    <row r="81" spans="1:5" ht="63.75">
      <c r="A81" s="541"/>
      <c r="B81" s="542" t="s">
        <v>2128</v>
      </c>
      <c r="C81" s="229" t="s">
        <v>2129</v>
      </c>
      <c r="D81" s="543" t="s">
        <v>2130</v>
      </c>
      <c r="E81" s="543" t="s">
        <v>2130</v>
      </c>
    </row>
    <row r="82" spans="1:5" ht="33.75">
      <c r="A82" s="541"/>
      <c r="B82" s="544" t="s">
        <v>2131</v>
      </c>
      <c r="C82" s="539" t="s">
        <v>2132</v>
      </c>
      <c r="D82" s="489">
        <v>50</v>
      </c>
      <c r="E82" s="489">
        <v>50</v>
      </c>
    </row>
    <row r="83" spans="1:5" ht="45">
      <c r="A83" s="541"/>
      <c r="B83" s="544" t="s">
        <v>2133</v>
      </c>
      <c r="C83" s="539" t="s">
        <v>2134</v>
      </c>
      <c r="D83" s="489">
        <v>55</v>
      </c>
      <c r="E83" s="489">
        <v>55</v>
      </c>
    </row>
    <row r="84" spans="1:5">
      <c r="A84" s="541"/>
      <c r="B84" s="544" t="s">
        <v>2135</v>
      </c>
      <c r="C84" s="229" t="s">
        <v>2136</v>
      </c>
      <c r="D84" s="489">
        <v>55</v>
      </c>
      <c r="E84" s="489">
        <v>55</v>
      </c>
    </row>
    <row r="85" spans="1:5" ht="78.75">
      <c r="A85" s="490"/>
      <c r="B85" s="546" t="s">
        <v>2137</v>
      </c>
      <c r="C85" s="547" t="s">
        <v>2138</v>
      </c>
      <c r="D85" s="502">
        <v>165</v>
      </c>
      <c r="E85" s="502">
        <f>D85*(1-$E$5)</f>
        <v>165</v>
      </c>
    </row>
    <row r="86" spans="1:5">
      <c r="A86" s="490"/>
      <c r="B86" s="544" t="s">
        <v>2139</v>
      </c>
      <c r="C86" s="548" t="s">
        <v>2140</v>
      </c>
      <c r="D86" s="502">
        <v>175</v>
      </c>
      <c r="E86" s="502">
        <f>D86*(1-$E$5)</f>
        <v>175</v>
      </c>
    </row>
    <row r="87" spans="1:5">
      <c r="A87" s="490"/>
      <c r="B87" s="549" t="s">
        <v>2141</v>
      </c>
      <c r="C87" s="548" t="s">
        <v>2142</v>
      </c>
      <c r="D87" s="502">
        <v>220</v>
      </c>
      <c r="E87" s="502">
        <f>D87*(1-$E$5)</f>
        <v>220</v>
      </c>
    </row>
    <row r="88" spans="1:5">
      <c r="A88" s="490"/>
      <c r="B88" s="542" t="s">
        <v>2143</v>
      </c>
      <c r="C88" s="548" t="s">
        <v>2144</v>
      </c>
      <c r="D88" s="489">
        <v>19</v>
      </c>
      <c r="E88" s="489">
        <v>19</v>
      </c>
    </row>
    <row r="89" spans="1:5" ht="68.25">
      <c r="A89" s="490"/>
      <c r="B89" s="544" t="s">
        <v>2145</v>
      </c>
      <c r="C89" s="539" t="s">
        <v>2146</v>
      </c>
      <c r="D89" s="502">
        <v>262</v>
      </c>
      <c r="E89" s="502">
        <f t="shared" ref="E89:E97" si="1">D89*(1-$E$5)</f>
        <v>262</v>
      </c>
    </row>
    <row r="90" spans="1:5">
      <c r="A90" s="490"/>
      <c r="B90" s="544" t="s">
        <v>2147</v>
      </c>
      <c r="C90" s="539" t="s">
        <v>2148</v>
      </c>
      <c r="D90" s="360">
        <v>50</v>
      </c>
      <c r="E90" s="360">
        <f t="shared" si="1"/>
        <v>50</v>
      </c>
    </row>
    <row r="91" spans="1:5" ht="78.75">
      <c r="A91" s="490"/>
      <c r="B91" s="501" t="s">
        <v>2149</v>
      </c>
      <c r="C91" s="354" t="s">
        <v>2150</v>
      </c>
      <c r="D91" s="523">
        <v>200</v>
      </c>
      <c r="E91" s="523">
        <f t="shared" si="1"/>
        <v>200</v>
      </c>
    </row>
    <row r="92" spans="1:5" ht="78.75">
      <c r="A92" s="490"/>
      <c r="B92" s="501" t="s">
        <v>2151</v>
      </c>
      <c r="C92" s="354" t="s">
        <v>2152</v>
      </c>
      <c r="D92" s="523">
        <v>262</v>
      </c>
      <c r="E92" s="523">
        <f t="shared" si="1"/>
        <v>262</v>
      </c>
    </row>
    <row r="93" spans="1:5">
      <c r="A93" s="490"/>
      <c r="B93" s="542" t="s">
        <v>2153</v>
      </c>
      <c r="C93" s="548" t="s">
        <v>2154</v>
      </c>
      <c r="D93" s="360">
        <v>38</v>
      </c>
      <c r="E93" s="360">
        <f t="shared" si="1"/>
        <v>38</v>
      </c>
    </row>
    <row r="94" spans="1:5" ht="22.5">
      <c r="A94" s="490"/>
      <c r="B94" s="542" t="s">
        <v>2155</v>
      </c>
      <c r="C94" s="548" t="s">
        <v>2156</v>
      </c>
      <c r="D94" s="360">
        <v>60</v>
      </c>
      <c r="E94" s="360">
        <f t="shared" si="1"/>
        <v>60</v>
      </c>
    </row>
    <row r="95" spans="1:5" ht="45">
      <c r="A95" s="490"/>
      <c r="B95" s="550" t="s">
        <v>2157</v>
      </c>
      <c r="C95" s="540" t="s">
        <v>2158</v>
      </c>
      <c r="D95" s="521">
        <v>84</v>
      </c>
      <c r="E95" s="521">
        <f t="shared" si="1"/>
        <v>84</v>
      </c>
    </row>
    <row r="96" spans="1:5" ht="45">
      <c r="A96" s="490"/>
      <c r="B96" s="550" t="s">
        <v>2159</v>
      </c>
      <c r="C96" s="540" t="s">
        <v>2160</v>
      </c>
      <c r="D96" s="521">
        <v>117</v>
      </c>
      <c r="E96" s="521">
        <f t="shared" si="1"/>
        <v>117</v>
      </c>
    </row>
    <row r="97" spans="1:5" ht="70.5">
      <c r="A97" s="490"/>
      <c r="B97" s="550" t="s">
        <v>2161</v>
      </c>
      <c r="C97" s="540" t="s">
        <v>2162</v>
      </c>
      <c r="D97" s="521">
        <v>187</v>
      </c>
      <c r="E97" s="521">
        <f t="shared" si="1"/>
        <v>187</v>
      </c>
    </row>
    <row r="98" spans="1:5">
      <c r="A98" s="485" t="s">
        <v>2163</v>
      </c>
      <c r="B98" s="485"/>
      <c r="C98" s="485"/>
      <c r="D98" s="485"/>
      <c r="E98" s="485"/>
    </row>
    <row r="99" spans="1:5" ht="33.75">
      <c r="A99" s="490"/>
      <c r="B99" s="501" t="s">
        <v>2164</v>
      </c>
      <c r="C99" s="229" t="s">
        <v>2165</v>
      </c>
      <c r="D99" s="489">
        <v>50</v>
      </c>
      <c r="E99" s="489">
        <v>50</v>
      </c>
    </row>
    <row r="100" spans="1:5" ht="22.5">
      <c r="A100" s="490"/>
      <c r="B100" s="501" t="s">
        <v>2166</v>
      </c>
      <c r="C100" s="229" t="s">
        <v>2167</v>
      </c>
      <c r="D100" s="489">
        <v>50</v>
      </c>
      <c r="E100" s="489">
        <v>50</v>
      </c>
    </row>
    <row r="101" spans="1:5" ht="22.5">
      <c r="A101" s="490"/>
      <c r="B101" s="501" t="s">
        <v>2168</v>
      </c>
      <c r="C101" s="229" t="s">
        <v>2169</v>
      </c>
      <c r="D101" s="489">
        <v>60</v>
      </c>
      <c r="E101" s="489">
        <v>60</v>
      </c>
    </row>
    <row r="102" spans="1:5" ht="33.75">
      <c r="A102" s="490"/>
      <c r="B102" s="501" t="s">
        <v>2170</v>
      </c>
      <c r="C102" s="229" t="s">
        <v>2171</v>
      </c>
      <c r="D102" s="489">
        <v>70</v>
      </c>
      <c r="E102" s="489">
        <v>70</v>
      </c>
    </row>
    <row r="103" spans="1:5" ht="33.75">
      <c r="A103" s="490"/>
      <c r="B103" s="501" t="s">
        <v>2172</v>
      </c>
      <c r="C103" s="539" t="s">
        <v>2173</v>
      </c>
      <c r="D103" s="502">
        <v>100</v>
      </c>
      <c r="E103" s="502">
        <f t="shared" ref="E103:E109" si="2">D103*(1-$E$5)</f>
        <v>100</v>
      </c>
    </row>
    <row r="104" spans="1:5" ht="33.75">
      <c r="A104" s="490"/>
      <c r="B104" s="501" t="s">
        <v>2174</v>
      </c>
      <c r="C104" s="229" t="s">
        <v>2175</v>
      </c>
      <c r="D104" s="502">
        <v>165</v>
      </c>
      <c r="E104" s="502">
        <f t="shared" si="2"/>
        <v>165</v>
      </c>
    </row>
    <row r="105" spans="1:5" ht="56.25">
      <c r="A105" s="490"/>
      <c r="B105" s="501" t="s">
        <v>2176</v>
      </c>
      <c r="C105" s="354" t="s">
        <v>2177</v>
      </c>
      <c r="D105" s="502">
        <v>170</v>
      </c>
      <c r="E105" s="502">
        <f t="shared" si="2"/>
        <v>170</v>
      </c>
    </row>
    <row r="106" spans="1:5" ht="45">
      <c r="A106" s="490"/>
      <c r="B106" s="501" t="s">
        <v>2178</v>
      </c>
      <c r="C106" s="229" t="s">
        <v>2179</v>
      </c>
      <c r="D106" s="502">
        <v>190</v>
      </c>
      <c r="E106" s="502">
        <f t="shared" si="2"/>
        <v>190</v>
      </c>
    </row>
    <row r="107" spans="1:5" ht="45">
      <c r="A107" s="490"/>
      <c r="B107" s="501" t="s">
        <v>2180</v>
      </c>
      <c r="C107" s="229" t="s">
        <v>2181</v>
      </c>
      <c r="D107" s="502">
        <v>190</v>
      </c>
      <c r="E107" s="502">
        <f t="shared" si="2"/>
        <v>190</v>
      </c>
    </row>
    <row r="108" spans="1:5" ht="67.5">
      <c r="A108" s="490"/>
      <c r="B108" s="501" t="s">
        <v>2182</v>
      </c>
      <c r="C108" s="354" t="s">
        <v>2183</v>
      </c>
      <c r="D108" s="502">
        <v>200</v>
      </c>
      <c r="E108" s="502">
        <f t="shared" si="2"/>
        <v>200</v>
      </c>
    </row>
    <row r="109" spans="1:5">
      <c r="A109" s="490"/>
      <c r="B109" s="501" t="s">
        <v>2184</v>
      </c>
      <c r="C109" s="229" t="s">
        <v>2185</v>
      </c>
      <c r="D109" s="502">
        <v>200</v>
      </c>
      <c r="E109" s="502">
        <f t="shared" si="2"/>
        <v>200</v>
      </c>
    </row>
    <row r="110" spans="1:5" ht="33.75">
      <c r="A110" s="490"/>
      <c r="B110" s="519" t="s">
        <v>2186</v>
      </c>
      <c r="C110" s="520" t="s">
        <v>2187</v>
      </c>
      <c r="D110" s="521" t="s">
        <v>2188</v>
      </c>
      <c r="E110" s="521"/>
    </row>
    <row r="111" spans="1:5" ht="45">
      <c r="A111" s="490"/>
      <c r="B111" s="519" t="s">
        <v>2189</v>
      </c>
      <c r="C111" s="520" t="s">
        <v>2190</v>
      </c>
      <c r="D111" s="521" t="s">
        <v>2188</v>
      </c>
      <c r="E111" s="521"/>
    </row>
    <row r="112" spans="1:5">
      <c r="A112" s="485" t="s">
        <v>2191</v>
      </c>
      <c r="B112" s="485"/>
      <c r="C112" s="485"/>
      <c r="D112" s="485"/>
      <c r="E112" s="485"/>
    </row>
    <row r="113" spans="1:5" ht="33.75">
      <c r="A113" s="551"/>
      <c r="B113" s="544" t="s">
        <v>2192</v>
      </c>
      <c r="C113" s="552" t="s">
        <v>2193</v>
      </c>
      <c r="D113" s="465">
        <v>117</v>
      </c>
      <c r="E113" s="465">
        <f t="shared" ref="E113:E118" si="3">D113*(1-$E$5)</f>
        <v>117</v>
      </c>
    </row>
    <row r="114" spans="1:5" ht="33.75">
      <c r="A114" s="551"/>
      <c r="B114" s="544" t="s">
        <v>2194</v>
      </c>
      <c r="C114" s="552" t="s">
        <v>2195</v>
      </c>
      <c r="D114" s="465">
        <v>84</v>
      </c>
      <c r="E114" s="465">
        <f t="shared" si="3"/>
        <v>84</v>
      </c>
    </row>
    <row r="115" spans="1:5" ht="56.25">
      <c r="A115" s="551"/>
      <c r="B115" s="544" t="s">
        <v>2196</v>
      </c>
      <c r="C115" s="553" t="s">
        <v>2197</v>
      </c>
      <c r="D115" s="465">
        <v>418</v>
      </c>
      <c r="E115" s="465">
        <f t="shared" si="3"/>
        <v>418</v>
      </c>
    </row>
    <row r="116" spans="1:5" ht="67.5">
      <c r="A116" s="490"/>
      <c r="B116" s="544" t="s">
        <v>2198</v>
      </c>
      <c r="C116" s="552" t="s">
        <v>2199</v>
      </c>
      <c r="D116" s="502">
        <v>330</v>
      </c>
      <c r="E116" s="502">
        <f t="shared" si="3"/>
        <v>330</v>
      </c>
    </row>
    <row r="117" spans="1:5" ht="67.5">
      <c r="A117" s="490"/>
      <c r="B117" s="544" t="s">
        <v>2200</v>
      </c>
      <c r="C117" s="553" t="s">
        <v>2201</v>
      </c>
      <c r="D117" s="502">
        <v>250</v>
      </c>
      <c r="E117" s="502">
        <f t="shared" si="3"/>
        <v>250</v>
      </c>
    </row>
    <row r="118" spans="1:5" ht="67.5">
      <c r="A118" s="490"/>
      <c r="B118" s="544" t="s">
        <v>2202</v>
      </c>
      <c r="C118" s="553" t="s">
        <v>2203</v>
      </c>
      <c r="D118" s="502">
        <v>250</v>
      </c>
      <c r="E118" s="502">
        <f t="shared" si="3"/>
        <v>250</v>
      </c>
    </row>
    <row r="119" spans="1:5" ht="56.25">
      <c r="A119" s="490"/>
      <c r="B119" s="554" t="s">
        <v>2204</v>
      </c>
      <c r="C119" s="520" t="s">
        <v>2205</v>
      </c>
      <c r="D119" s="521" t="s">
        <v>2188</v>
      </c>
      <c r="E119" s="521"/>
    </row>
    <row r="120" spans="1:5">
      <c r="A120" s="485" t="s">
        <v>2206</v>
      </c>
      <c r="B120" s="485"/>
      <c r="C120" s="485"/>
      <c r="D120" s="485"/>
      <c r="E120" s="485"/>
    </row>
    <row r="121" spans="1:5" ht="67.5">
      <c r="A121" s="490"/>
      <c r="B121" s="544" t="s">
        <v>2207</v>
      </c>
      <c r="C121" s="555" t="s">
        <v>2208</v>
      </c>
      <c r="D121" s="502">
        <v>350</v>
      </c>
      <c r="E121" s="502">
        <f>D121*(1-$E$5)</f>
        <v>350</v>
      </c>
    </row>
    <row r="122" spans="1:5" ht="78.75">
      <c r="A122" s="490"/>
      <c r="B122" s="501" t="s">
        <v>2209</v>
      </c>
      <c r="C122" s="556" t="s">
        <v>2210</v>
      </c>
      <c r="D122" s="502">
        <v>450</v>
      </c>
      <c r="E122" s="502">
        <f>D122*(1-$E$5)</f>
        <v>450</v>
      </c>
    </row>
    <row r="123" spans="1:5" ht="90">
      <c r="A123" s="490"/>
      <c r="B123" s="501" t="s">
        <v>2211</v>
      </c>
      <c r="C123" s="556" t="s">
        <v>2212</v>
      </c>
      <c r="D123" s="502">
        <v>450</v>
      </c>
      <c r="E123" s="502">
        <f>D123*(1-$E$5)</f>
        <v>450</v>
      </c>
    </row>
    <row r="124" spans="1:5">
      <c r="A124" s="490"/>
      <c r="B124" s="542" t="s">
        <v>2213</v>
      </c>
      <c r="C124" s="446" t="s">
        <v>2214</v>
      </c>
      <c r="D124" s="500">
        <v>38</v>
      </c>
      <c r="E124" s="500">
        <f>D124*(1-$E$5)</f>
        <v>38</v>
      </c>
    </row>
    <row r="125" spans="1:5">
      <c r="A125" s="485" t="s">
        <v>2215</v>
      </c>
      <c r="B125" s="485"/>
      <c r="C125" s="485"/>
      <c r="D125" s="485"/>
      <c r="E125" s="485"/>
    </row>
    <row r="126" spans="1:5" ht="56.25">
      <c r="A126" s="299"/>
      <c r="B126" s="501" t="s">
        <v>2216</v>
      </c>
      <c r="C126" s="552" t="s">
        <v>2217</v>
      </c>
      <c r="D126" s="502">
        <v>640</v>
      </c>
      <c r="E126" s="502">
        <f t="shared" ref="E126:E136" si="4">D126*(1-$E$5)</f>
        <v>640</v>
      </c>
    </row>
    <row r="127" spans="1:5" ht="78.75">
      <c r="A127" s="490"/>
      <c r="B127" s="501" t="s">
        <v>2218</v>
      </c>
      <c r="C127" s="556" t="s">
        <v>2219</v>
      </c>
      <c r="D127" s="502">
        <v>750</v>
      </c>
      <c r="E127" s="502">
        <f t="shared" si="4"/>
        <v>750</v>
      </c>
    </row>
    <row r="128" spans="1:5" ht="90">
      <c r="A128" s="490"/>
      <c r="B128" s="557" t="s">
        <v>2220</v>
      </c>
      <c r="C128" s="556" t="s">
        <v>2221</v>
      </c>
      <c r="D128" s="502">
        <v>940</v>
      </c>
      <c r="E128" s="502">
        <f t="shared" si="4"/>
        <v>940</v>
      </c>
    </row>
    <row r="129" spans="1:5" ht="90">
      <c r="A129" s="490"/>
      <c r="B129" s="557" t="s">
        <v>2222</v>
      </c>
      <c r="C129" s="556" t="s">
        <v>2223</v>
      </c>
      <c r="D129" s="502">
        <v>115</v>
      </c>
      <c r="E129" s="502">
        <f t="shared" si="4"/>
        <v>115</v>
      </c>
    </row>
    <row r="130" spans="1:5" ht="90">
      <c r="A130" s="490"/>
      <c r="B130" s="557" t="s">
        <v>2224</v>
      </c>
      <c r="C130" s="556" t="s">
        <v>2225</v>
      </c>
      <c r="D130" s="502">
        <v>1175</v>
      </c>
      <c r="E130" s="502">
        <f t="shared" si="4"/>
        <v>1175</v>
      </c>
    </row>
    <row r="131" spans="1:5" ht="22.5">
      <c r="A131" s="490"/>
      <c r="B131" s="542" t="s">
        <v>2226</v>
      </c>
      <c r="C131" s="548" t="s">
        <v>2227</v>
      </c>
      <c r="D131" s="500">
        <v>108</v>
      </c>
      <c r="E131" s="500">
        <f t="shared" si="4"/>
        <v>108</v>
      </c>
    </row>
    <row r="132" spans="1:5" ht="22.5">
      <c r="A132" s="490"/>
      <c r="B132" s="542" t="s">
        <v>2228</v>
      </c>
      <c r="C132" s="548" t="s">
        <v>2229</v>
      </c>
      <c r="D132" s="500">
        <v>110</v>
      </c>
      <c r="E132" s="500">
        <f t="shared" si="4"/>
        <v>110</v>
      </c>
    </row>
    <row r="133" spans="1:5">
      <c r="A133" s="490"/>
      <c r="B133" s="542" t="s">
        <v>2230</v>
      </c>
      <c r="C133" s="446" t="s">
        <v>2231</v>
      </c>
      <c r="D133" s="500">
        <v>38</v>
      </c>
      <c r="E133" s="500">
        <f t="shared" si="4"/>
        <v>38</v>
      </c>
    </row>
    <row r="134" spans="1:5" ht="22.5">
      <c r="A134" s="490"/>
      <c r="B134" s="542" t="s">
        <v>2232</v>
      </c>
      <c r="C134" s="548" t="s">
        <v>2233</v>
      </c>
      <c r="D134" s="500">
        <v>54</v>
      </c>
      <c r="E134" s="500">
        <f t="shared" si="4"/>
        <v>54</v>
      </c>
    </row>
    <row r="135" spans="1:5">
      <c r="A135" s="490"/>
      <c r="B135" s="542" t="s">
        <v>2234</v>
      </c>
      <c r="C135" s="548" t="s">
        <v>2235</v>
      </c>
      <c r="D135" s="500">
        <v>54</v>
      </c>
      <c r="E135" s="500">
        <f t="shared" si="4"/>
        <v>54</v>
      </c>
    </row>
    <row r="136" spans="1:5">
      <c r="A136" s="490"/>
      <c r="B136" s="542" t="s">
        <v>2236</v>
      </c>
      <c r="C136" s="446" t="s">
        <v>2237</v>
      </c>
      <c r="D136" s="500">
        <v>54</v>
      </c>
      <c r="E136" s="500">
        <f t="shared" si="4"/>
        <v>54</v>
      </c>
    </row>
    <row r="137" spans="1:5">
      <c r="A137" s="485" t="s">
        <v>2238</v>
      </c>
      <c r="B137" s="485"/>
      <c r="C137" s="485"/>
      <c r="D137" s="485"/>
      <c r="E137" s="485"/>
    </row>
    <row r="138" spans="1:5" ht="78.75">
      <c r="A138" s="490"/>
      <c r="B138" s="542" t="s">
        <v>2239</v>
      </c>
      <c r="C138" s="553" t="s">
        <v>2240</v>
      </c>
      <c r="D138" s="502">
        <v>792</v>
      </c>
      <c r="E138" s="502">
        <f t="shared" ref="E138:E153" si="5">D138*(1-$E$5)</f>
        <v>792</v>
      </c>
    </row>
    <row r="139" spans="1:5" ht="101.25">
      <c r="A139" s="490"/>
      <c r="B139" s="542" t="s">
        <v>2241</v>
      </c>
      <c r="C139" s="553" t="s">
        <v>2242</v>
      </c>
      <c r="D139" s="502">
        <v>1030</v>
      </c>
      <c r="E139" s="502">
        <f t="shared" si="5"/>
        <v>1030</v>
      </c>
    </row>
    <row r="140" spans="1:5" ht="90">
      <c r="A140" s="490"/>
      <c r="B140" s="542" t="s">
        <v>2243</v>
      </c>
      <c r="C140" s="553" t="s">
        <v>2244</v>
      </c>
      <c r="D140" s="502">
        <v>1150</v>
      </c>
      <c r="E140" s="502">
        <f t="shared" si="5"/>
        <v>1150</v>
      </c>
    </row>
    <row r="141" spans="1:5" ht="101.25">
      <c r="A141" s="490"/>
      <c r="B141" s="542" t="s">
        <v>2245</v>
      </c>
      <c r="C141" s="553" t="s">
        <v>2246</v>
      </c>
      <c r="D141" s="502">
        <v>1150</v>
      </c>
      <c r="E141" s="502">
        <f t="shared" si="5"/>
        <v>1150</v>
      </c>
    </row>
    <row r="142" spans="1:5">
      <c r="A142" s="490"/>
      <c r="B142" s="542" t="s">
        <v>2247</v>
      </c>
      <c r="C142" s="558" t="s">
        <v>2248</v>
      </c>
      <c r="D142" s="500">
        <v>210</v>
      </c>
      <c r="E142" s="500">
        <f t="shared" si="5"/>
        <v>210</v>
      </c>
    </row>
    <row r="143" spans="1:5">
      <c r="A143" s="490"/>
      <c r="B143" s="542" t="s">
        <v>2249</v>
      </c>
      <c r="C143" s="558" t="s">
        <v>2250</v>
      </c>
      <c r="D143" s="500">
        <v>42</v>
      </c>
      <c r="E143" s="500">
        <f t="shared" si="5"/>
        <v>42</v>
      </c>
    </row>
    <row r="144" spans="1:5">
      <c r="A144" s="490"/>
      <c r="B144" s="542" t="s">
        <v>2251</v>
      </c>
      <c r="C144" s="558" t="s">
        <v>2252</v>
      </c>
      <c r="D144" s="500">
        <v>97</v>
      </c>
      <c r="E144" s="500">
        <f t="shared" si="5"/>
        <v>97</v>
      </c>
    </row>
    <row r="145" spans="1:5">
      <c r="A145" s="490"/>
      <c r="B145" s="542" t="s">
        <v>2253</v>
      </c>
      <c r="C145" s="558" t="s">
        <v>2254</v>
      </c>
      <c r="D145" s="500">
        <v>33</v>
      </c>
      <c r="E145" s="500">
        <f t="shared" si="5"/>
        <v>33</v>
      </c>
    </row>
    <row r="146" spans="1:5">
      <c r="A146" s="490"/>
      <c r="B146" s="542" t="s">
        <v>2255</v>
      </c>
      <c r="C146" s="558" t="s">
        <v>2256</v>
      </c>
      <c r="D146" s="500">
        <v>69</v>
      </c>
      <c r="E146" s="500">
        <f t="shared" si="5"/>
        <v>69</v>
      </c>
    </row>
    <row r="147" spans="1:5">
      <c r="A147" s="490"/>
      <c r="B147" s="542" t="s">
        <v>2257</v>
      </c>
      <c r="C147" s="558" t="s">
        <v>2258</v>
      </c>
      <c r="D147" s="500">
        <v>83</v>
      </c>
      <c r="E147" s="500">
        <f t="shared" si="5"/>
        <v>83</v>
      </c>
    </row>
    <row r="148" spans="1:5">
      <c r="A148" s="490"/>
      <c r="B148" s="542" t="s">
        <v>2259</v>
      </c>
      <c r="C148" s="558" t="s">
        <v>2260</v>
      </c>
      <c r="D148" s="500">
        <v>83</v>
      </c>
      <c r="E148" s="500">
        <f t="shared" si="5"/>
        <v>83</v>
      </c>
    </row>
    <row r="149" spans="1:5">
      <c r="A149" s="490"/>
      <c r="B149" s="542" t="s">
        <v>2261</v>
      </c>
      <c r="C149" s="558" t="s">
        <v>2262</v>
      </c>
      <c r="D149" s="500">
        <v>55</v>
      </c>
      <c r="E149" s="500">
        <f t="shared" si="5"/>
        <v>55</v>
      </c>
    </row>
    <row r="150" spans="1:5">
      <c r="A150" s="490"/>
      <c r="B150" s="542" t="s">
        <v>2263</v>
      </c>
      <c r="C150" s="558" t="s">
        <v>2264</v>
      </c>
      <c r="D150" s="500">
        <v>47</v>
      </c>
      <c r="E150" s="500">
        <f t="shared" si="5"/>
        <v>47</v>
      </c>
    </row>
    <row r="151" spans="1:5" ht="22.5">
      <c r="A151" s="490"/>
      <c r="B151" s="542" t="s">
        <v>2265</v>
      </c>
      <c r="C151" s="558" t="s">
        <v>2266</v>
      </c>
      <c r="D151" s="500">
        <v>83</v>
      </c>
      <c r="E151" s="500">
        <f t="shared" si="5"/>
        <v>83</v>
      </c>
    </row>
    <row r="152" spans="1:5" ht="22.5">
      <c r="A152" s="490"/>
      <c r="B152" s="542" t="s">
        <v>2267</v>
      </c>
      <c r="C152" s="558" t="s">
        <v>2268</v>
      </c>
      <c r="D152" s="500">
        <v>55</v>
      </c>
      <c r="E152" s="500">
        <f t="shared" si="5"/>
        <v>55</v>
      </c>
    </row>
    <row r="153" spans="1:5" ht="22.5">
      <c r="A153" s="490"/>
      <c r="B153" s="542" t="s">
        <v>2269</v>
      </c>
      <c r="C153" s="558" t="s">
        <v>2270</v>
      </c>
      <c r="D153" s="500">
        <v>83</v>
      </c>
      <c r="E153" s="500">
        <f t="shared" si="5"/>
        <v>83</v>
      </c>
    </row>
    <row r="154" spans="1:5">
      <c r="A154" s="485" t="s">
        <v>2271</v>
      </c>
      <c r="B154" s="485"/>
      <c r="C154" s="485"/>
      <c r="D154" s="485"/>
      <c r="E154" s="485"/>
    </row>
    <row r="155" spans="1:5" ht="67.5">
      <c r="A155" s="490"/>
      <c r="B155" s="542" t="s">
        <v>2272</v>
      </c>
      <c r="C155" s="555" t="s">
        <v>2273</v>
      </c>
      <c r="D155" s="502">
        <v>900</v>
      </c>
      <c r="E155" s="502">
        <f t="shared" ref="E155:E170" si="6">D155*(1-$E$5)</f>
        <v>900</v>
      </c>
    </row>
    <row r="156" spans="1:5" ht="56.25">
      <c r="A156" s="490"/>
      <c r="B156" s="559" t="s">
        <v>2274</v>
      </c>
      <c r="C156" s="560" t="s">
        <v>2275</v>
      </c>
      <c r="D156" s="497">
        <v>1100</v>
      </c>
      <c r="E156" s="497">
        <f t="shared" si="6"/>
        <v>1100</v>
      </c>
    </row>
    <row r="157" spans="1:5" ht="67.5">
      <c r="A157" s="490"/>
      <c r="B157" s="544" t="s">
        <v>2276</v>
      </c>
      <c r="C157" s="555" t="s">
        <v>2277</v>
      </c>
      <c r="D157" s="502">
        <v>900</v>
      </c>
      <c r="E157" s="502">
        <f t="shared" si="6"/>
        <v>900</v>
      </c>
    </row>
    <row r="158" spans="1:5" ht="78.75">
      <c r="A158" s="490"/>
      <c r="B158" s="544" t="s">
        <v>2278</v>
      </c>
      <c r="C158" s="556" t="s">
        <v>2279</v>
      </c>
      <c r="D158" s="502">
        <v>1050</v>
      </c>
      <c r="E158" s="502">
        <f t="shared" si="6"/>
        <v>1050</v>
      </c>
    </row>
    <row r="159" spans="1:5" ht="33.75">
      <c r="A159" s="491"/>
      <c r="B159" s="542" t="s">
        <v>2280</v>
      </c>
      <c r="C159" s="229" t="s">
        <v>2281</v>
      </c>
      <c r="D159" s="500">
        <v>325</v>
      </c>
      <c r="E159" s="500">
        <f t="shared" si="6"/>
        <v>325</v>
      </c>
    </row>
    <row r="160" spans="1:5" ht="33.75">
      <c r="A160" s="490"/>
      <c r="B160" s="542" t="s">
        <v>2282</v>
      </c>
      <c r="C160" s="229" t="s">
        <v>2283</v>
      </c>
      <c r="D160" s="500">
        <v>275</v>
      </c>
      <c r="E160" s="500">
        <f t="shared" si="6"/>
        <v>275</v>
      </c>
    </row>
    <row r="161" spans="1:5" ht="22.5">
      <c r="A161" s="490"/>
      <c r="B161" s="542" t="s">
        <v>2284</v>
      </c>
      <c r="C161" s="446" t="s">
        <v>2285</v>
      </c>
      <c r="D161" s="500">
        <v>75</v>
      </c>
      <c r="E161" s="500">
        <f t="shared" si="6"/>
        <v>75</v>
      </c>
    </row>
    <row r="162" spans="1:5" ht="22.5">
      <c r="A162" s="490"/>
      <c r="B162" s="542" t="s">
        <v>2286</v>
      </c>
      <c r="C162" s="446" t="s">
        <v>2287</v>
      </c>
      <c r="D162" s="500">
        <v>88</v>
      </c>
      <c r="E162" s="500">
        <f t="shared" si="6"/>
        <v>88</v>
      </c>
    </row>
    <row r="163" spans="1:5" ht="33.75">
      <c r="A163" s="490"/>
      <c r="B163" s="542" t="s">
        <v>2288</v>
      </c>
      <c r="C163" s="229" t="s">
        <v>2289</v>
      </c>
      <c r="D163" s="500">
        <v>145</v>
      </c>
      <c r="E163" s="500">
        <f t="shared" si="6"/>
        <v>145</v>
      </c>
    </row>
    <row r="164" spans="1:5">
      <c r="A164" s="490"/>
      <c r="B164" s="542" t="s">
        <v>2290</v>
      </c>
      <c r="C164" s="229" t="s">
        <v>2291</v>
      </c>
      <c r="D164" s="500">
        <v>188</v>
      </c>
      <c r="E164" s="500">
        <f t="shared" si="6"/>
        <v>188</v>
      </c>
    </row>
    <row r="165" spans="1:5" ht="22.5">
      <c r="A165" s="490"/>
      <c r="B165" s="542" t="s">
        <v>2292</v>
      </c>
      <c r="C165" s="446" t="s">
        <v>2293</v>
      </c>
      <c r="D165" s="500">
        <v>18</v>
      </c>
      <c r="E165" s="500">
        <f t="shared" si="6"/>
        <v>18</v>
      </c>
    </row>
    <row r="166" spans="1:5" ht="22.5">
      <c r="A166" s="491"/>
      <c r="B166" s="542" t="s">
        <v>2294</v>
      </c>
      <c r="C166" s="446" t="s">
        <v>2295</v>
      </c>
      <c r="D166" s="500">
        <v>23</v>
      </c>
      <c r="E166" s="500">
        <f t="shared" si="6"/>
        <v>23</v>
      </c>
    </row>
    <row r="167" spans="1:5">
      <c r="A167" s="491"/>
      <c r="B167" s="542" t="s">
        <v>2296</v>
      </c>
      <c r="C167" s="446" t="s">
        <v>2297</v>
      </c>
      <c r="D167" s="500">
        <v>30</v>
      </c>
      <c r="E167" s="500">
        <f t="shared" si="6"/>
        <v>30</v>
      </c>
    </row>
    <row r="168" spans="1:5" ht="22.5">
      <c r="A168" s="491"/>
      <c r="B168" s="542" t="s">
        <v>2298</v>
      </c>
      <c r="C168" s="229" t="s">
        <v>2299</v>
      </c>
      <c r="D168" s="500">
        <v>75</v>
      </c>
      <c r="E168" s="500">
        <f t="shared" si="6"/>
        <v>75</v>
      </c>
    </row>
    <row r="169" spans="1:5" ht="56.25">
      <c r="A169" s="490"/>
      <c r="B169" s="542" t="s">
        <v>2300</v>
      </c>
      <c r="C169" s="229" t="s">
        <v>2301</v>
      </c>
      <c r="D169" s="500">
        <v>432</v>
      </c>
      <c r="E169" s="500">
        <f t="shared" si="6"/>
        <v>432</v>
      </c>
    </row>
    <row r="170" spans="1:5" ht="33.75">
      <c r="A170" s="491"/>
      <c r="B170" s="542" t="s">
        <v>2302</v>
      </c>
      <c r="C170" s="229" t="s">
        <v>2303</v>
      </c>
      <c r="D170" s="500">
        <v>150</v>
      </c>
      <c r="E170" s="500">
        <f t="shared" si="6"/>
        <v>150</v>
      </c>
    </row>
    <row r="171" spans="1:5">
      <c r="A171" s="485" t="s">
        <v>2304</v>
      </c>
      <c r="B171" s="485"/>
      <c r="C171" s="485"/>
      <c r="D171" s="485"/>
      <c r="E171" s="485"/>
    </row>
    <row r="172" spans="1:5" ht="101.25">
      <c r="A172" s="561"/>
      <c r="B172" s="501" t="s">
        <v>2305</v>
      </c>
      <c r="C172" s="488" t="s">
        <v>2306</v>
      </c>
      <c r="D172" s="500">
        <v>1565</v>
      </c>
      <c r="E172" s="500">
        <f>D172*(1-$E$5)</f>
        <v>1565</v>
      </c>
    </row>
    <row r="173" spans="1:5" ht="33.75">
      <c r="A173" s="490"/>
      <c r="B173" s="544" t="s">
        <v>2307</v>
      </c>
      <c r="C173" s="555" t="s">
        <v>2308</v>
      </c>
      <c r="D173" s="562">
        <v>345</v>
      </c>
      <c r="E173" s="562">
        <f>D173*(1-$E$5)</f>
        <v>345</v>
      </c>
    </row>
    <row r="174" spans="1:5" ht="45">
      <c r="A174" s="490"/>
      <c r="B174" s="501" t="s">
        <v>2309</v>
      </c>
      <c r="C174" s="555" t="s">
        <v>2310</v>
      </c>
      <c r="D174" s="502">
        <v>200</v>
      </c>
      <c r="E174" s="502">
        <f>D174*(1-$E$5)</f>
        <v>200</v>
      </c>
    </row>
    <row r="175" spans="1:5" ht="45">
      <c r="A175" s="490"/>
      <c r="B175" s="501" t="s">
        <v>2311</v>
      </c>
      <c r="C175" s="555" t="s">
        <v>2312</v>
      </c>
      <c r="D175" s="562">
        <v>675</v>
      </c>
      <c r="E175" s="562">
        <f>D175*(1-$E$5)</f>
        <v>675</v>
      </c>
    </row>
    <row r="176" spans="1:5" ht="45">
      <c r="A176" s="490"/>
      <c r="B176" s="501" t="s">
        <v>2313</v>
      </c>
      <c r="C176" s="555" t="s">
        <v>2314</v>
      </c>
      <c r="D176" s="500">
        <v>50</v>
      </c>
      <c r="E176" s="500">
        <f>D176*(1-$E$5)</f>
        <v>50</v>
      </c>
    </row>
    <row r="177" spans="1:5">
      <c r="A177" s="485" t="s">
        <v>2315</v>
      </c>
      <c r="B177" s="485"/>
      <c r="C177" s="485"/>
      <c r="D177" s="485"/>
      <c r="E177" s="485"/>
    </row>
    <row r="178" spans="1:5">
      <c r="A178" s="490"/>
      <c r="B178" s="563" t="s">
        <v>2316</v>
      </c>
      <c r="C178" s="548" t="s">
        <v>2317</v>
      </c>
      <c r="D178" s="500">
        <v>40</v>
      </c>
      <c r="E178" s="500">
        <f t="shared" ref="E178:E183" si="7">D178*(1-$E$5)</f>
        <v>40</v>
      </c>
    </row>
    <row r="179" spans="1:5">
      <c r="A179" s="490"/>
      <c r="B179" s="542" t="s">
        <v>2318</v>
      </c>
      <c r="C179" s="548" t="s">
        <v>2319</v>
      </c>
      <c r="D179" s="500">
        <v>40</v>
      </c>
      <c r="E179" s="500">
        <f t="shared" si="7"/>
        <v>40</v>
      </c>
    </row>
    <row r="180" spans="1:5">
      <c r="A180" s="490"/>
      <c r="B180" s="542" t="s">
        <v>2320</v>
      </c>
      <c r="C180" s="446" t="s">
        <v>2321</v>
      </c>
      <c r="D180" s="500">
        <v>8</v>
      </c>
      <c r="E180" s="500">
        <f t="shared" si="7"/>
        <v>8</v>
      </c>
    </row>
    <row r="181" spans="1:5">
      <c r="A181" s="490"/>
      <c r="B181" s="542" t="s">
        <v>2322</v>
      </c>
      <c r="C181" s="446" t="s">
        <v>342</v>
      </c>
      <c r="D181" s="500">
        <v>5</v>
      </c>
      <c r="E181" s="500">
        <f t="shared" si="7"/>
        <v>5</v>
      </c>
    </row>
    <row r="182" spans="1:5" ht="22.5">
      <c r="A182" s="490"/>
      <c r="B182" s="542" t="s">
        <v>2323</v>
      </c>
      <c r="C182" s="229" t="s">
        <v>2324</v>
      </c>
      <c r="D182" s="564">
        <v>12</v>
      </c>
      <c r="E182" s="564">
        <f t="shared" si="7"/>
        <v>12</v>
      </c>
    </row>
    <row r="183" spans="1:5" ht="45">
      <c r="A183" s="490"/>
      <c r="B183" s="565" t="s">
        <v>2325</v>
      </c>
      <c r="C183" s="566" t="s">
        <v>2326</v>
      </c>
      <c r="D183" s="564">
        <v>40</v>
      </c>
      <c r="E183" s="564">
        <f t="shared" si="7"/>
        <v>40</v>
      </c>
    </row>
    <row r="184" spans="1:5">
      <c r="A184" s="485" t="s">
        <v>2327</v>
      </c>
      <c r="B184" s="485"/>
      <c r="C184" s="485"/>
      <c r="D184" s="485"/>
      <c r="E184" s="485"/>
    </row>
    <row r="185" spans="1:5" ht="22.5">
      <c r="A185" s="490"/>
      <c r="B185" s="542" t="s">
        <v>2328</v>
      </c>
      <c r="C185" s="229" t="s">
        <v>2329</v>
      </c>
      <c r="D185" s="500">
        <v>40</v>
      </c>
      <c r="E185" s="500">
        <f>D185*(1-$E$5)</f>
        <v>40</v>
      </c>
    </row>
    <row r="186" spans="1:5">
      <c r="A186" s="485" t="s">
        <v>2330</v>
      </c>
      <c r="B186" s="485"/>
      <c r="C186" s="485"/>
      <c r="D186" s="485"/>
      <c r="E186" s="485"/>
    </row>
    <row r="187" spans="1:5" ht="33.75" customHeight="1">
      <c r="A187" s="490"/>
      <c r="B187" s="542" t="s">
        <v>2331</v>
      </c>
      <c r="C187" s="548" t="s">
        <v>2332</v>
      </c>
      <c r="D187" s="500">
        <v>525</v>
      </c>
      <c r="E187" s="500">
        <f t="shared" ref="E187:E197" si="8">D187*(1-$E$5)</f>
        <v>525</v>
      </c>
    </row>
    <row r="188" spans="1:5" ht="33.75">
      <c r="A188" s="490"/>
      <c r="B188" s="542" t="s">
        <v>2333</v>
      </c>
      <c r="C188" s="548" t="s">
        <v>2334</v>
      </c>
      <c r="D188" s="500">
        <v>620</v>
      </c>
      <c r="E188" s="500">
        <f t="shared" si="8"/>
        <v>620</v>
      </c>
    </row>
    <row r="189" spans="1:5" ht="33.75">
      <c r="A189" s="490"/>
      <c r="B189" s="542" t="s">
        <v>2335</v>
      </c>
      <c r="C189" s="548" t="s">
        <v>2336</v>
      </c>
      <c r="D189" s="509">
        <v>750</v>
      </c>
      <c r="E189" s="509">
        <f t="shared" si="8"/>
        <v>750</v>
      </c>
    </row>
    <row r="190" spans="1:5">
      <c r="A190" s="490"/>
      <c r="B190" s="542" t="s">
        <v>2337</v>
      </c>
      <c r="C190" s="548" t="s">
        <v>2338</v>
      </c>
      <c r="D190" s="500">
        <v>65</v>
      </c>
      <c r="E190" s="500">
        <f t="shared" si="8"/>
        <v>65</v>
      </c>
    </row>
    <row r="191" spans="1:5">
      <c r="A191" s="490"/>
      <c r="B191" s="542" t="s">
        <v>2339</v>
      </c>
      <c r="C191" s="548" t="s">
        <v>2340</v>
      </c>
      <c r="D191" s="500">
        <v>60</v>
      </c>
      <c r="E191" s="500">
        <f t="shared" si="8"/>
        <v>60</v>
      </c>
    </row>
    <row r="192" spans="1:5" ht="33.75">
      <c r="A192" s="490"/>
      <c r="B192" s="567" t="s">
        <v>2341</v>
      </c>
      <c r="C192" s="548" t="s">
        <v>2342</v>
      </c>
      <c r="D192" s="500">
        <v>455</v>
      </c>
      <c r="E192" s="500">
        <f t="shared" si="8"/>
        <v>455</v>
      </c>
    </row>
    <row r="193" spans="1:5" ht="33.75">
      <c r="A193" s="490"/>
      <c r="B193" s="567" t="s">
        <v>2343</v>
      </c>
      <c r="C193" s="368" t="s">
        <v>2344</v>
      </c>
      <c r="D193" s="500">
        <v>1625</v>
      </c>
      <c r="E193" s="500">
        <f t="shared" si="8"/>
        <v>1625</v>
      </c>
    </row>
    <row r="194" spans="1:5" ht="33.75" customHeight="1">
      <c r="A194" s="490"/>
      <c r="B194" s="567" t="s">
        <v>2345</v>
      </c>
      <c r="C194" s="368" t="s">
        <v>2346</v>
      </c>
      <c r="D194" s="500">
        <v>2370</v>
      </c>
      <c r="E194" s="500">
        <f t="shared" si="8"/>
        <v>2370</v>
      </c>
    </row>
    <row r="195" spans="1:5">
      <c r="A195" s="490"/>
      <c r="B195" s="567" t="s">
        <v>2347</v>
      </c>
      <c r="C195" s="548" t="s">
        <v>2348</v>
      </c>
      <c r="D195" s="500">
        <v>48</v>
      </c>
      <c r="E195" s="500">
        <f t="shared" si="8"/>
        <v>48</v>
      </c>
    </row>
    <row r="196" spans="1:5" ht="14.25" customHeight="1">
      <c r="A196" s="490"/>
      <c r="B196" s="567" t="s">
        <v>2349</v>
      </c>
      <c r="C196" s="548" t="s">
        <v>2350</v>
      </c>
      <c r="D196" s="500">
        <v>100</v>
      </c>
      <c r="E196" s="500">
        <f t="shared" si="8"/>
        <v>100</v>
      </c>
    </row>
    <row r="197" spans="1:5">
      <c r="A197" s="490"/>
      <c r="B197" s="567" t="s">
        <v>2351</v>
      </c>
      <c r="C197" s="548" t="s">
        <v>2352</v>
      </c>
      <c r="D197" s="500">
        <v>125</v>
      </c>
      <c r="E197" s="500">
        <f t="shared" si="8"/>
        <v>125</v>
      </c>
    </row>
    <row r="198" spans="1:5">
      <c r="A198" s="568" t="s">
        <v>2353</v>
      </c>
      <c r="B198" s="568"/>
      <c r="C198" s="568"/>
      <c r="D198" s="568"/>
      <c r="E198" s="568"/>
    </row>
    <row r="199" spans="1:5">
      <c r="A199" s="569" t="s">
        <v>2354</v>
      </c>
      <c r="B199" s="569"/>
      <c r="C199" s="569"/>
      <c r="D199" s="569"/>
      <c r="E199" s="569"/>
    </row>
    <row r="200" spans="1:5">
      <c r="A200" s="485" t="s">
        <v>2355</v>
      </c>
      <c r="B200" s="485"/>
      <c r="C200" s="485"/>
      <c r="D200" s="485"/>
      <c r="E200" s="485"/>
    </row>
    <row r="201" spans="1:5" ht="101.25">
      <c r="A201" s="490"/>
      <c r="B201" s="542" t="s">
        <v>2356</v>
      </c>
      <c r="C201" s="229" t="s">
        <v>2357</v>
      </c>
      <c r="D201" s="502">
        <v>350</v>
      </c>
      <c r="E201" s="502">
        <f t="shared" ref="E201:E210" si="9">D201*(1-$E$5)</f>
        <v>350</v>
      </c>
    </row>
    <row r="202" spans="1:5" ht="101.25">
      <c r="A202" s="490"/>
      <c r="B202" s="542" t="s">
        <v>2358</v>
      </c>
      <c r="C202" s="229" t="s">
        <v>2359</v>
      </c>
      <c r="D202" s="502">
        <v>400</v>
      </c>
      <c r="E202" s="502">
        <f t="shared" si="9"/>
        <v>400</v>
      </c>
    </row>
    <row r="203" spans="1:5" ht="112.5">
      <c r="A203" s="490"/>
      <c r="B203" s="570" t="s">
        <v>2360</v>
      </c>
      <c r="C203" s="571" t="s">
        <v>2361</v>
      </c>
      <c r="D203" s="497">
        <v>895</v>
      </c>
      <c r="E203" s="497">
        <f t="shared" si="9"/>
        <v>895</v>
      </c>
    </row>
    <row r="204" spans="1:5" ht="123.75">
      <c r="A204" s="490"/>
      <c r="B204" s="542" t="s">
        <v>2362</v>
      </c>
      <c r="C204" s="539" t="s">
        <v>2363</v>
      </c>
      <c r="D204" s="360">
        <v>950</v>
      </c>
      <c r="E204" s="360">
        <f t="shared" si="9"/>
        <v>950</v>
      </c>
    </row>
    <row r="205" spans="1:5" ht="123.75">
      <c r="A205" s="490"/>
      <c r="B205" s="542" t="s">
        <v>2364</v>
      </c>
      <c r="C205" s="539" t="s">
        <v>2365</v>
      </c>
      <c r="D205" s="360">
        <v>1415</v>
      </c>
      <c r="E205" s="360">
        <f t="shared" si="9"/>
        <v>1415</v>
      </c>
    </row>
    <row r="206" spans="1:5" ht="45">
      <c r="A206" s="490"/>
      <c r="B206" s="542" t="s">
        <v>2366</v>
      </c>
      <c r="C206" s="539" t="s">
        <v>2367</v>
      </c>
      <c r="D206" s="360">
        <v>1728</v>
      </c>
      <c r="E206" s="360">
        <f t="shared" si="9"/>
        <v>1728</v>
      </c>
    </row>
    <row r="207" spans="1:5" ht="135">
      <c r="A207" s="490"/>
      <c r="B207" s="542" t="s">
        <v>2368</v>
      </c>
      <c r="C207" s="539" t="s">
        <v>2369</v>
      </c>
      <c r="D207" s="360">
        <v>1900</v>
      </c>
      <c r="E207" s="360">
        <f t="shared" si="9"/>
        <v>1900</v>
      </c>
    </row>
    <row r="208" spans="1:5" ht="45">
      <c r="A208" s="490"/>
      <c r="B208" s="542" t="s">
        <v>2370</v>
      </c>
      <c r="C208" s="539" t="s">
        <v>2371</v>
      </c>
      <c r="D208" s="360">
        <v>2620</v>
      </c>
      <c r="E208" s="360">
        <f t="shared" si="9"/>
        <v>2620</v>
      </c>
    </row>
    <row r="209" spans="1:5" ht="135">
      <c r="A209" s="490"/>
      <c r="B209" s="542" t="s">
        <v>2372</v>
      </c>
      <c r="C209" s="539" t="s">
        <v>2373</v>
      </c>
      <c r="D209" s="360">
        <v>2730</v>
      </c>
      <c r="E209" s="360">
        <f t="shared" si="9"/>
        <v>2730</v>
      </c>
    </row>
    <row r="210" spans="1:5" ht="45">
      <c r="A210" s="490"/>
      <c r="B210" s="542" t="s">
        <v>2374</v>
      </c>
      <c r="C210" s="539" t="s">
        <v>2375</v>
      </c>
      <c r="D210" s="360">
        <v>3100</v>
      </c>
      <c r="E210" s="360">
        <f t="shared" si="9"/>
        <v>3100</v>
      </c>
    </row>
    <row r="211" spans="1:5" ht="14.25" customHeight="1">
      <c r="A211" s="485" t="s">
        <v>2376</v>
      </c>
      <c r="B211" s="485"/>
      <c r="C211" s="485"/>
      <c r="D211" s="485"/>
      <c r="E211" s="485"/>
    </row>
    <row r="212" spans="1:5" ht="112.5">
      <c r="A212" s="490"/>
      <c r="B212" s="542" t="s">
        <v>2377</v>
      </c>
      <c r="C212" s="539" t="s">
        <v>2378</v>
      </c>
      <c r="D212" s="497">
        <v>455</v>
      </c>
      <c r="E212" s="497">
        <f t="shared" ref="E212:E218" si="10">D212*(1-$E$5)</f>
        <v>455</v>
      </c>
    </row>
    <row r="213" spans="1:5" ht="45">
      <c r="A213" s="490"/>
      <c r="B213" s="542" t="s">
        <v>2379</v>
      </c>
      <c r="C213" s="354" t="s">
        <v>2380</v>
      </c>
      <c r="D213" s="497">
        <v>590</v>
      </c>
      <c r="E213" s="497">
        <f t="shared" si="10"/>
        <v>590</v>
      </c>
    </row>
    <row r="214" spans="1:5" ht="45">
      <c r="A214" s="490"/>
      <c r="B214" s="542" t="s">
        <v>2381</v>
      </c>
      <c r="C214" s="539" t="s">
        <v>2382</v>
      </c>
      <c r="D214" s="497">
        <v>715</v>
      </c>
      <c r="E214" s="497">
        <f t="shared" si="10"/>
        <v>715</v>
      </c>
    </row>
    <row r="215" spans="1:5" ht="112.5">
      <c r="A215" s="490"/>
      <c r="B215" s="542" t="s">
        <v>2383</v>
      </c>
      <c r="C215" s="539" t="s">
        <v>2384</v>
      </c>
      <c r="D215" s="297">
        <v>1125</v>
      </c>
      <c r="E215" s="297">
        <f t="shared" si="10"/>
        <v>1125</v>
      </c>
    </row>
    <row r="216" spans="1:5" ht="101.25">
      <c r="A216" s="490"/>
      <c r="B216" s="542" t="s">
        <v>2385</v>
      </c>
      <c r="C216" s="229" t="s">
        <v>2386</v>
      </c>
      <c r="D216" s="297">
        <v>1725</v>
      </c>
      <c r="E216" s="358">
        <f t="shared" si="10"/>
        <v>1725</v>
      </c>
    </row>
    <row r="217" spans="1:5" ht="112.5">
      <c r="A217" s="490"/>
      <c r="B217" s="542" t="s">
        <v>2387</v>
      </c>
      <c r="C217" s="539" t="s">
        <v>2388</v>
      </c>
      <c r="D217" s="497">
        <v>590</v>
      </c>
      <c r="E217" s="497">
        <f t="shared" si="10"/>
        <v>590</v>
      </c>
    </row>
    <row r="218" spans="1:5" ht="33.75">
      <c r="A218" s="490"/>
      <c r="B218" s="544" t="s">
        <v>2307</v>
      </c>
      <c r="C218" s="555" t="s">
        <v>2389</v>
      </c>
      <c r="D218" s="562">
        <v>345</v>
      </c>
      <c r="E218" s="562">
        <f t="shared" si="10"/>
        <v>345</v>
      </c>
    </row>
    <row r="219" spans="1:5">
      <c r="A219" s="282" t="s">
        <v>2390</v>
      </c>
      <c r="B219" s="282"/>
      <c r="C219" s="282"/>
      <c r="D219" s="282"/>
      <c r="E219" s="282"/>
    </row>
    <row r="220" spans="1:5">
      <c r="A220" s="485" t="s">
        <v>2391</v>
      </c>
      <c r="B220" s="485"/>
      <c r="C220" s="485"/>
      <c r="D220" s="485"/>
      <c r="E220" s="485"/>
    </row>
    <row r="221" spans="1:5" ht="112.5">
      <c r="A221" s="572"/>
      <c r="B221" s="573" t="s">
        <v>2392</v>
      </c>
      <c r="C221" s="539" t="s">
        <v>2393</v>
      </c>
      <c r="D221" s="497">
        <v>245</v>
      </c>
      <c r="E221" s="497">
        <f>D221*(1-$E$5)</f>
        <v>245</v>
      </c>
    </row>
    <row r="222" spans="1:5" ht="112.5">
      <c r="A222" s="572"/>
      <c r="B222" s="573" t="s">
        <v>2394</v>
      </c>
      <c r="C222" s="539" t="s">
        <v>2395</v>
      </c>
      <c r="D222" s="497">
        <v>325</v>
      </c>
      <c r="E222" s="497">
        <f>D222*(1-$E$5)</f>
        <v>325</v>
      </c>
    </row>
    <row r="223" spans="1:5" ht="112.5">
      <c r="A223" s="572"/>
      <c r="B223" s="573" t="s">
        <v>2396</v>
      </c>
      <c r="C223" s="539" t="s">
        <v>2397</v>
      </c>
      <c r="D223" s="497">
        <v>505</v>
      </c>
      <c r="E223" s="497">
        <f>D223*(1-$E$5)</f>
        <v>505</v>
      </c>
    </row>
    <row r="224" spans="1:5" ht="33.75">
      <c r="A224" s="572"/>
      <c r="B224" s="557" t="s">
        <v>2398</v>
      </c>
      <c r="C224" s="555" t="s">
        <v>2399</v>
      </c>
      <c r="D224" s="562">
        <v>345</v>
      </c>
      <c r="E224" s="562">
        <f>D224*(1-$E$5)</f>
        <v>345</v>
      </c>
    </row>
    <row r="225" spans="1:5">
      <c r="A225" s="485" t="s">
        <v>2400</v>
      </c>
      <c r="B225" s="485"/>
      <c r="C225" s="485"/>
      <c r="D225" s="485"/>
      <c r="E225" s="485"/>
    </row>
    <row r="226" spans="1:5" ht="101.25">
      <c r="A226" s="574"/>
      <c r="B226" s="575" t="s">
        <v>2401</v>
      </c>
      <c r="C226" s="576" t="s">
        <v>2402</v>
      </c>
      <c r="D226" s="489">
        <v>60</v>
      </c>
      <c r="E226" s="489">
        <v>60</v>
      </c>
    </row>
    <row r="227" spans="1:5" ht="112.5">
      <c r="A227" s="490"/>
      <c r="B227" s="577" t="s">
        <v>2403</v>
      </c>
      <c r="C227" s="539" t="s">
        <v>2404</v>
      </c>
      <c r="D227" s="502">
        <v>145</v>
      </c>
      <c r="E227" s="502">
        <f>D227*(1-$E$5)</f>
        <v>145</v>
      </c>
    </row>
    <row r="228" spans="1:5" ht="112.5">
      <c r="A228" s="490"/>
      <c r="B228" s="577" t="s">
        <v>2405</v>
      </c>
      <c r="C228" s="539" t="s">
        <v>2406</v>
      </c>
      <c r="D228" s="502">
        <v>280</v>
      </c>
      <c r="E228" s="502">
        <f>D228*(1-$E$5)</f>
        <v>280</v>
      </c>
    </row>
    <row r="229" spans="1:5" ht="112.5">
      <c r="A229" s="490"/>
      <c r="B229" s="577" t="s">
        <v>2407</v>
      </c>
      <c r="C229" s="539" t="s">
        <v>2408</v>
      </c>
      <c r="D229" s="502">
        <v>370</v>
      </c>
      <c r="E229" s="502">
        <f>D229*(1-$E$5)</f>
        <v>370</v>
      </c>
    </row>
    <row r="230" spans="1:5" ht="33.75">
      <c r="A230" s="490"/>
      <c r="B230" s="577" t="s">
        <v>2409</v>
      </c>
      <c r="C230" s="446" t="s">
        <v>2410</v>
      </c>
      <c r="D230" s="500">
        <v>125</v>
      </c>
      <c r="E230" s="500">
        <f>D230*(1-$E$5)</f>
        <v>125</v>
      </c>
    </row>
    <row r="231" spans="1:5">
      <c r="A231" s="578" t="s">
        <v>2411</v>
      </c>
      <c r="B231" s="578"/>
      <c r="C231" s="578"/>
      <c r="D231" s="579"/>
      <c r="E231" s="579"/>
    </row>
    <row r="232" spans="1:5">
      <c r="A232" s="485" t="s">
        <v>2412</v>
      </c>
      <c r="B232" s="485"/>
      <c r="C232" s="485"/>
      <c r="D232" s="485"/>
      <c r="E232" s="485"/>
    </row>
    <row r="233" spans="1:5" ht="123.75">
      <c r="A233" s="490"/>
      <c r="B233" s="542" t="s">
        <v>2413</v>
      </c>
      <c r="C233" s="539" t="s">
        <v>2414</v>
      </c>
      <c r="D233" s="500">
        <v>1595</v>
      </c>
      <c r="E233" s="500">
        <f>D233*(1-$E$5)</f>
        <v>1595</v>
      </c>
    </row>
    <row r="234" spans="1:5" ht="123.75">
      <c r="A234" s="490"/>
      <c r="B234" s="542" t="s">
        <v>2415</v>
      </c>
      <c r="C234" s="539" t="s">
        <v>2416</v>
      </c>
      <c r="D234" s="500">
        <v>2235</v>
      </c>
      <c r="E234" s="500">
        <f>D234*(1-$E$5)</f>
        <v>2235</v>
      </c>
    </row>
  </sheetData>
  <mergeCells count="2">
    <mergeCell ref="D1:E1"/>
    <mergeCell ref="A2:E3"/>
  </mergeCells>
  <hyperlinks>
    <hyperlink ref="A1" location="'Infinity (Аналог)'!A6" display="↑↑"/>
    <hyperlink ref="B1" location="Содержание!A1" display="Оглавление"/>
    <hyperlink ref="C1" r:id="rId1"/>
  </hyperlinks>
  <pageMargins left="0.67708333333333337" right="0.5089285714285714" top="0.87187499999999996" bottom="0.75" header="0.3" footer="0.3"/>
  <pageSetup paperSize="9" scale="59" orientation="portrait" r:id="rId2"/>
  <headerFooter>
    <oddHeader>&amp;L&amp;20&amp;K04-003СТА электроника&amp;11&amp;K01+000
КОМПЛЕКСНЫЕ РЕШЕНИЯ ДЛЯ СИСТЕМ БЕЗОПАСНОСТИ
&amp;C&amp;20INFINITY&amp;11
системы Аналогового видеонаблюдения&amp;R03150, Украина, Киев, ул. Анри Барбюса, 3, 
(044) 247-47-17, (044) 247-47-79
e-mail: sales@sta.com.ua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zoomScaleNormal="100" zoomScalePageLayoutView="70" workbookViewId="0">
      <pane ySplit="2" topLeftCell="A3" activePane="bottomLeft" state="frozen"/>
      <selection pane="bottomLeft"/>
    </sheetView>
  </sheetViews>
  <sheetFormatPr defaultRowHeight="14.25"/>
  <cols>
    <col min="1" max="1" width="3.5703125" style="252" customWidth="1"/>
    <col min="2" max="2" width="27.7109375" style="3" bestFit="1" customWidth="1"/>
    <col min="3" max="3" width="67.42578125" style="3" customWidth="1"/>
    <col min="4" max="4" width="10.85546875" style="3" customWidth="1"/>
    <col min="5" max="5" width="11.5703125" style="3" customWidth="1"/>
    <col min="6" max="6" width="19.85546875" style="1214" bestFit="1" customWidth="1"/>
    <col min="7" max="7" width="20.140625" style="252" bestFit="1" customWidth="1"/>
    <col min="8" max="8" width="9.140625" style="252"/>
    <col min="9" max="16384" width="9.140625" style="3"/>
  </cols>
  <sheetData>
    <row r="1" spans="1:6" ht="110.25" customHeight="1">
      <c r="A1" s="1124"/>
      <c r="B1" s="1125"/>
      <c r="C1" s="1125"/>
      <c r="D1" s="1325"/>
      <c r="E1" s="1325"/>
      <c r="F1" s="1210"/>
    </row>
    <row r="2" spans="1:6" ht="15">
      <c r="A2" s="1211"/>
      <c r="B2" s="1212" t="s">
        <v>6207</v>
      </c>
      <c r="C2" s="1212" t="s">
        <v>746</v>
      </c>
      <c r="D2" s="1212" t="s">
        <v>6208</v>
      </c>
      <c r="E2" s="1213">
        <v>0</v>
      </c>
    </row>
    <row r="3" spans="1:6">
      <c r="A3" s="7"/>
      <c r="B3" s="8"/>
      <c r="C3" s="9"/>
      <c r="D3" s="10"/>
      <c r="E3" s="1215"/>
    </row>
    <row r="4" spans="1:6">
      <c r="A4" s="7"/>
      <c r="B4" s="8"/>
      <c r="C4" s="9"/>
      <c r="D4" s="10"/>
      <c r="E4" s="1215"/>
    </row>
    <row r="5" spans="1:6" ht="20.25">
      <c r="A5" s="1319" t="s">
        <v>6214</v>
      </c>
      <c r="B5" s="1319"/>
      <c r="C5" s="1319"/>
      <c r="D5" s="1216"/>
      <c r="E5" s="1216"/>
    </row>
    <row r="6" spans="1:6" ht="15" customHeight="1">
      <c r="A6" s="1217"/>
      <c r="B6" s="1217"/>
      <c r="C6" s="1217"/>
      <c r="D6" s="581"/>
      <c r="E6" s="597"/>
    </row>
    <row r="7" spans="1:6">
      <c r="A7" s="1320" t="s">
        <v>2419</v>
      </c>
      <c r="B7" s="1320"/>
      <c r="C7" s="1320"/>
      <c r="D7" s="1218"/>
      <c r="E7" s="1218" t="str">
        <f>IF(D7&gt;0,D7*(1-$E$2),"")</f>
        <v/>
      </c>
    </row>
    <row r="8" spans="1:6" ht="15">
      <c r="A8" s="1217"/>
      <c r="B8" s="1217"/>
      <c r="C8" s="1217"/>
      <c r="D8" s="582"/>
      <c r="E8" s="582" t="str">
        <f>IF(D8&gt;0,D8*(1-$E$2),"")</f>
        <v/>
      </c>
    </row>
    <row r="9" spans="1:6" ht="56.25">
      <c r="A9" s="1219"/>
      <c r="B9" s="1220" t="s">
        <v>2420</v>
      </c>
      <c r="C9" s="1221" t="s">
        <v>6215</v>
      </c>
      <c r="D9" s="1222">
        <v>66</v>
      </c>
      <c r="E9" s="1222">
        <f t="shared" ref="E9:E31" si="0">IF(D9&gt;0.1,D9*(1-$E$2),"")</f>
        <v>66</v>
      </c>
    </row>
    <row r="10" spans="1:6" ht="56.25">
      <c r="A10" s="1219"/>
      <c r="B10" s="1220" t="s">
        <v>2421</v>
      </c>
      <c r="C10" s="1221" t="s">
        <v>2422</v>
      </c>
      <c r="D10" s="1222">
        <v>87</v>
      </c>
      <c r="E10" s="1222">
        <f t="shared" si="0"/>
        <v>87</v>
      </c>
    </row>
    <row r="11" spans="1:6" ht="15">
      <c r="A11" s="1217"/>
      <c r="B11" s="1217"/>
      <c r="C11" s="1217"/>
      <c r="D11" s="1223"/>
      <c r="E11" s="1223" t="str">
        <f t="shared" si="0"/>
        <v/>
      </c>
    </row>
    <row r="12" spans="1:6" ht="14.25" customHeight="1">
      <c r="A12" s="1321" t="s">
        <v>2423</v>
      </c>
      <c r="B12" s="1321"/>
      <c r="C12" s="1321"/>
      <c r="D12" s="1224"/>
      <c r="E12" s="1224" t="str">
        <f t="shared" si="0"/>
        <v/>
      </c>
    </row>
    <row r="13" spans="1:6" ht="15">
      <c r="A13" s="1217"/>
      <c r="B13" s="1217"/>
      <c r="C13" s="1217"/>
      <c r="D13" s="1223"/>
      <c r="E13" s="1223" t="str">
        <f t="shared" si="0"/>
        <v/>
      </c>
    </row>
    <row r="14" spans="1:6" ht="45">
      <c r="A14" s="1219"/>
      <c r="B14" s="1220" t="s">
        <v>2424</v>
      </c>
      <c r="C14" s="1221" t="s">
        <v>2425</v>
      </c>
      <c r="D14" s="1222">
        <v>69</v>
      </c>
      <c r="E14" s="1222">
        <f t="shared" si="0"/>
        <v>69</v>
      </c>
    </row>
    <row r="15" spans="1:6" ht="56.25">
      <c r="A15" s="1219"/>
      <c r="B15" s="1220" t="s">
        <v>2426</v>
      </c>
      <c r="C15" s="1221" t="s">
        <v>2427</v>
      </c>
      <c r="D15" s="1222">
        <v>89</v>
      </c>
      <c r="E15" s="1222">
        <f t="shared" si="0"/>
        <v>89</v>
      </c>
    </row>
    <row r="16" spans="1:6" ht="15">
      <c r="A16" s="1225"/>
      <c r="B16" s="1226"/>
      <c r="C16" s="1227"/>
      <c r="D16" s="1228"/>
      <c r="E16" s="1228" t="str">
        <f t="shared" si="0"/>
        <v/>
      </c>
    </row>
    <row r="17" spans="1:6">
      <c r="A17" s="1320" t="s">
        <v>2112</v>
      </c>
      <c r="B17" s="1320"/>
      <c r="C17" s="1320"/>
      <c r="D17" s="1224"/>
      <c r="E17" s="1224" t="str">
        <f t="shared" si="0"/>
        <v/>
      </c>
    </row>
    <row r="18" spans="1:6" ht="15">
      <c r="A18" s="1225"/>
      <c r="B18" s="1226"/>
      <c r="C18" s="1227"/>
      <c r="D18" s="1228"/>
      <c r="E18" s="1228" t="str">
        <f t="shared" si="0"/>
        <v/>
      </c>
    </row>
    <row r="19" spans="1:6" ht="45">
      <c r="A19" s="1219"/>
      <c r="B19" s="1220" t="s">
        <v>2428</v>
      </c>
      <c r="C19" s="1229" t="s">
        <v>2429</v>
      </c>
      <c r="D19" s="1222">
        <v>73</v>
      </c>
      <c r="E19" s="1222">
        <f t="shared" si="0"/>
        <v>73</v>
      </c>
    </row>
    <row r="20" spans="1:6" ht="45">
      <c r="A20" s="1219"/>
      <c r="B20" s="1220" t="s">
        <v>2430</v>
      </c>
      <c r="C20" s="1229" t="s">
        <v>2431</v>
      </c>
      <c r="D20" s="1222">
        <v>89</v>
      </c>
      <c r="E20" s="1222">
        <f t="shared" si="0"/>
        <v>89</v>
      </c>
    </row>
    <row r="21" spans="1:6" ht="15">
      <c r="A21" s="1217"/>
      <c r="B21" s="1217"/>
      <c r="C21" s="1217"/>
      <c r="D21" s="1223"/>
      <c r="E21" s="1223" t="str">
        <f t="shared" si="0"/>
        <v/>
      </c>
    </row>
    <row r="22" spans="1:6">
      <c r="A22" s="1324" t="s">
        <v>2432</v>
      </c>
      <c r="B22" s="1324"/>
      <c r="C22" s="1324"/>
      <c r="D22" s="1230"/>
      <c r="E22" s="1230" t="str">
        <f t="shared" si="0"/>
        <v/>
      </c>
    </row>
    <row r="23" spans="1:6" ht="15">
      <c r="A23" s="1217"/>
      <c r="B23" s="1217"/>
      <c r="C23" s="1217"/>
      <c r="D23" s="1223"/>
      <c r="E23" s="1223" t="str">
        <f t="shared" si="0"/>
        <v/>
      </c>
    </row>
    <row r="24" spans="1:6">
      <c r="A24" s="1318" t="s">
        <v>2433</v>
      </c>
      <c r="B24" s="1318"/>
      <c r="C24" s="1318"/>
      <c r="D24" s="1231"/>
      <c r="E24" s="1231" t="str">
        <f t="shared" si="0"/>
        <v/>
      </c>
    </row>
    <row r="25" spans="1:6">
      <c r="A25" s="1232"/>
      <c r="B25" s="1232"/>
      <c r="C25" s="1232"/>
      <c r="D25" s="1233"/>
      <c r="E25" s="1233" t="str">
        <f t="shared" si="0"/>
        <v/>
      </c>
    </row>
    <row r="26" spans="1:6" ht="101.25">
      <c r="A26" s="1234"/>
      <c r="B26" s="1235" t="s">
        <v>2434</v>
      </c>
      <c r="C26" s="1236" t="s">
        <v>2435</v>
      </c>
      <c r="D26" s="1222">
        <v>137</v>
      </c>
      <c r="E26" s="1222">
        <f t="shared" si="0"/>
        <v>137</v>
      </c>
    </row>
    <row r="27" spans="1:6" ht="101.25">
      <c r="A27" s="1237"/>
      <c r="B27" s="1235" t="s">
        <v>2436</v>
      </c>
      <c r="C27" s="1236" t="s">
        <v>2437</v>
      </c>
      <c r="D27" s="1222">
        <v>229</v>
      </c>
      <c r="E27" s="1222">
        <f t="shared" si="0"/>
        <v>229</v>
      </c>
    </row>
    <row r="28" spans="1:6" ht="101.25">
      <c r="A28" s="1237"/>
      <c r="B28" s="1235" t="s">
        <v>2438</v>
      </c>
      <c r="C28" s="1236" t="s">
        <v>2439</v>
      </c>
      <c r="D28" s="1222">
        <v>239</v>
      </c>
      <c r="E28" s="1222">
        <f t="shared" si="0"/>
        <v>239</v>
      </c>
    </row>
    <row r="29" spans="1:6" ht="112.5">
      <c r="A29" s="1238"/>
      <c r="B29" s="1235" t="s">
        <v>2440</v>
      </c>
      <c r="C29" s="1236" t="s">
        <v>2441</v>
      </c>
      <c r="D29" s="1239">
        <v>550</v>
      </c>
      <c r="E29" s="1239">
        <f t="shared" si="0"/>
        <v>550</v>
      </c>
    </row>
    <row r="30" spans="1:6">
      <c r="A30" s="1240"/>
      <c r="B30" s="1240"/>
      <c r="C30" s="1241"/>
      <c r="D30" s="1233"/>
      <c r="E30" s="1233" t="str">
        <f t="shared" si="0"/>
        <v/>
      </c>
    </row>
    <row r="31" spans="1:6" ht="20.25">
      <c r="A31" s="1319" t="s">
        <v>6216</v>
      </c>
      <c r="B31" s="1319"/>
      <c r="C31" s="1319"/>
      <c r="D31" s="1230"/>
      <c r="E31" s="1230" t="str">
        <f t="shared" si="0"/>
        <v/>
      </c>
    </row>
    <row r="32" spans="1:6" ht="20.25">
      <c r="A32" s="1242"/>
      <c r="B32" s="1242"/>
      <c r="C32" s="1242"/>
      <c r="D32" s="1243"/>
      <c r="E32" s="1243"/>
      <c r="F32" s="1244"/>
    </row>
    <row r="33" spans="1:6">
      <c r="A33" s="1320" t="s">
        <v>6217</v>
      </c>
      <c r="B33" s="1320"/>
      <c r="C33" s="1320"/>
      <c r="D33" s="1224"/>
      <c r="E33" s="1224"/>
      <c r="F33" s="1244"/>
    </row>
    <row r="34" spans="1:6" ht="15">
      <c r="A34" s="1225"/>
      <c r="B34" s="1226"/>
      <c r="C34" s="1227"/>
      <c r="D34" s="1228"/>
      <c r="E34" s="1228"/>
      <c r="F34" s="1244"/>
    </row>
    <row r="35" spans="1:6" ht="56.25">
      <c r="A35" s="1219"/>
      <c r="B35" s="1245" t="s">
        <v>6218</v>
      </c>
      <c r="C35" s="1246" t="s">
        <v>6219</v>
      </c>
      <c r="D35" s="1247">
        <v>80</v>
      </c>
      <c r="E35" s="1248">
        <f>IF(D35&gt;0.1,D35*(1-$E$2),"")</f>
        <v>80</v>
      </c>
      <c r="F35" s="1249" t="s">
        <v>31</v>
      </c>
    </row>
    <row r="36" spans="1:6" ht="56.25">
      <c r="A36" s="1219"/>
      <c r="B36" s="1245" t="s">
        <v>6220</v>
      </c>
      <c r="C36" s="1246" t="s">
        <v>6221</v>
      </c>
      <c r="D36" s="1247">
        <v>103</v>
      </c>
      <c r="E36" s="1248">
        <f>IF(D36&gt;0.1,D36*(1-$E$2),"")</f>
        <v>103</v>
      </c>
      <c r="F36" s="1249" t="s">
        <v>31</v>
      </c>
    </row>
    <row r="37" spans="1:6" ht="15">
      <c r="A37" s="1250"/>
      <c r="B37" s="1251"/>
      <c r="C37" s="1252"/>
      <c r="D37" s="587"/>
      <c r="E37" s="587"/>
      <c r="F37" s="1249"/>
    </row>
    <row r="38" spans="1:6">
      <c r="A38" s="1321" t="s">
        <v>2423</v>
      </c>
      <c r="B38" s="1321"/>
      <c r="C38" s="1321"/>
      <c r="D38" s="1224"/>
      <c r="E38" s="1224"/>
      <c r="F38" s="1249"/>
    </row>
    <row r="39" spans="1:6" ht="15">
      <c r="A39" s="1217"/>
      <c r="B39" s="1217"/>
      <c r="C39" s="1217"/>
      <c r="D39" s="1223"/>
      <c r="E39" s="1223"/>
      <c r="F39" s="1249"/>
    </row>
    <row r="40" spans="1:6" ht="56.25">
      <c r="A40" s="1219"/>
      <c r="B40" s="1245" t="s">
        <v>6222</v>
      </c>
      <c r="C40" s="1253" t="s">
        <v>6223</v>
      </c>
      <c r="D40" s="1247">
        <v>80</v>
      </c>
      <c r="E40" s="1248">
        <f t="shared" ref="E40:E50" si="1">IF(D40&gt;0.1,D40*(1-$E$2),"")</f>
        <v>80</v>
      </c>
      <c r="F40" s="1249" t="s">
        <v>31</v>
      </c>
    </row>
    <row r="41" spans="1:6" ht="56.25">
      <c r="A41" s="1219"/>
      <c r="B41" s="1245" t="s">
        <v>6224</v>
      </c>
      <c r="C41" s="1253" t="s">
        <v>6225</v>
      </c>
      <c r="D41" s="1247">
        <v>107</v>
      </c>
      <c r="E41" s="1248">
        <f t="shared" si="1"/>
        <v>107</v>
      </c>
      <c r="F41" s="1249" t="s">
        <v>31</v>
      </c>
    </row>
    <row r="42" spans="1:6" ht="15">
      <c r="A42" s="1254"/>
      <c r="B42" s="1255"/>
      <c r="C42" s="1256"/>
      <c r="D42" s="1257"/>
      <c r="E42" s="1258" t="str">
        <f t="shared" si="1"/>
        <v/>
      </c>
    </row>
    <row r="43" spans="1:6">
      <c r="A43" s="1322" t="s">
        <v>2432</v>
      </c>
      <c r="B43" s="1322"/>
      <c r="C43" s="1322"/>
      <c r="D43" s="1230"/>
      <c r="E43" s="1230" t="str">
        <f t="shared" si="1"/>
        <v/>
      </c>
    </row>
    <row r="44" spans="1:6" ht="15">
      <c r="A44" s="1259"/>
      <c r="B44" s="1259"/>
      <c r="C44" s="1260" t="s">
        <v>6226</v>
      </c>
      <c r="D44" s="1223"/>
      <c r="E44" s="1223" t="str">
        <f t="shared" si="1"/>
        <v/>
      </c>
    </row>
    <row r="45" spans="1:6">
      <c r="A45" s="1323" t="s">
        <v>6227</v>
      </c>
      <c r="B45" s="1323"/>
      <c r="C45" s="1323"/>
      <c r="D45" s="1231"/>
      <c r="E45" s="1231" t="str">
        <f t="shared" si="1"/>
        <v/>
      </c>
    </row>
    <row r="46" spans="1:6">
      <c r="A46" s="1261"/>
      <c r="B46" s="1261"/>
      <c r="C46" s="1261"/>
      <c r="D46" s="1233"/>
      <c r="E46" s="1233" t="str">
        <f t="shared" si="1"/>
        <v/>
      </c>
    </row>
    <row r="47" spans="1:6" ht="157.5">
      <c r="A47" s="1262"/>
      <c r="B47" s="1263" t="s">
        <v>6228</v>
      </c>
      <c r="C47" s="1264" t="s">
        <v>6229</v>
      </c>
      <c r="D47" s="1248">
        <v>785</v>
      </c>
      <c r="E47" s="1248">
        <f t="shared" si="1"/>
        <v>785</v>
      </c>
      <c r="F47" s="1265" t="s">
        <v>6230</v>
      </c>
    </row>
    <row r="48" spans="1:6" ht="146.25">
      <c r="A48" s="1262"/>
      <c r="B48" s="1263" t="s">
        <v>6231</v>
      </c>
      <c r="C48" s="1264" t="s">
        <v>6232</v>
      </c>
      <c r="D48" s="1248">
        <v>1369</v>
      </c>
      <c r="E48" s="1248">
        <f t="shared" si="1"/>
        <v>1369</v>
      </c>
      <c r="F48" s="1265" t="s">
        <v>6230</v>
      </c>
    </row>
    <row r="49" spans="1:6" ht="146.25">
      <c r="A49" s="1262"/>
      <c r="B49" s="1263" t="s">
        <v>6233</v>
      </c>
      <c r="C49" s="1264" t="s">
        <v>6234</v>
      </c>
      <c r="D49" s="1248">
        <v>1697</v>
      </c>
      <c r="E49" s="1248">
        <f t="shared" si="1"/>
        <v>1697</v>
      </c>
      <c r="F49" s="1265" t="s">
        <v>6230</v>
      </c>
    </row>
    <row r="50" spans="1:6">
      <c r="A50" s="585"/>
      <c r="B50" s="585"/>
      <c r="C50" s="586"/>
      <c r="D50" s="1233"/>
      <c r="E50" s="1233" t="str">
        <f t="shared" si="1"/>
        <v/>
      </c>
    </row>
    <row r="51" spans="1:6" ht="15.75">
      <c r="A51" s="1316" t="s">
        <v>2003</v>
      </c>
      <c r="B51" s="1316"/>
      <c r="C51" s="1316"/>
      <c r="D51" s="1316"/>
      <c r="E51" s="1317"/>
    </row>
  </sheetData>
  <mergeCells count="13">
    <mergeCell ref="A22:C22"/>
    <mergeCell ref="D1:E1"/>
    <mergeCell ref="A5:C5"/>
    <mergeCell ref="A7:C7"/>
    <mergeCell ref="A12:C12"/>
    <mergeCell ref="A17:C17"/>
    <mergeCell ref="A51:E51"/>
    <mergeCell ref="A24:C24"/>
    <mergeCell ref="A31:C31"/>
    <mergeCell ref="A33:C33"/>
    <mergeCell ref="A38:C38"/>
    <mergeCell ref="A43:C43"/>
    <mergeCell ref="A45:C45"/>
  </mergeCells>
  <pageMargins left="0.6692913385826772" right="0.51181102362204722" top="0.86614173228346458" bottom="0.74803149606299213" header="0.31496062992125984" footer="0.31496062992125984"/>
  <pageSetup paperSize="9" scale="64" fitToHeight="2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zoomScaleNormal="100" zoomScalePageLayoutView="70"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19.5703125" style="3" customWidth="1"/>
    <col min="7" max="16384" width="9.140625" style="3"/>
  </cols>
  <sheetData>
    <row r="1" spans="1:7">
      <c r="A1" s="241" t="s">
        <v>0</v>
      </c>
      <c r="B1" s="240" t="s">
        <v>1</v>
      </c>
      <c r="C1" s="240" t="s">
        <v>2418</v>
      </c>
      <c r="D1" s="1310">
        <v>42300</v>
      </c>
      <c r="E1" s="1311"/>
      <c r="F1" s="1" t="s">
        <v>594</v>
      </c>
    </row>
    <row r="2" spans="1:7">
      <c r="A2" s="1315" t="s">
        <v>2417</v>
      </c>
      <c r="B2" s="1313"/>
      <c r="C2" s="1313"/>
      <c r="D2" s="1313"/>
      <c r="E2" s="1313"/>
      <c r="F2" s="4" t="s">
        <v>593</v>
      </c>
    </row>
    <row r="3" spans="1:7" ht="15" thickBot="1">
      <c r="A3" s="1314"/>
      <c r="B3" s="1314"/>
      <c r="C3" s="1314"/>
      <c r="D3" s="1314"/>
      <c r="E3" s="1314"/>
      <c r="F3" s="2" t="s">
        <v>592</v>
      </c>
    </row>
    <row r="4" spans="1:7">
      <c r="A4" s="193"/>
      <c r="B4" s="194" t="s">
        <v>4</v>
      </c>
      <c r="C4" s="195" t="s">
        <v>5</v>
      </c>
      <c r="D4" s="196" t="s">
        <v>6</v>
      </c>
      <c r="E4" s="197" t="s">
        <v>10</v>
      </c>
      <c r="F4" s="191" t="s">
        <v>2</v>
      </c>
    </row>
    <row r="5" spans="1:7" ht="15" customHeight="1" thickBot="1">
      <c r="A5" s="198"/>
      <c r="B5" s="199" t="s">
        <v>7</v>
      </c>
      <c r="C5" s="200" t="s">
        <v>8</v>
      </c>
      <c r="D5" s="201" t="s">
        <v>9</v>
      </c>
      <c r="E5" s="202">
        <v>0</v>
      </c>
      <c r="F5" s="192" t="s">
        <v>591</v>
      </c>
    </row>
    <row r="6" spans="1:7" s="594" customFormat="1" ht="12">
      <c r="A6" s="588"/>
      <c r="B6" s="589" t="s">
        <v>2442</v>
      </c>
      <c r="C6" s="590"/>
      <c r="D6" s="591"/>
      <c r="E6" s="591"/>
      <c r="F6" s="592"/>
      <c r="G6" s="593"/>
    </row>
    <row r="7" spans="1:7" s="594" customFormat="1" ht="12">
      <c r="A7" s="595"/>
      <c r="B7" s="596"/>
      <c r="C7" s="596"/>
      <c r="D7" s="597"/>
      <c r="E7" s="597"/>
      <c r="F7" s="592"/>
      <c r="G7" s="593"/>
    </row>
    <row r="8" spans="1:7" s="594" customFormat="1" ht="45">
      <c r="A8" s="598" t="s">
        <v>2443</v>
      </c>
      <c r="B8" s="599" t="s">
        <v>2444</v>
      </c>
      <c r="C8" s="539" t="s">
        <v>2445</v>
      </c>
      <c r="D8" s="600">
        <v>268</v>
      </c>
      <c r="E8" s="600">
        <f>IF(D8&gt;0,D8*(1-$E$5),"")</f>
        <v>268</v>
      </c>
      <c r="F8" s="592"/>
      <c r="G8" s="593"/>
    </row>
    <row r="9" spans="1:7" s="594" customFormat="1" ht="45">
      <c r="A9" s="598"/>
      <c r="B9" s="601" t="s">
        <v>2446</v>
      </c>
      <c r="C9" s="539" t="s">
        <v>2445</v>
      </c>
      <c r="D9" s="602" t="s">
        <v>2447</v>
      </c>
      <c r="E9" s="602" t="s">
        <v>2447</v>
      </c>
      <c r="F9" s="592" t="s">
        <v>2448</v>
      </c>
      <c r="G9" s="593"/>
    </row>
    <row r="10" spans="1:7" s="594" customFormat="1" ht="56.25">
      <c r="A10" s="603" t="s">
        <v>2443</v>
      </c>
      <c r="B10" s="604" t="s">
        <v>2449</v>
      </c>
      <c r="C10" s="605" t="s">
        <v>2450</v>
      </c>
      <c r="D10" s="606">
        <v>190</v>
      </c>
      <c r="E10" s="606">
        <v>190</v>
      </c>
      <c r="F10" s="592"/>
      <c r="G10" s="593"/>
    </row>
    <row r="11" spans="1:7" s="594" customFormat="1" ht="12">
      <c r="A11" s="595"/>
      <c r="B11" s="607"/>
      <c r="C11" s="608"/>
      <c r="D11" s="609"/>
      <c r="E11" s="609"/>
      <c r="F11" s="592"/>
      <c r="G11" s="593"/>
    </row>
    <row r="12" spans="1:7" s="594" customFormat="1" ht="12" customHeight="1">
      <c r="A12" s="588"/>
      <c r="B12" s="1326" t="s">
        <v>2451</v>
      </c>
      <c r="C12" s="1326"/>
      <c r="D12" s="610"/>
      <c r="E12" s="610"/>
      <c r="F12" s="592"/>
      <c r="G12" s="593"/>
    </row>
    <row r="13" spans="1:7" s="594" customFormat="1" ht="12">
      <c r="A13" s="595"/>
      <c r="B13" s="596"/>
      <c r="C13" s="596"/>
      <c r="D13" s="611"/>
      <c r="E13" s="611"/>
      <c r="F13" s="592"/>
      <c r="G13" s="593"/>
    </row>
    <row r="14" spans="1:7" s="594" customFormat="1" ht="56.25">
      <c r="A14" s="598" t="s">
        <v>2443</v>
      </c>
      <c r="B14" s="599" t="s">
        <v>2452</v>
      </c>
      <c r="C14" s="539" t="s">
        <v>2453</v>
      </c>
      <c r="D14" s="612">
        <v>160</v>
      </c>
      <c r="E14" s="600">
        <f>IF(D14&gt;0,D14*(1-$E$5),"")</f>
        <v>160</v>
      </c>
      <c r="F14" s="592"/>
      <c r="G14" s="593"/>
    </row>
    <row r="15" spans="1:7" s="594" customFormat="1" ht="56.25">
      <c r="A15" s="598" t="s">
        <v>2443</v>
      </c>
      <c r="B15" s="599" t="s">
        <v>2454</v>
      </c>
      <c r="C15" s="539" t="s">
        <v>2455</v>
      </c>
      <c r="D15" s="600">
        <v>249</v>
      </c>
      <c r="E15" s="600">
        <f>IF(D15&gt;0,D15*(1-$E$5),"")</f>
        <v>249</v>
      </c>
      <c r="F15" s="592"/>
      <c r="G15" s="593"/>
    </row>
    <row r="16" spans="1:7" s="594" customFormat="1" ht="56.25">
      <c r="A16" s="598" t="s">
        <v>2443</v>
      </c>
      <c r="B16" s="599" t="s">
        <v>2456</v>
      </c>
      <c r="C16" s="539" t="s">
        <v>2457</v>
      </c>
      <c r="D16" s="613">
        <v>150</v>
      </c>
      <c r="E16" s="613">
        <v>150</v>
      </c>
      <c r="F16" s="592"/>
      <c r="G16" s="593"/>
    </row>
    <row r="17" spans="1:8" s="594" customFormat="1" ht="56.25">
      <c r="A17" s="598" t="s">
        <v>2443</v>
      </c>
      <c r="B17" s="614" t="s">
        <v>2458</v>
      </c>
      <c r="C17" s="615" t="s">
        <v>2459</v>
      </c>
      <c r="D17" s="612">
        <v>199</v>
      </c>
      <c r="E17" s="600">
        <f>IF(D17&gt;0,D17*(1-$E$5),"")</f>
        <v>199</v>
      </c>
      <c r="F17" s="616" t="s">
        <v>2460</v>
      </c>
      <c r="G17" s="593"/>
    </row>
    <row r="18" spans="1:8" s="594" customFormat="1" ht="56.25">
      <c r="A18" s="598"/>
      <c r="B18" s="601" t="s">
        <v>2461</v>
      </c>
      <c r="C18" s="539" t="s">
        <v>2462</v>
      </c>
      <c r="D18" s="602" t="s">
        <v>2447</v>
      </c>
      <c r="E18" s="602" t="s">
        <v>2447</v>
      </c>
      <c r="F18" s="592" t="s">
        <v>2463</v>
      </c>
      <c r="G18" s="593"/>
    </row>
    <row r="19" spans="1:8" s="594" customFormat="1" ht="12">
      <c r="A19" s="595"/>
      <c r="B19" s="607"/>
      <c r="C19" s="608"/>
      <c r="D19" s="609"/>
      <c r="E19" s="609"/>
      <c r="F19" s="592"/>
      <c r="G19" s="593"/>
    </row>
    <row r="20" spans="1:8" s="594" customFormat="1" ht="12" customHeight="1">
      <c r="A20" s="588"/>
      <c r="B20" s="1326" t="s">
        <v>2464</v>
      </c>
      <c r="C20" s="1326"/>
      <c r="D20" s="610"/>
      <c r="E20" s="610"/>
      <c r="F20" s="592"/>
      <c r="G20" s="593"/>
    </row>
    <row r="21" spans="1:8" s="594" customFormat="1" ht="12">
      <c r="A21" s="595"/>
      <c r="B21" s="596"/>
      <c r="C21" s="596"/>
      <c r="D21" s="611"/>
      <c r="E21" s="611"/>
      <c r="F21" s="592"/>
      <c r="G21" s="593"/>
    </row>
    <row r="22" spans="1:8" s="594" customFormat="1" ht="56.25">
      <c r="A22" s="617" t="s">
        <v>2443</v>
      </c>
      <c r="B22" s="618" t="s">
        <v>2465</v>
      </c>
      <c r="C22" s="539" t="s">
        <v>2466</v>
      </c>
      <c r="D22" s="602" t="s">
        <v>2447</v>
      </c>
      <c r="E22" s="602" t="s">
        <v>2447</v>
      </c>
      <c r="F22" s="592" t="s">
        <v>2467</v>
      </c>
      <c r="G22" s="593"/>
    </row>
    <row r="23" spans="1:8" s="594" customFormat="1" ht="56.25">
      <c r="A23" s="603" t="s">
        <v>2443</v>
      </c>
      <c r="B23" s="619" t="s">
        <v>2468</v>
      </c>
      <c r="C23" s="539" t="s">
        <v>2469</v>
      </c>
      <c r="D23" s="620">
        <v>330</v>
      </c>
      <c r="E23" s="600">
        <f>IF(D23&gt;0,D23*(1-$E$5),"")</f>
        <v>330</v>
      </c>
      <c r="F23" s="592"/>
      <c r="G23" s="593"/>
    </row>
    <row r="24" spans="1:8" s="594" customFormat="1" ht="56.25">
      <c r="A24" s="603" t="s">
        <v>2443</v>
      </c>
      <c r="B24" s="1300" t="s">
        <v>2470</v>
      </c>
      <c r="C24" s="1301" t="s">
        <v>2471</v>
      </c>
      <c r="D24" s="606">
        <v>270</v>
      </c>
      <c r="E24" s="606">
        <v>270</v>
      </c>
      <c r="F24" s="592"/>
      <c r="G24" s="593"/>
    </row>
    <row r="25" spans="1:8" s="594" customFormat="1" ht="56.25">
      <c r="A25" s="603" t="s">
        <v>2443</v>
      </c>
      <c r="B25" s="604" t="s">
        <v>2472</v>
      </c>
      <c r="C25" s="605" t="s">
        <v>2473</v>
      </c>
      <c r="D25" s="606">
        <v>300</v>
      </c>
      <c r="E25" s="606">
        <v>300</v>
      </c>
      <c r="F25" s="592"/>
      <c r="G25" s="593"/>
    </row>
    <row r="26" spans="1:8" s="594" customFormat="1" ht="56.25">
      <c r="A26" s="598" t="s">
        <v>2443</v>
      </c>
      <c r="B26" s="621" t="s">
        <v>2474</v>
      </c>
      <c r="C26" s="605" t="s">
        <v>2475</v>
      </c>
      <c r="D26" s="606">
        <v>210</v>
      </c>
      <c r="E26" s="606">
        <v>210</v>
      </c>
      <c r="F26" s="592"/>
      <c r="G26" s="593"/>
    </row>
    <row r="27" spans="1:8" s="594" customFormat="1" ht="56.25">
      <c r="A27" s="598"/>
      <c r="B27" s="618" t="s">
        <v>2476</v>
      </c>
      <c r="C27" s="539" t="s">
        <v>2477</v>
      </c>
      <c r="D27" s="602" t="s">
        <v>2447</v>
      </c>
      <c r="E27" s="602" t="s">
        <v>2447</v>
      </c>
      <c r="F27" s="592" t="s">
        <v>2463</v>
      </c>
      <c r="G27" s="593"/>
    </row>
    <row r="28" spans="1:8" s="594" customFormat="1" ht="67.5">
      <c r="A28" s="603" t="s">
        <v>2443</v>
      </c>
      <c r="B28" s="604" t="s">
        <v>2478</v>
      </c>
      <c r="C28" s="605" t="s">
        <v>2479</v>
      </c>
      <c r="D28" s="606">
        <v>225</v>
      </c>
      <c r="E28" s="606">
        <v>225</v>
      </c>
      <c r="F28" s="592"/>
      <c r="G28" s="593"/>
    </row>
    <row r="29" spans="1:8" s="594" customFormat="1" ht="56.25">
      <c r="A29" s="598" t="s">
        <v>2443</v>
      </c>
      <c r="B29" s="601" t="s">
        <v>2480</v>
      </c>
      <c r="C29" s="539" t="s">
        <v>2481</v>
      </c>
      <c r="D29" s="602" t="s">
        <v>2447</v>
      </c>
      <c r="E29" s="602" t="s">
        <v>2447</v>
      </c>
      <c r="F29" s="592" t="s">
        <v>2467</v>
      </c>
      <c r="G29" s="593"/>
    </row>
    <row r="30" spans="1:8" s="594" customFormat="1" ht="67.5">
      <c r="A30" s="598" t="s">
        <v>2443</v>
      </c>
      <c r="B30" s="599" t="s">
        <v>2482</v>
      </c>
      <c r="C30" s="539" t="s">
        <v>2483</v>
      </c>
      <c r="D30" s="600">
        <v>399</v>
      </c>
      <c r="E30" s="600">
        <f>IF(D30&gt;0,D30*(1-$E$5),"")</f>
        <v>399</v>
      </c>
      <c r="F30" s="592"/>
      <c r="G30" s="593"/>
      <c r="H30" s="1120">
        <f>E30*0.98</f>
        <v>391.02</v>
      </c>
    </row>
    <row r="31" spans="1:8" s="594" customFormat="1" ht="12">
      <c r="A31" s="595"/>
      <c r="B31" s="607"/>
      <c r="C31" s="608"/>
      <c r="D31" s="609"/>
      <c r="E31" s="609"/>
      <c r="F31" s="592"/>
      <c r="G31" s="593"/>
    </row>
    <row r="32" spans="1:8" s="594" customFormat="1" ht="12" customHeight="1">
      <c r="A32" s="588"/>
      <c r="B32" s="1326" t="s">
        <v>2484</v>
      </c>
      <c r="C32" s="1326"/>
      <c r="D32" s="610"/>
      <c r="E32" s="610"/>
      <c r="F32" s="592"/>
      <c r="G32" s="593"/>
    </row>
    <row r="33" spans="1:7" s="594" customFormat="1" ht="12">
      <c r="A33" s="595"/>
      <c r="B33" s="596"/>
      <c r="C33" s="596"/>
      <c r="D33" s="611"/>
      <c r="E33" s="611"/>
      <c r="F33" s="592"/>
      <c r="G33" s="593"/>
    </row>
    <row r="34" spans="1:7" s="594" customFormat="1" ht="56.25">
      <c r="A34" s="598" t="s">
        <v>2443</v>
      </c>
      <c r="B34" s="599" t="s">
        <v>2485</v>
      </c>
      <c r="C34" s="539" t="s">
        <v>2486</v>
      </c>
      <c r="D34" s="612">
        <v>275</v>
      </c>
      <c r="E34" s="600">
        <f>IF(D34&gt;0,D34*(1-$E$5),"")</f>
        <v>275</v>
      </c>
      <c r="F34" s="616" t="s">
        <v>2487</v>
      </c>
      <c r="G34" s="593"/>
    </row>
    <row r="35" spans="1:7" s="594" customFormat="1" ht="56.25">
      <c r="A35" s="598"/>
      <c r="B35" s="601" t="s">
        <v>2488</v>
      </c>
      <c r="C35" s="539" t="s">
        <v>2489</v>
      </c>
      <c r="D35" s="602" t="s">
        <v>2447</v>
      </c>
      <c r="E35" s="602" t="s">
        <v>2447</v>
      </c>
      <c r="F35" s="592" t="s">
        <v>2467</v>
      </c>
      <c r="G35" s="593"/>
    </row>
    <row r="36" spans="1:7" s="594" customFormat="1" ht="12">
      <c r="A36" s="595"/>
      <c r="B36" s="607"/>
      <c r="C36" s="608"/>
      <c r="D36" s="609"/>
      <c r="E36" s="609"/>
      <c r="F36" s="592"/>
      <c r="G36" s="593"/>
    </row>
    <row r="37" spans="1:7" s="594" customFormat="1" ht="12" customHeight="1">
      <c r="A37" s="588"/>
      <c r="B37" s="1326" t="s">
        <v>2490</v>
      </c>
      <c r="C37" s="1326"/>
      <c r="D37" s="610"/>
      <c r="E37" s="610"/>
      <c r="F37" s="592"/>
      <c r="G37" s="593"/>
    </row>
    <row r="38" spans="1:7" s="594" customFormat="1" ht="12">
      <c r="A38" s="595"/>
      <c r="B38" s="596"/>
      <c r="C38" s="596"/>
      <c r="D38" s="611"/>
      <c r="E38" s="611"/>
      <c r="F38" s="592"/>
      <c r="G38" s="593"/>
    </row>
    <row r="39" spans="1:7" s="594" customFormat="1" ht="45">
      <c r="A39" s="598" t="s">
        <v>2443</v>
      </c>
      <c r="B39" s="599" t="s">
        <v>2491</v>
      </c>
      <c r="C39" s="539" t="s">
        <v>2492</v>
      </c>
      <c r="D39" s="612">
        <v>150</v>
      </c>
      <c r="E39" s="600">
        <f>IF(D39&gt;0,D39*(1-$E$5),"")</f>
        <v>150</v>
      </c>
      <c r="F39" s="592"/>
      <c r="G39" s="593"/>
    </row>
    <row r="40" spans="1:7" s="594" customFormat="1" ht="45">
      <c r="A40" s="598"/>
      <c r="B40" s="601" t="s">
        <v>2493</v>
      </c>
      <c r="C40" s="539" t="s">
        <v>2494</v>
      </c>
      <c r="D40" s="600">
        <v>185</v>
      </c>
      <c r="E40" s="600">
        <f>IF(D40&gt;0,D40*(1-$E$5),"")</f>
        <v>185</v>
      </c>
      <c r="F40" s="592" t="s">
        <v>2495</v>
      </c>
      <c r="G40" s="593"/>
    </row>
    <row r="41" spans="1:7" s="594" customFormat="1" ht="45">
      <c r="A41" s="617" t="s">
        <v>2443</v>
      </c>
      <c r="B41" s="618" t="s">
        <v>2496</v>
      </c>
      <c r="C41" s="539" t="s">
        <v>2497</v>
      </c>
      <c r="D41" s="600">
        <v>205</v>
      </c>
      <c r="E41" s="600">
        <f>IF(D41&gt;0,D41*(1-$E$5),"")</f>
        <v>205</v>
      </c>
      <c r="F41" s="592" t="s">
        <v>2495</v>
      </c>
      <c r="G41" s="593"/>
    </row>
    <row r="42" spans="1:7" s="594" customFormat="1" ht="12">
      <c r="A42" s="595"/>
      <c r="B42" s="607"/>
      <c r="C42" s="608"/>
      <c r="D42" s="609"/>
      <c r="E42" s="609"/>
      <c r="F42" s="592"/>
      <c r="G42" s="593"/>
    </row>
    <row r="43" spans="1:7" s="594" customFormat="1" ht="12" customHeight="1">
      <c r="A43" s="588"/>
      <c r="B43" s="1326" t="s">
        <v>2498</v>
      </c>
      <c r="C43" s="1326"/>
      <c r="D43" s="610"/>
      <c r="E43" s="610"/>
      <c r="F43" s="592"/>
      <c r="G43" s="593"/>
    </row>
    <row r="44" spans="1:7" s="594" customFormat="1" ht="12">
      <c r="A44" s="595"/>
      <c r="B44" s="596"/>
      <c r="C44" s="596"/>
      <c r="D44" s="611"/>
      <c r="E44" s="611"/>
      <c r="F44" s="592"/>
      <c r="G44" s="593"/>
    </row>
    <row r="45" spans="1:7" s="594" customFormat="1" ht="56.25">
      <c r="A45" s="598" t="s">
        <v>2443</v>
      </c>
      <c r="B45" s="622" t="s">
        <v>2499</v>
      </c>
      <c r="C45" s="615" t="s">
        <v>2500</v>
      </c>
      <c r="D45" s="612">
        <v>339</v>
      </c>
      <c r="E45" s="600">
        <f>IF(D45&gt;0,D45*(1-$E$5),"")</f>
        <v>339</v>
      </c>
      <c r="F45" s="616" t="s">
        <v>2501</v>
      </c>
      <c r="G45" s="593"/>
    </row>
    <row r="46" spans="1:7" s="594" customFormat="1" ht="56.25">
      <c r="A46" s="617" t="s">
        <v>2443</v>
      </c>
      <c r="B46" s="618" t="s">
        <v>2502</v>
      </c>
      <c r="C46" s="539" t="s">
        <v>2503</v>
      </c>
      <c r="D46" s="600">
        <v>399</v>
      </c>
      <c r="E46" s="600">
        <f>IF(D46&gt;0,D46*(1-$E$5),"")</f>
        <v>399</v>
      </c>
      <c r="F46" s="623" t="s">
        <v>31</v>
      </c>
      <c r="G46" s="593"/>
    </row>
    <row r="47" spans="1:7" s="594" customFormat="1" ht="67.5">
      <c r="A47" s="598" t="s">
        <v>2443</v>
      </c>
      <c r="B47" s="599" t="s">
        <v>2504</v>
      </c>
      <c r="C47" s="539" t="s">
        <v>2505</v>
      </c>
      <c r="D47" s="600">
        <v>499</v>
      </c>
      <c r="E47" s="600">
        <f>IF(D47&gt;0,D47*(1-$E$5),"")</f>
        <v>499</v>
      </c>
      <c r="F47" s="592"/>
      <c r="G47" s="593"/>
    </row>
    <row r="48" spans="1:7" s="594" customFormat="1" ht="56.25">
      <c r="A48" s="598" t="s">
        <v>2443</v>
      </c>
      <c r="B48" s="1302" t="s">
        <v>2506</v>
      </c>
      <c r="C48" s="1301" t="s">
        <v>2507</v>
      </c>
      <c r="D48" s="612">
        <v>380</v>
      </c>
      <c r="E48" s="600">
        <f>IF(D48&gt;0,D48*(1-$E$5),"")</f>
        <v>380</v>
      </c>
      <c r="F48" s="616" t="s">
        <v>2508</v>
      </c>
      <c r="G48" s="593"/>
    </row>
    <row r="49" spans="1:7" s="594" customFormat="1" ht="56.25">
      <c r="A49" s="598" t="s">
        <v>2443</v>
      </c>
      <c r="B49" s="624" t="s">
        <v>2509</v>
      </c>
      <c r="C49" s="605" t="s">
        <v>2510</v>
      </c>
      <c r="D49" s="606">
        <v>273</v>
      </c>
      <c r="E49" s="606">
        <v>273</v>
      </c>
      <c r="F49" s="592"/>
      <c r="G49" s="593"/>
    </row>
    <row r="50" spans="1:7" s="594" customFormat="1" ht="67.5">
      <c r="A50" s="603"/>
      <c r="B50" s="619" t="s">
        <v>2511</v>
      </c>
      <c r="C50" s="539" t="s">
        <v>2512</v>
      </c>
      <c r="D50" s="1121">
        <v>577</v>
      </c>
      <c r="E50" s="625" t="s">
        <v>31</v>
      </c>
      <c r="F50" s="626" t="s">
        <v>31</v>
      </c>
      <c r="G50" s="593"/>
    </row>
    <row r="51" spans="1:7" s="594" customFormat="1" ht="56.25">
      <c r="A51" s="603"/>
      <c r="B51" s="619" t="s">
        <v>2513</v>
      </c>
      <c r="C51" s="539" t="s">
        <v>2514</v>
      </c>
      <c r="D51" s="620">
        <v>596.4</v>
      </c>
      <c r="E51" s="625" t="s">
        <v>31</v>
      </c>
      <c r="F51" s="626" t="s">
        <v>31</v>
      </c>
      <c r="G51" s="593"/>
    </row>
    <row r="52" spans="1:7" s="594" customFormat="1" ht="12">
      <c r="A52" s="595"/>
      <c r="B52" s="607"/>
      <c r="C52" s="608"/>
      <c r="D52" s="609"/>
      <c r="E52" s="609"/>
      <c r="F52" s="592"/>
      <c r="G52" s="593"/>
    </row>
    <row r="53" spans="1:7" s="594" customFormat="1" ht="12">
      <c r="A53" s="588"/>
      <c r="B53" s="627" t="s">
        <v>2515</v>
      </c>
      <c r="C53" s="627"/>
      <c r="D53" s="610"/>
      <c r="E53" s="610"/>
      <c r="F53" s="592"/>
      <c r="G53" s="593"/>
    </row>
    <row r="54" spans="1:7" s="594" customFormat="1" ht="12">
      <c r="A54" s="595"/>
      <c r="B54" s="596"/>
      <c r="C54" s="596"/>
      <c r="D54" s="611"/>
      <c r="E54" s="611"/>
      <c r="F54" s="592"/>
      <c r="G54" s="593"/>
    </row>
    <row r="55" spans="1:7" s="594" customFormat="1" ht="22.5">
      <c r="A55" s="598" t="s">
        <v>2443</v>
      </c>
      <c r="B55" s="599" t="s">
        <v>2516</v>
      </c>
      <c r="C55" s="296" t="s">
        <v>2517</v>
      </c>
      <c r="D55" s="600">
        <v>45</v>
      </c>
      <c r="E55" s="600">
        <f t="shared" ref="E55:E61" si="0">IF(D55&gt;0,D55*(1-$E$5),"")</f>
        <v>45</v>
      </c>
      <c r="F55" s="592"/>
      <c r="G55" s="593"/>
    </row>
    <row r="56" spans="1:7" s="594" customFormat="1" ht="22.5">
      <c r="A56" s="598" t="s">
        <v>2443</v>
      </c>
      <c r="B56" s="599" t="s">
        <v>2518</v>
      </c>
      <c r="C56" s="296" t="s">
        <v>2519</v>
      </c>
      <c r="D56" s="600">
        <v>100</v>
      </c>
      <c r="E56" s="600">
        <f t="shared" si="0"/>
        <v>100</v>
      </c>
      <c r="F56" s="592"/>
      <c r="G56" s="593"/>
    </row>
    <row r="57" spans="1:7" s="594" customFormat="1" ht="12.75">
      <c r="A57" s="598" t="s">
        <v>2443</v>
      </c>
      <c r="B57" s="628" t="s">
        <v>2520</v>
      </c>
      <c r="C57" s="296" t="s">
        <v>2521</v>
      </c>
      <c r="D57" s="600">
        <v>40</v>
      </c>
      <c r="E57" s="600">
        <f t="shared" si="0"/>
        <v>40</v>
      </c>
      <c r="F57" s="592"/>
      <c r="G57" s="593"/>
    </row>
    <row r="58" spans="1:7" s="594" customFormat="1" ht="12.75">
      <c r="A58" s="598" t="s">
        <v>2443</v>
      </c>
      <c r="B58" s="628" t="s">
        <v>2522</v>
      </c>
      <c r="C58" s="296" t="s">
        <v>2523</v>
      </c>
      <c r="D58" s="600">
        <v>25</v>
      </c>
      <c r="E58" s="600">
        <f t="shared" si="0"/>
        <v>25</v>
      </c>
      <c r="F58" s="592"/>
      <c r="G58" s="593"/>
    </row>
    <row r="59" spans="1:7" s="594" customFormat="1" ht="12.75">
      <c r="A59" s="598" t="s">
        <v>2443</v>
      </c>
      <c r="B59" s="628" t="s">
        <v>2524</v>
      </c>
      <c r="C59" s="296" t="s">
        <v>2525</v>
      </c>
      <c r="D59" s="600">
        <v>25</v>
      </c>
      <c r="E59" s="600">
        <f t="shared" si="0"/>
        <v>25</v>
      </c>
      <c r="F59" s="592"/>
      <c r="G59" s="593"/>
    </row>
    <row r="60" spans="1:7" s="594" customFormat="1" ht="12.75">
      <c r="A60" s="598" t="s">
        <v>2443</v>
      </c>
      <c r="B60" s="628" t="s">
        <v>2526</v>
      </c>
      <c r="C60" s="296" t="s">
        <v>2527</v>
      </c>
      <c r="D60" s="600">
        <v>30</v>
      </c>
      <c r="E60" s="600">
        <f t="shared" si="0"/>
        <v>30</v>
      </c>
      <c r="F60" s="592"/>
      <c r="G60" s="593"/>
    </row>
    <row r="61" spans="1:7" s="204" customFormat="1" ht="12.75">
      <c r="A61" s="598" t="s">
        <v>2443</v>
      </c>
      <c r="B61" s="628" t="s">
        <v>2528</v>
      </c>
      <c r="C61" s="296" t="s">
        <v>2529</v>
      </c>
      <c r="D61" s="600">
        <v>30</v>
      </c>
      <c r="E61" s="600">
        <f t="shared" si="0"/>
        <v>30</v>
      </c>
      <c r="F61" s="592"/>
      <c r="G61" s="593"/>
    </row>
    <row r="62" spans="1:7" s="594" customFormat="1" ht="12" customHeight="1">
      <c r="A62" s="595"/>
      <c r="B62" s="607"/>
      <c r="C62" s="608"/>
      <c r="D62" s="611"/>
      <c r="E62" s="611"/>
      <c r="F62" s="592"/>
      <c r="G62" s="593"/>
    </row>
    <row r="63" spans="1:7" s="594" customFormat="1" ht="12">
      <c r="A63" s="588"/>
      <c r="B63" s="627" t="s">
        <v>2530</v>
      </c>
      <c r="C63" s="627"/>
      <c r="D63" s="610"/>
      <c r="E63" s="610"/>
      <c r="F63" s="592"/>
      <c r="G63" s="593"/>
    </row>
    <row r="64" spans="1:7" s="594" customFormat="1" ht="12">
      <c r="A64" s="595"/>
      <c r="B64" s="596"/>
      <c r="C64" s="596"/>
      <c r="D64" s="611"/>
      <c r="E64" s="611"/>
      <c r="F64" s="592"/>
      <c r="G64" s="629"/>
    </row>
    <row r="65" spans="1:7" s="594" customFormat="1" ht="67.5">
      <c r="A65" s="598" t="s">
        <v>2443</v>
      </c>
      <c r="B65" s="614" t="s">
        <v>2531</v>
      </c>
      <c r="C65" s="615" t="s">
        <v>2532</v>
      </c>
      <c r="D65" s="630">
        <v>1185</v>
      </c>
      <c r="E65" s="600">
        <f>IF(D65&gt;0,D65*(1-$E$5),"")</f>
        <v>1185</v>
      </c>
      <c r="F65" s="592"/>
      <c r="G65" s="629"/>
    </row>
    <row r="66" spans="1:7" s="594" customFormat="1" ht="67.5">
      <c r="A66" s="598" t="s">
        <v>2443</v>
      </c>
      <c r="B66" s="601" t="s">
        <v>2533</v>
      </c>
      <c r="C66" s="539" t="s">
        <v>2532</v>
      </c>
      <c r="D66" s="600">
        <v>1060</v>
      </c>
      <c r="E66" s="600">
        <f>IF(D66&gt;0,D66*(1-$E$5),"")</f>
        <v>1060</v>
      </c>
      <c r="F66" s="592" t="s">
        <v>2467</v>
      </c>
      <c r="G66" s="631"/>
    </row>
    <row r="67" spans="1:7" s="594" customFormat="1" ht="78.75">
      <c r="A67" s="598" t="s">
        <v>2443</v>
      </c>
      <c r="B67" s="632" t="s">
        <v>2534</v>
      </c>
      <c r="C67" s="539" t="s">
        <v>2535</v>
      </c>
      <c r="D67" s="600">
        <v>1310</v>
      </c>
      <c r="E67" s="600">
        <f>IF(D67&gt;0,D67*(1-$E$5),"")</f>
        <v>1310</v>
      </c>
      <c r="F67" s="592"/>
      <c r="G67" s="629"/>
    </row>
    <row r="68" spans="1:7" s="594" customFormat="1" ht="12">
      <c r="A68" s="595"/>
      <c r="B68" s="607"/>
      <c r="C68" s="608"/>
      <c r="D68" s="609"/>
      <c r="E68" s="609"/>
      <c r="F68" s="592"/>
      <c r="G68" s="629"/>
    </row>
    <row r="69" spans="1:7" s="594" customFormat="1" ht="12">
      <c r="A69" s="588"/>
      <c r="B69" s="627" t="s">
        <v>2536</v>
      </c>
      <c r="C69" s="627"/>
      <c r="D69" s="610"/>
      <c r="E69" s="610"/>
      <c r="F69" s="592"/>
      <c r="G69" s="629"/>
    </row>
    <row r="70" spans="1:7" s="594" customFormat="1" ht="12">
      <c r="A70" s="633"/>
      <c r="B70" s="634"/>
      <c r="C70" s="362"/>
      <c r="D70" s="635"/>
      <c r="E70" s="635"/>
      <c r="F70" s="592"/>
      <c r="G70" s="629"/>
    </row>
    <row r="71" spans="1:7" s="594" customFormat="1" ht="12.75">
      <c r="A71" s="598" t="s">
        <v>2443</v>
      </c>
      <c r="B71" s="628" t="s">
        <v>2537</v>
      </c>
      <c r="C71" s="296" t="s">
        <v>2538</v>
      </c>
      <c r="D71" s="600">
        <v>120</v>
      </c>
      <c r="E71" s="600">
        <f>IF(D71&gt;0,D71*(1-$E$5),"")</f>
        <v>120</v>
      </c>
      <c r="F71" s="592"/>
      <c r="G71" s="629"/>
    </row>
    <row r="72" spans="1:7" s="594" customFormat="1" ht="12.75">
      <c r="A72" s="598" t="s">
        <v>2443</v>
      </c>
      <c r="B72" s="628" t="s">
        <v>2539</v>
      </c>
      <c r="C72" s="296" t="s">
        <v>2540</v>
      </c>
      <c r="D72" s="600">
        <v>95</v>
      </c>
      <c r="E72" s="600">
        <f>IF(D72&gt;0,D72*(1-$E$5),"")</f>
        <v>95</v>
      </c>
      <c r="F72" s="592"/>
      <c r="G72" s="629"/>
    </row>
    <row r="73" spans="1:7" s="594" customFormat="1" ht="12.75">
      <c r="A73" s="598" t="s">
        <v>2443</v>
      </c>
      <c r="B73" s="628" t="s">
        <v>2541</v>
      </c>
      <c r="C73" s="296" t="s">
        <v>2542</v>
      </c>
      <c r="D73" s="600">
        <v>25</v>
      </c>
      <c r="E73" s="600">
        <f>IF(D73&gt;0,D73*(1-$E$5),"")</f>
        <v>25</v>
      </c>
      <c r="F73" s="592"/>
      <c r="G73" s="631"/>
    </row>
    <row r="74" spans="1:7" s="594" customFormat="1" ht="22.5">
      <c r="A74" s="598" t="s">
        <v>2443</v>
      </c>
      <c r="B74" s="628" t="s">
        <v>2543</v>
      </c>
      <c r="C74" s="296" t="s">
        <v>2544</v>
      </c>
      <c r="D74" s="600">
        <v>145</v>
      </c>
      <c r="E74" s="600">
        <f>IF(D74&gt;0,D74*(1-$E$5),"")</f>
        <v>145</v>
      </c>
      <c r="F74" s="592"/>
      <c r="G74" s="593"/>
    </row>
    <row r="75" spans="1:7" s="594" customFormat="1" ht="12.75">
      <c r="A75" s="598" t="s">
        <v>2443</v>
      </c>
      <c r="B75" s="628" t="s">
        <v>2545</v>
      </c>
      <c r="C75" s="296" t="s">
        <v>2546</v>
      </c>
      <c r="D75" s="600">
        <v>95</v>
      </c>
      <c r="E75" s="600">
        <f>IF(D75&gt;0,D75*(1-$E$5),"")</f>
        <v>95</v>
      </c>
      <c r="F75" s="592"/>
      <c r="G75" s="593"/>
    </row>
    <row r="76" spans="1:7" s="594" customFormat="1" ht="12">
      <c r="A76" s="595"/>
      <c r="B76" s="607"/>
      <c r="C76" s="608"/>
      <c r="D76" s="609"/>
      <c r="E76" s="609"/>
      <c r="F76" s="592"/>
      <c r="G76" s="593"/>
    </row>
    <row r="77" spans="1:7" s="594" customFormat="1" ht="12">
      <c r="A77" s="588"/>
      <c r="B77" s="627" t="s">
        <v>2547</v>
      </c>
      <c r="C77" s="627"/>
      <c r="D77" s="610"/>
      <c r="E77" s="610"/>
      <c r="F77" s="592"/>
      <c r="G77" s="593"/>
    </row>
    <row r="78" spans="1:7" s="594" customFormat="1" ht="12">
      <c r="A78" s="633"/>
      <c r="B78" s="634"/>
      <c r="C78" s="362"/>
      <c r="D78" s="635"/>
      <c r="E78" s="635"/>
      <c r="F78" s="592"/>
      <c r="G78" s="636"/>
    </row>
    <row r="79" spans="1:7" s="594" customFormat="1" ht="56.25">
      <c r="A79" s="598"/>
      <c r="B79" s="601" t="s">
        <v>2548</v>
      </c>
      <c r="C79" s="539" t="s">
        <v>2549</v>
      </c>
      <c r="D79" s="600">
        <v>171</v>
      </c>
      <c r="E79" s="600">
        <f>IF(D79&gt;0,D79*(1-$E$5),"")</f>
        <v>171</v>
      </c>
      <c r="F79" s="637"/>
      <c r="G79" s="593"/>
    </row>
    <row r="80" spans="1:7" s="594" customFormat="1" ht="56.25">
      <c r="A80" s="598"/>
      <c r="B80" s="601" t="s">
        <v>2550</v>
      </c>
      <c r="C80" s="539" t="s">
        <v>2551</v>
      </c>
      <c r="D80" s="600">
        <v>220</v>
      </c>
      <c r="E80" s="600">
        <f>IF(D80&gt;0,D80*(1-$E$5),"")</f>
        <v>220</v>
      </c>
      <c r="F80" s="637"/>
      <c r="G80" s="593"/>
    </row>
    <row r="81" spans="1:7" s="594" customFormat="1" ht="45">
      <c r="A81" s="598"/>
      <c r="B81" s="628" t="s">
        <v>2552</v>
      </c>
      <c r="C81" s="539" t="s">
        <v>2553</v>
      </c>
      <c r="D81" s="600">
        <v>280</v>
      </c>
      <c r="E81" s="600">
        <f>IF(D81&gt;0,D81*(1-$E$5),"")</f>
        <v>280</v>
      </c>
      <c r="F81" s="637"/>
      <c r="G81" s="593"/>
    </row>
    <row r="82" spans="1:7" s="594" customFormat="1" ht="56.25">
      <c r="A82" s="598"/>
      <c r="B82" s="601" t="s">
        <v>6236</v>
      </c>
      <c r="C82" s="539" t="s">
        <v>6237</v>
      </c>
      <c r="D82" s="1303">
        <v>655</v>
      </c>
      <c r="E82" s="600">
        <f>IF(D82&gt;0,D82*(1-$E$5),"")</f>
        <v>655</v>
      </c>
      <c r="F82" s="637"/>
      <c r="G82" s="593"/>
    </row>
    <row r="83" spans="1:7" s="594" customFormat="1" ht="78.75">
      <c r="A83" s="603"/>
      <c r="B83" s="638" t="s">
        <v>2554</v>
      </c>
      <c r="C83" s="639" t="s">
        <v>2555</v>
      </c>
      <c r="D83" s="640">
        <v>925</v>
      </c>
      <c r="E83" s="625" t="s">
        <v>58</v>
      </c>
      <c r="F83" s="641" t="s">
        <v>58</v>
      </c>
      <c r="G83" s="593"/>
    </row>
    <row r="84" spans="1:7" s="594" customFormat="1" ht="12.75">
      <c r="A84" s="642"/>
      <c r="B84" s="643"/>
      <c r="C84" s="644"/>
      <c r="D84" s="645"/>
      <c r="E84" s="645"/>
      <c r="F84" s="646"/>
      <c r="G84" s="593"/>
    </row>
    <row r="85" spans="1:7" s="594" customFormat="1" ht="12" customHeight="1">
      <c r="A85" s="1327" t="s">
        <v>2556</v>
      </c>
      <c r="B85" s="1327"/>
      <c r="C85" s="1327"/>
      <c r="D85" s="1327"/>
      <c r="E85" s="647"/>
      <c r="F85" s="646"/>
      <c r="G85" s="593"/>
    </row>
  </sheetData>
  <mergeCells count="8">
    <mergeCell ref="D1:E1"/>
    <mergeCell ref="A2:E3"/>
    <mergeCell ref="B43:C43"/>
    <mergeCell ref="A85:D85"/>
    <mergeCell ref="B12:C12"/>
    <mergeCell ref="B20:C20"/>
    <mergeCell ref="B32:C32"/>
    <mergeCell ref="B37:C37"/>
  </mergeCells>
  <hyperlinks>
    <hyperlink ref="A1" location="Infinity_IP!A6" display="↑↑"/>
    <hyperlink ref="B1" location="Содержание!A1" display="Оглавление"/>
    <hyperlink ref="C1" r:id="rId1"/>
    <hyperlink ref="A46" r:id="rId2"/>
    <hyperlink ref="A41" r:id="rId3"/>
    <hyperlink ref="A22" r:id="rId4"/>
    <hyperlink ref="A66" r:id="rId5"/>
    <hyperlink ref="A75" r:id="rId6"/>
    <hyperlink ref="A74" r:id="rId7"/>
    <hyperlink ref="A73" r:id="rId8"/>
    <hyperlink ref="A72" r:id="rId9"/>
    <hyperlink ref="A71" r:id="rId10"/>
    <hyperlink ref="A67" r:id="rId11"/>
    <hyperlink ref="A65" r:id="rId12"/>
    <hyperlink ref="A61" r:id="rId13"/>
    <hyperlink ref="A60" r:id="rId14"/>
    <hyperlink ref="A59" r:id="rId15"/>
    <hyperlink ref="A58" r:id="rId16"/>
    <hyperlink ref="A57" r:id="rId17"/>
    <hyperlink ref="A56" r:id="rId18"/>
    <hyperlink ref="A55" r:id="rId19"/>
    <hyperlink ref="A47" r:id="rId20"/>
    <hyperlink ref="A49" r:id="rId21"/>
    <hyperlink ref="A30" r:id="rId22"/>
    <hyperlink ref="A29" r:id="rId23"/>
    <hyperlink ref="A48" r:id="rId24"/>
    <hyperlink ref="A17" r:id="rId25"/>
    <hyperlink ref="A39" r:id="rId26"/>
    <hyperlink ref="A45" r:id="rId27"/>
    <hyperlink ref="A26" r:id="rId28"/>
    <hyperlink ref="A34" r:id="rId29"/>
    <hyperlink ref="A15" r:id="rId30"/>
    <hyperlink ref="A14" r:id="rId31"/>
    <hyperlink ref="A8" r:id="rId32"/>
    <hyperlink ref="A16" r:id="rId33"/>
    <hyperlink ref="A10" r:id="rId34"/>
    <hyperlink ref="A23" r:id="rId35"/>
    <hyperlink ref="A24" r:id="rId36"/>
    <hyperlink ref="A25" r:id="rId37"/>
    <hyperlink ref="A28" r:id="rId38"/>
  </hyperlinks>
  <pageMargins left="0.67708333333333337" right="0.5089285714285714" top="0.87187499999999996" bottom="0.75" header="0.3" footer="0.3"/>
  <pageSetup paperSize="9" scale="59" orientation="portrait" r:id="rId39"/>
  <headerFooter>
    <oddHeader>&amp;L&amp;20&amp;K04-002СТА электроника&amp;11&amp;K01+000
КОМПЛЕКСНЫЕ РЕШЕНИЯ ДЛЯ СИСТЕМ БЕЗОПАСНОСТИ
&amp;C&amp;20INFINITY&amp;11
системы IP-видеонаблюдения&amp;R03150, Украина, Киев, ул. Анри Барбюса, 3, 
(044) 247-47-17, (044) 247-47-79
e-mail: sales@sta.com.ua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0"/>
  <sheetViews>
    <sheetView showGridLines="0" zoomScaleNormal="100" zoomScalePageLayoutView="70" workbookViewId="0">
      <pane ySplit="2" topLeftCell="A3" activePane="bottomLeft" state="frozen"/>
      <selection pane="bottomLeft" activeCell="C5" sqref="C5"/>
    </sheetView>
  </sheetViews>
  <sheetFormatPr defaultRowHeight="14.25"/>
  <cols>
    <col min="1" max="1" width="3.5703125" style="252" customWidth="1"/>
    <col min="2" max="2" width="27.7109375" style="3" bestFit="1" customWidth="1"/>
    <col min="3" max="3" width="67.42578125" style="3" customWidth="1"/>
    <col min="4" max="4" width="10.85546875" style="3" customWidth="1"/>
    <col min="5" max="5" width="11.5703125" style="3" customWidth="1"/>
    <col min="6" max="6" width="19.85546875" style="3" bestFit="1" customWidth="1"/>
    <col min="7" max="7" width="20.140625" style="252" bestFit="1" customWidth="1"/>
    <col min="8" max="8" width="9.140625" style="252"/>
    <col min="9" max="16384" width="9.140625" style="3"/>
  </cols>
  <sheetData>
    <row r="1" spans="1:8" ht="110.25" customHeight="1">
      <c r="A1" s="1124"/>
      <c r="B1" s="1125"/>
      <c r="C1" s="1125"/>
      <c r="D1" s="1325"/>
      <c r="E1" s="1325"/>
      <c r="F1" s="252"/>
    </row>
    <row r="2" spans="1:8" ht="15">
      <c r="A2" s="1126"/>
      <c r="B2" s="1127" t="s">
        <v>6207</v>
      </c>
      <c r="C2" s="1127" t="s">
        <v>746</v>
      </c>
      <c r="D2" s="1127" t="s">
        <v>6208</v>
      </c>
      <c r="E2" s="1128">
        <v>0</v>
      </c>
      <c r="F2" s="252"/>
      <c r="H2" s="3"/>
    </row>
    <row r="3" spans="1:8" ht="18">
      <c r="A3" s="210" t="s">
        <v>595</v>
      </c>
      <c r="B3" s="216"/>
      <c r="C3" s="207"/>
      <c r="D3" s="209"/>
      <c r="E3" s="212"/>
      <c r="F3" s="252"/>
      <c r="H3" s="3"/>
    </row>
    <row r="4" spans="1:8" s="252" customFormat="1" ht="18">
      <c r="A4" s="210"/>
      <c r="B4" s="220"/>
      <c r="C4" s="207"/>
      <c r="D4" s="209"/>
      <c r="E4" s="212"/>
    </row>
    <row r="5" spans="1:8" s="252" customFormat="1" ht="56.25">
      <c r="A5" s="1129"/>
      <c r="B5" s="1130" t="s">
        <v>596</v>
      </c>
      <c r="C5" s="1131" t="s">
        <v>597</v>
      </c>
      <c r="D5" s="1132">
        <v>117.71</v>
      </c>
      <c r="E5" s="1132">
        <f t="shared" ref="E5:E28" si="0">IF(D5&gt;0,D5*(1-$E$2),"")</f>
        <v>117.71</v>
      </c>
    </row>
    <row r="6" spans="1:8" s="252" customFormat="1" ht="45">
      <c r="A6" s="1129"/>
      <c r="B6" s="1130" t="s">
        <v>598</v>
      </c>
      <c r="C6" s="1131" t="s">
        <v>599</v>
      </c>
      <c r="D6" s="1132">
        <v>147.24</v>
      </c>
      <c r="E6" s="1132">
        <f t="shared" si="0"/>
        <v>147.24</v>
      </c>
    </row>
    <row r="7" spans="1:8" s="252" customFormat="1" ht="45">
      <c r="A7" s="1129"/>
      <c r="B7" s="1133" t="s">
        <v>600</v>
      </c>
      <c r="C7" s="1134" t="s">
        <v>601</v>
      </c>
      <c r="D7" s="1135">
        <v>361.3</v>
      </c>
      <c r="E7" s="1135">
        <f t="shared" si="0"/>
        <v>361.3</v>
      </c>
    </row>
    <row r="8" spans="1:8" s="252" customFormat="1" ht="22.5">
      <c r="A8" s="1129"/>
      <c r="B8" s="1136" t="s">
        <v>602</v>
      </c>
      <c r="C8" s="1137" t="s">
        <v>603</v>
      </c>
      <c r="D8" s="1135">
        <v>338</v>
      </c>
      <c r="E8" s="1135">
        <f t="shared" si="0"/>
        <v>338</v>
      </c>
    </row>
    <row r="9" spans="1:8" s="252" customFormat="1" ht="22.5">
      <c r="A9" s="1129"/>
      <c r="B9" s="1136" t="s">
        <v>604</v>
      </c>
      <c r="C9" s="1137" t="s">
        <v>605</v>
      </c>
      <c r="D9" s="1135">
        <v>421.2</v>
      </c>
      <c r="E9" s="1135">
        <f t="shared" si="0"/>
        <v>421.2</v>
      </c>
    </row>
    <row r="10" spans="1:8" s="252" customFormat="1">
      <c r="A10" s="220"/>
      <c r="B10" s="1138"/>
      <c r="C10" s="218"/>
      <c r="D10" s="214"/>
      <c r="E10" s="214" t="str">
        <f t="shared" si="0"/>
        <v/>
      </c>
    </row>
    <row r="11" spans="1:8" s="252" customFormat="1" ht="18">
      <c r="A11" s="219" t="s">
        <v>606</v>
      </c>
      <c r="B11" s="1138"/>
      <c r="C11" s="218"/>
      <c r="D11" s="214"/>
      <c r="E11" s="214" t="str">
        <f t="shared" si="0"/>
        <v/>
      </c>
    </row>
    <row r="12" spans="1:8" s="252" customFormat="1" ht="18">
      <c r="A12" s="219"/>
      <c r="B12" s="1138"/>
      <c r="C12" s="218"/>
      <c r="D12" s="214"/>
      <c r="E12" s="214" t="str">
        <f t="shared" si="0"/>
        <v/>
      </c>
    </row>
    <row r="13" spans="1:8" s="252" customFormat="1" ht="56.25">
      <c r="A13" s="1129"/>
      <c r="B13" s="1133" t="s">
        <v>607</v>
      </c>
      <c r="C13" s="1134" t="s">
        <v>608</v>
      </c>
      <c r="D13" s="1135">
        <v>285.67</v>
      </c>
      <c r="E13" s="1135">
        <f t="shared" si="0"/>
        <v>285.67</v>
      </c>
    </row>
    <row r="14" spans="1:8" s="252" customFormat="1" ht="67.5">
      <c r="A14" s="1129"/>
      <c r="B14" s="1133" t="s">
        <v>609</v>
      </c>
      <c r="C14" s="1134" t="s">
        <v>610</v>
      </c>
      <c r="D14" s="1135">
        <v>479.02</v>
      </c>
      <c r="E14" s="1135">
        <f t="shared" si="0"/>
        <v>479.02</v>
      </c>
    </row>
    <row r="15" spans="1:8" s="252" customFormat="1" ht="22.5">
      <c r="A15" s="1129"/>
      <c r="B15" s="1136" t="s">
        <v>611</v>
      </c>
      <c r="C15" s="1137" t="s">
        <v>612</v>
      </c>
      <c r="D15" s="1135">
        <v>330.2</v>
      </c>
      <c r="E15" s="1135">
        <f t="shared" si="0"/>
        <v>330.2</v>
      </c>
    </row>
    <row r="16" spans="1:8" s="252" customFormat="1">
      <c r="A16" s="220"/>
      <c r="B16" s="217"/>
      <c r="C16" s="218"/>
      <c r="D16" s="214"/>
      <c r="E16" s="214" t="str">
        <f t="shared" si="0"/>
        <v/>
      </c>
    </row>
    <row r="17" spans="1:8" s="252" customFormat="1" ht="18">
      <c r="A17" s="219" t="s">
        <v>613</v>
      </c>
      <c r="B17" s="222"/>
      <c r="C17" s="218"/>
      <c r="D17" s="214"/>
      <c r="E17" s="214" t="str">
        <f t="shared" si="0"/>
        <v/>
      </c>
    </row>
    <row r="18" spans="1:8" s="252" customFormat="1" ht="18">
      <c r="A18" s="219"/>
      <c r="B18" s="222"/>
      <c r="C18" s="218"/>
      <c r="D18" s="214"/>
      <c r="E18" s="214" t="str">
        <f t="shared" si="0"/>
        <v/>
      </c>
    </row>
    <row r="19" spans="1:8" s="252" customFormat="1" ht="45.75">
      <c r="A19" s="1139"/>
      <c r="B19" s="1140" t="s">
        <v>614</v>
      </c>
      <c r="C19" s="1141" t="s">
        <v>615</v>
      </c>
      <c r="D19" s="1135">
        <v>276.05</v>
      </c>
      <c r="E19" s="1135">
        <f t="shared" si="0"/>
        <v>276.05</v>
      </c>
    </row>
    <row r="20" spans="1:8" s="252" customFormat="1" ht="45.75">
      <c r="A20" s="1139"/>
      <c r="B20" s="1140" t="s">
        <v>616</v>
      </c>
      <c r="C20" s="1141" t="s">
        <v>617</v>
      </c>
      <c r="D20" s="1135">
        <v>161.57499999999999</v>
      </c>
      <c r="E20" s="1135">
        <f t="shared" si="0"/>
        <v>161.57499999999999</v>
      </c>
    </row>
    <row r="21" spans="1:8" s="252" customFormat="1" ht="45.75">
      <c r="A21" s="1139"/>
      <c r="B21" s="1140" t="s">
        <v>618</v>
      </c>
      <c r="C21" s="1141" t="s">
        <v>619</v>
      </c>
      <c r="D21" s="1135">
        <v>284.14999999999998</v>
      </c>
      <c r="E21" s="1135">
        <f t="shared" si="0"/>
        <v>284.14999999999998</v>
      </c>
    </row>
    <row r="22" spans="1:8" s="252" customFormat="1" ht="45">
      <c r="A22" s="1139"/>
      <c r="B22" s="1140" t="s">
        <v>620</v>
      </c>
      <c r="C22" s="1134" t="s">
        <v>621</v>
      </c>
      <c r="D22" s="1135">
        <v>324.75</v>
      </c>
      <c r="E22" s="1135">
        <f t="shared" si="0"/>
        <v>324.75</v>
      </c>
    </row>
    <row r="23" spans="1:8" ht="102">
      <c r="A23" s="1139"/>
      <c r="B23" s="1140" t="s">
        <v>622</v>
      </c>
      <c r="C23" s="1141" t="s">
        <v>623</v>
      </c>
      <c r="D23" s="1135">
        <v>349.2</v>
      </c>
      <c r="E23" s="1135">
        <f t="shared" si="0"/>
        <v>349.2</v>
      </c>
      <c r="F23" s="252"/>
      <c r="H23" s="3"/>
    </row>
    <row r="24" spans="1:8" ht="45.75">
      <c r="A24" s="1139"/>
      <c r="B24" s="1140" t="s">
        <v>624</v>
      </c>
      <c r="C24" s="1141" t="s">
        <v>625</v>
      </c>
      <c r="D24" s="1135">
        <v>133.15</v>
      </c>
      <c r="E24" s="1135">
        <f t="shared" si="0"/>
        <v>133.15</v>
      </c>
      <c r="F24" s="252"/>
      <c r="H24" s="3"/>
    </row>
    <row r="25" spans="1:8" ht="67.5">
      <c r="A25" s="1129"/>
      <c r="B25" s="1142" t="s">
        <v>626</v>
      </c>
      <c r="C25" s="1143" t="s">
        <v>627</v>
      </c>
      <c r="D25" s="1132">
        <v>186.52</v>
      </c>
      <c r="E25" s="1132">
        <f t="shared" si="0"/>
        <v>186.52</v>
      </c>
      <c r="F25" s="252"/>
      <c r="H25" s="3"/>
    </row>
    <row r="26" spans="1:8">
      <c r="A26" s="220"/>
      <c r="B26" s="217"/>
      <c r="C26" s="218"/>
      <c r="D26" s="214"/>
      <c r="E26" s="214" t="str">
        <f t="shared" si="0"/>
        <v/>
      </c>
      <c r="F26" s="252"/>
      <c r="H26" s="3"/>
    </row>
    <row r="27" spans="1:8" ht="18">
      <c r="A27" s="219" t="s">
        <v>628</v>
      </c>
      <c r="B27" s="217"/>
      <c r="C27" s="218"/>
      <c r="D27" s="214"/>
      <c r="E27" s="214" t="str">
        <f t="shared" si="0"/>
        <v/>
      </c>
      <c r="F27" s="252"/>
      <c r="H27" s="3"/>
    </row>
    <row r="28" spans="1:8" ht="18">
      <c r="A28" s="219"/>
      <c r="B28" s="217"/>
      <c r="C28" s="218"/>
      <c r="D28" s="214"/>
      <c r="E28" s="214" t="str">
        <f t="shared" si="0"/>
        <v/>
      </c>
      <c r="F28" s="252"/>
      <c r="H28" s="3"/>
    </row>
    <row r="29" spans="1:8" ht="78.75">
      <c r="A29" s="1129"/>
      <c r="B29" s="1133" t="s">
        <v>629</v>
      </c>
      <c r="C29" s="1144" t="s">
        <v>630</v>
      </c>
      <c r="D29" s="1146">
        <v>359.25</v>
      </c>
      <c r="E29" s="1146">
        <f>IF(D29&gt;0,D29*(1-$E$2),"")</f>
        <v>359.25</v>
      </c>
      <c r="F29" s="252"/>
      <c r="H29" s="3"/>
    </row>
    <row r="30" spans="1:8" ht="78.75">
      <c r="A30" s="1129"/>
      <c r="B30" s="1133" t="s">
        <v>631</v>
      </c>
      <c r="C30" s="1144" t="s">
        <v>632</v>
      </c>
      <c r="D30" s="1146">
        <v>519.625</v>
      </c>
      <c r="E30" s="1146">
        <f>IF(D30&gt;0,D30*(1-$E$2),"")</f>
        <v>519.625</v>
      </c>
      <c r="F30" s="252"/>
      <c r="H30" s="3"/>
    </row>
    <row r="31" spans="1:8" ht="78.75">
      <c r="A31" s="1129"/>
      <c r="B31" s="1133" t="s">
        <v>633</v>
      </c>
      <c r="C31" s="1144" t="s">
        <v>634</v>
      </c>
      <c r="D31" s="1146">
        <v>560.20000000000005</v>
      </c>
      <c r="E31" s="1146">
        <f>IF(D31&gt;0,D31*(1-$E$2),"")</f>
        <v>560.20000000000005</v>
      </c>
      <c r="F31" s="252"/>
      <c r="H31" s="3"/>
    </row>
    <row r="32" spans="1:8" ht="67.5">
      <c r="A32" s="1129"/>
      <c r="B32" s="1133" t="s">
        <v>635</v>
      </c>
      <c r="C32" s="1144" t="s">
        <v>636</v>
      </c>
      <c r="D32" s="1146">
        <v>592.70000000000005</v>
      </c>
      <c r="E32" s="1146">
        <f>IF(D32&gt;0,D32*(1-$E$2),"")</f>
        <v>592.70000000000005</v>
      </c>
      <c r="F32" s="252"/>
      <c r="H32" s="3"/>
    </row>
    <row r="33" spans="1:8" ht="67.5">
      <c r="A33" s="1129"/>
      <c r="B33" s="1133" t="s">
        <v>637</v>
      </c>
      <c r="C33" s="1144" t="s">
        <v>638</v>
      </c>
      <c r="D33" s="1146">
        <v>1014.475</v>
      </c>
      <c r="E33" s="1146">
        <f>IF(D33&gt;0,D33*(1-$E$2),"")</f>
        <v>1014.475</v>
      </c>
      <c r="F33" s="252"/>
      <c r="H33" s="3"/>
    </row>
    <row r="34" spans="1:8" ht="45">
      <c r="A34" s="1129"/>
      <c r="B34" s="1133" t="s">
        <v>639</v>
      </c>
      <c r="C34" s="1144" t="s">
        <v>640</v>
      </c>
      <c r="D34" s="1145">
        <v>307</v>
      </c>
      <c r="E34" s="1145">
        <v>307</v>
      </c>
      <c r="F34" s="252"/>
      <c r="H34" s="3"/>
    </row>
    <row r="35" spans="1:8" ht="56.25">
      <c r="A35" s="1129"/>
      <c r="B35" s="1133" t="s">
        <v>641</v>
      </c>
      <c r="C35" s="1144" t="s">
        <v>642</v>
      </c>
      <c r="D35" s="1146">
        <v>803.77499999999998</v>
      </c>
      <c r="E35" s="1146">
        <f t="shared" ref="E35:E41" si="1">IF(D35&gt;0,D35*(1-$E$2),"")</f>
        <v>803.77499999999998</v>
      </c>
      <c r="F35" s="252"/>
      <c r="H35" s="3"/>
    </row>
    <row r="36" spans="1:8">
      <c r="A36" s="220"/>
      <c r="B36" s="222"/>
      <c r="C36" s="218"/>
      <c r="D36" s="1147"/>
      <c r="E36" s="1147" t="str">
        <f t="shared" si="1"/>
        <v/>
      </c>
      <c r="F36" s="252"/>
      <c r="H36" s="3"/>
    </row>
    <row r="37" spans="1:8" ht="18">
      <c r="A37" s="219" t="s">
        <v>643</v>
      </c>
      <c r="B37" s="217"/>
      <c r="C37" s="218"/>
      <c r="D37" s="1147"/>
      <c r="E37" s="1147" t="str">
        <f t="shared" si="1"/>
        <v/>
      </c>
      <c r="F37" s="252"/>
      <c r="H37" s="3"/>
    </row>
    <row r="38" spans="1:8" ht="18">
      <c r="A38" s="219"/>
      <c r="B38" s="217"/>
      <c r="C38" s="218"/>
      <c r="D38" s="1147"/>
      <c r="E38" s="1147" t="str">
        <f t="shared" si="1"/>
        <v/>
      </c>
      <c r="F38" s="252"/>
      <c r="H38" s="3"/>
    </row>
    <row r="39" spans="1:8" ht="56.25">
      <c r="A39" s="1129"/>
      <c r="B39" s="1140" t="s">
        <v>644</v>
      </c>
      <c r="C39" s="1134" t="s">
        <v>645</v>
      </c>
      <c r="D39" s="1146">
        <v>466.65</v>
      </c>
      <c r="E39" s="1146">
        <f t="shared" si="1"/>
        <v>466.65</v>
      </c>
      <c r="F39" s="252"/>
      <c r="H39" s="3"/>
    </row>
    <row r="40" spans="1:8" ht="67.5">
      <c r="A40" s="1129"/>
      <c r="B40" s="1142" t="s">
        <v>646</v>
      </c>
      <c r="C40" s="1131" t="s">
        <v>6209</v>
      </c>
      <c r="D40" s="1148">
        <v>367.31</v>
      </c>
      <c r="E40" s="1148">
        <f t="shared" si="1"/>
        <v>367.31</v>
      </c>
      <c r="F40" s="252"/>
      <c r="H40" s="3"/>
    </row>
    <row r="41" spans="1:8" ht="67.5">
      <c r="A41" s="1129"/>
      <c r="B41" s="1142" t="s">
        <v>647</v>
      </c>
      <c r="C41" s="1131" t="s">
        <v>6210</v>
      </c>
      <c r="D41" s="1148">
        <v>422</v>
      </c>
      <c r="E41" s="1148">
        <f t="shared" si="1"/>
        <v>422</v>
      </c>
      <c r="F41" s="252"/>
      <c r="H41" s="3"/>
    </row>
    <row r="42" spans="1:8" ht="78.75">
      <c r="A42" s="1149"/>
      <c r="B42" s="1140" t="s">
        <v>648</v>
      </c>
      <c r="C42" s="1134" t="s">
        <v>649</v>
      </c>
      <c r="D42" s="1145">
        <v>354</v>
      </c>
      <c r="E42" s="1145">
        <v>354</v>
      </c>
      <c r="F42" s="252"/>
      <c r="H42" s="3"/>
    </row>
    <row r="43" spans="1:8" ht="78.75">
      <c r="A43" s="1150"/>
      <c r="B43" s="1140" t="s">
        <v>650</v>
      </c>
      <c r="C43" s="1134" t="s">
        <v>651</v>
      </c>
      <c r="D43" s="1145">
        <v>393</v>
      </c>
      <c r="E43" s="1145">
        <v>393</v>
      </c>
      <c r="F43" s="252"/>
      <c r="H43" s="3"/>
    </row>
    <row r="44" spans="1:8" ht="78.75">
      <c r="A44" s="1151"/>
      <c r="B44" s="1140" t="s">
        <v>652</v>
      </c>
      <c r="C44" s="1134" t="s">
        <v>653</v>
      </c>
      <c r="D44" s="1145">
        <v>443</v>
      </c>
      <c r="E44" s="1145">
        <v>443</v>
      </c>
      <c r="F44" s="252"/>
      <c r="H44" s="3"/>
    </row>
    <row r="45" spans="1:8" ht="78.75">
      <c r="A45" s="1151"/>
      <c r="B45" s="1140" t="s">
        <v>654</v>
      </c>
      <c r="C45" s="1134" t="s">
        <v>655</v>
      </c>
      <c r="D45" s="1146">
        <v>669.82500000000005</v>
      </c>
      <c r="E45" s="1146">
        <f t="shared" ref="E45:E56" si="2">IF(D45&gt;0,D45*(1-$E$2),"")</f>
        <v>669.82500000000005</v>
      </c>
      <c r="F45" s="252"/>
      <c r="H45" s="3"/>
    </row>
    <row r="46" spans="1:8">
      <c r="A46" s="224"/>
      <c r="B46" s="225"/>
      <c r="C46" s="226"/>
      <c r="D46" s="1152"/>
      <c r="E46" s="1152" t="str">
        <f t="shared" si="2"/>
        <v/>
      </c>
      <c r="F46" s="252"/>
      <c r="H46" s="3"/>
    </row>
    <row r="47" spans="1:8" ht="18">
      <c r="A47" s="227" t="s">
        <v>656</v>
      </c>
      <c r="B47" s="227"/>
      <c r="C47" s="227"/>
      <c r="D47" s="1152"/>
      <c r="E47" s="1152" t="str">
        <f t="shared" si="2"/>
        <v/>
      </c>
      <c r="F47" s="252"/>
      <c r="H47" s="3"/>
    </row>
    <row r="48" spans="1:8" ht="18">
      <c r="A48" s="228"/>
      <c r="B48" s="228"/>
      <c r="C48" s="228"/>
      <c r="D48" s="1152"/>
      <c r="E48" s="1152" t="str">
        <f t="shared" si="2"/>
        <v/>
      </c>
      <c r="F48" s="252"/>
      <c r="H48" s="3"/>
    </row>
    <row r="49" spans="1:8">
      <c r="A49" s="1151"/>
      <c r="B49" s="1136" t="s">
        <v>657</v>
      </c>
      <c r="C49" s="1137" t="s">
        <v>658</v>
      </c>
      <c r="D49" s="1146">
        <v>377</v>
      </c>
      <c r="E49" s="1146">
        <f t="shared" si="2"/>
        <v>377</v>
      </c>
      <c r="F49" s="252"/>
      <c r="H49" s="3"/>
    </row>
    <row r="50" spans="1:8">
      <c r="A50" s="1151"/>
      <c r="B50" s="1136" t="s">
        <v>659</v>
      </c>
      <c r="C50" s="1137" t="s">
        <v>660</v>
      </c>
      <c r="D50" s="1146">
        <v>156</v>
      </c>
      <c r="E50" s="1146">
        <f t="shared" si="2"/>
        <v>156</v>
      </c>
      <c r="F50" s="252"/>
      <c r="H50" s="3"/>
    </row>
    <row r="51" spans="1:8" ht="22.5">
      <c r="A51" s="1151"/>
      <c r="B51" s="1136" t="s">
        <v>661</v>
      </c>
      <c r="C51" s="1137" t="s">
        <v>662</v>
      </c>
      <c r="D51" s="1146">
        <v>330</v>
      </c>
      <c r="E51" s="1146">
        <f t="shared" si="2"/>
        <v>330</v>
      </c>
      <c r="F51" s="252"/>
      <c r="H51" s="3"/>
    </row>
    <row r="52" spans="1:8" ht="22.5">
      <c r="A52" s="1151"/>
      <c r="B52" s="1136" t="s">
        <v>663</v>
      </c>
      <c r="C52" s="1137" t="s">
        <v>664</v>
      </c>
      <c r="D52" s="1146">
        <v>189.67</v>
      </c>
      <c r="E52" s="1146">
        <f t="shared" si="2"/>
        <v>189.67</v>
      </c>
      <c r="F52" s="252"/>
      <c r="H52" s="3"/>
    </row>
    <row r="53" spans="1:8" ht="33.75">
      <c r="A53" s="1151"/>
      <c r="B53" s="1136" t="s">
        <v>665</v>
      </c>
      <c r="C53" s="1137" t="s">
        <v>666</v>
      </c>
      <c r="D53" s="1146">
        <v>369.2</v>
      </c>
      <c r="E53" s="1146">
        <f t="shared" si="2"/>
        <v>369.2</v>
      </c>
      <c r="F53" s="252"/>
      <c r="H53" s="3"/>
    </row>
    <row r="54" spans="1:8">
      <c r="A54" s="224"/>
      <c r="B54" s="225"/>
      <c r="C54" s="226"/>
      <c r="D54" s="1147"/>
      <c r="E54" s="1147" t="str">
        <f t="shared" si="2"/>
        <v/>
      </c>
      <c r="F54" s="252"/>
      <c r="H54" s="3"/>
    </row>
    <row r="55" spans="1:8" ht="18">
      <c r="A55" s="219" t="s">
        <v>667</v>
      </c>
      <c r="B55" s="222"/>
      <c r="C55" s="218"/>
      <c r="D55" s="1153"/>
      <c r="E55" s="1153" t="str">
        <f t="shared" si="2"/>
        <v/>
      </c>
      <c r="F55" s="252"/>
      <c r="H55" s="3"/>
    </row>
    <row r="56" spans="1:8" ht="15">
      <c r="A56" s="230"/>
      <c r="B56" s="230"/>
      <c r="C56" s="230"/>
      <c r="D56" s="1147"/>
      <c r="E56" s="1147" t="str">
        <f t="shared" si="2"/>
        <v/>
      </c>
      <c r="F56" s="252"/>
      <c r="H56" s="3"/>
    </row>
    <row r="57" spans="1:8" ht="56.25">
      <c r="A57" s="1154"/>
      <c r="B57" s="1133" t="s">
        <v>668</v>
      </c>
      <c r="C57" s="1131" t="s">
        <v>6235</v>
      </c>
      <c r="D57" s="1146">
        <v>57.48</v>
      </c>
      <c r="E57" s="1146">
        <f t="shared" ref="E57:E94" si="3">IF(D57&gt;0,D57*(1-$E$2),"")</f>
        <v>57.48</v>
      </c>
      <c r="F57" s="252"/>
      <c r="H57" s="3"/>
    </row>
    <row r="58" spans="1:8" ht="33.75">
      <c r="A58" s="1154"/>
      <c r="B58" s="1133" t="s">
        <v>669</v>
      </c>
      <c r="C58" s="1131" t="s">
        <v>670</v>
      </c>
      <c r="D58" s="1146">
        <v>31.67</v>
      </c>
      <c r="E58" s="1146">
        <f t="shared" si="3"/>
        <v>31.67</v>
      </c>
      <c r="F58" s="252"/>
      <c r="H58" s="3"/>
    </row>
    <row r="59" spans="1:8" ht="22.5">
      <c r="A59" s="1154"/>
      <c r="B59" s="1136" t="s">
        <v>671</v>
      </c>
      <c r="C59" s="1137" t="s">
        <v>672</v>
      </c>
      <c r="D59" s="1146">
        <v>57.93</v>
      </c>
      <c r="E59" s="1146">
        <f t="shared" si="3"/>
        <v>57.93</v>
      </c>
      <c r="F59" s="252"/>
      <c r="H59" s="3"/>
    </row>
    <row r="60" spans="1:8" ht="15">
      <c r="A60" s="230"/>
      <c r="B60" s="231"/>
      <c r="C60" s="232"/>
      <c r="D60" s="1147"/>
      <c r="E60" s="1147" t="str">
        <f t="shared" si="3"/>
        <v/>
      </c>
      <c r="F60" s="252"/>
      <c r="H60" s="3"/>
    </row>
    <row r="61" spans="1:8" ht="18">
      <c r="A61" s="219" t="s">
        <v>673</v>
      </c>
      <c r="B61" s="222"/>
      <c r="C61" s="218"/>
      <c r="D61" s="1153"/>
      <c r="E61" s="1153" t="str">
        <f t="shared" si="3"/>
        <v/>
      </c>
      <c r="F61" s="252"/>
      <c r="H61" s="3"/>
    </row>
    <row r="62" spans="1:8" ht="18">
      <c r="A62" s="219"/>
      <c r="B62" s="222"/>
      <c r="C62" s="218"/>
      <c r="D62" s="1153"/>
      <c r="E62" s="1153" t="str">
        <f t="shared" si="3"/>
        <v/>
      </c>
      <c r="F62" s="252"/>
      <c r="H62" s="3"/>
    </row>
    <row r="63" spans="1:8" ht="15">
      <c r="A63" s="1154"/>
      <c r="B63" s="1133" t="s">
        <v>674</v>
      </c>
      <c r="C63" s="1131" t="s">
        <v>675</v>
      </c>
      <c r="D63" s="1146">
        <v>15.824999999999999</v>
      </c>
      <c r="E63" s="1146">
        <f t="shared" si="3"/>
        <v>15.824999999999999</v>
      </c>
      <c r="F63" s="252"/>
      <c r="H63" s="3"/>
    </row>
    <row r="64" spans="1:8" ht="15">
      <c r="A64" s="1154"/>
      <c r="B64" s="1133" t="s">
        <v>676</v>
      </c>
      <c r="C64" s="1131" t="s">
        <v>677</v>
      </c>
      <c r="D64" s="1146">
        <v>36.125</v>
      </c>
      <c r="E64" s="1146">
        <f t="shared" si="3"/>
        <v>36.125</v>
      </c>
      <c r="F64" s="252"/>
      <c r="H64" s="3"/>
    </row>
    <row r="65" spans="1:8" ht="15">
      <c r="A65" s="1154"/>
      <c r="B65" s="1133" t="s">
        <v>678</v>
      </c>
      <c r="C65" s="1131" t="s">
        <v>679</v>
      </c>
      <c r="D65" s="1146">
        <v>4.07</v>
      </c>
      <c r="E65" s="1146">
        <f t="shared" si="3"/>
        <v>4.07</v>
      </c>
      <c r="F65" s="252"/>
      <c r="H65" s="3"/>
    </row>
    <row r="66" spans="1:8" ht="15">
      <c r="A66" s="230"/>
      <c r="B66" s="231"/>
      <c r="C66" s="232"/>
      <c r="D66" s="1147"/>
      <c r="E66" s="1147" t="str">
        <f t="shared" si="3"/>
        <v/>
      </c>
      <c r="F66" s="252"/>
      <c r="H66" s="3"/>
    </row>
    <row r="67" spans="1:8" ht="18">
      <c r="A67" s="233" t="s">
        <v>680</v>
      </c>
      <c r="B67" s="234"/>
      <c r="C67" s="235"/>
      <c r="D67" s="1156"/>
      <c r="E67" s="1156" t="str">
        <f t="shared" si="3"/>
        <v/>
      </c>
      <c r="F67" s="252"/>
      <c r="H67" s="3"/>
    </row>
    <row r="68" spans="1:8" ht="15">
      <c r="A68" s="236"/>
      <c r="B68" s="237"/>
      <c r="C68" s="238"/>
      <c r="D68" s="1157"/>
      <c r="E68" s="1157" t="str">
        <f t="shared" si="3"/>
        <v/>
      </c>
      <c r="F68" s="252"/>
      <c r="H68" s="3"/>
    </row>
    <row r="69" spans="1:8" ht="33.75">
      <c r="A69" s="1158"/>
      <c r="B69" s="1159" t="s">
        <v>681</v>
      </c>
      <c r="C69" s="1160" t="s">
        <v>682</v>
      </c>
      <c r="D69" s="1146">
        <v>815.38</v>
      </c>
      <c r="E69" s="1146">
        <f t="shared" si="3"/>
        <v>815.38</v>
      </c>
      <c r="F69" s="252"/>
      <c r="H69" s="3"/>
    </row>
    <row r="70" spans="1:8" ht="45">
      <c r="A70" s="1158"/>
      <c r="B70" s="1161" t="s">
        <v>683</v>
      </c>
      <c r="C70" s="1160" t="s">
        <v>684</v>
      </c>
      <c r="D70" s="1146">
        <v>575</v>
      </c>
      <c r="E70" s="1146">
        <f t="shared" si="3"/>
        <v>575</v>
      </c>
      <c r="F70" s="252"/>
      <c r="H70" s="3"/>
    </row>
    <row r="71" spans="1:8" ht="45">
      <c r="A71" s="1158"/>
      <c r="B71" s="1159" t="s">
        <v>685</v>
      </c>
      <c r="C71" s="1162" t="s">
        <v>686</v>
      </c>
      <c r="D71" s="1146">
        <v>612.5</v>
      </c>
      <c r="E71" s="1146">
        <f t="shared" si="3"/>
        <v>612.5</v>
      </c>
      <c r="F71" s="252"/>
      <c r="H71" s="3"/>
    </row>
    <row r="72" spans="1:8" ht="15">
      <c r="A72" s="230"/>
      <c r="B72" s="231"/>
      <c r="C72" s="232"/>
      <c r="D72" s="1147"/>
      <c r="E72" s="1147" t="str">
        <f t="shared" si="3"/>
        <v/>
      </c>
      <c r="F72" s="252"/>
      <c r="H72" s="3"/>
    </row>
    <row r="73" spans="1:8" ht="18">
      <c r="A73" s="219" t="s">
        <v>687</v>
      </c>
      <c r="B73" s="222"/>
      <c r="C73" s="218"/>
      <c r="D73" s="1153"/>
      <c r="E73" s="1153" t="str">
        <f t="shared" si="3"/>
        <v/>
      </c>
      <c r="F73" s="252"/>
      <c r="H73" s="3"/>
    </row>
    <row r="74" spans="1:8" ht="18">
      <c r="A74" s="219"/>
      <c r="B74" s="222"/>
      <c r="C74" s="218"/>
      <c r="D74" s="1153"/>
      <c r="E74" s="1153" t="str">
        <f t="shared" si="3"/>
        <v/>
      </c>
      <c r="F74" s="252"/>
      <c r="H74" s="3"/>
    </row>
    <row r="75" spans="1:8" ht="67.5">
      <c r="A75" s="1154"/>
      <c r="B75" s="1130" t="s">
        <v>688</v>
      </c>
      <c r="C75" s="1131" t="s">
        <v>689</v>
      </c>
      <c r="D75" s="1148">
        <v>319.67</v>
      </c>
      <c r="E75" s="1148">
        <f t="shared" si="3"/>
        <v>319.67</v>
      </c>
      <c r="F75" s="252"/>
      <c r="H75" s="3"/>
    </row>
    <row r="76" spans="1:8" ht="68.25">
      <c r="A76" s="1154"/>
      <c r="B76" s="1159" t="s">
        <v>690</v>
      </c>
      <c r="C76" s="1143" t="s">
        <v>691</v>
      </c>
      <c r="D76" s="1148">
        <v>153.46</v>
      </c>
      <c r="E76" s="1148">
        <f t="shared" si="3"/>
        <v>153.46</v>
      </c>
      <c r="F76" s="252"/>
      <c r="H76" s="3"/>
    </row>
    <row r="77" spans="1:8" ht="56.25">
      <c r="A77" s="1154"/>
      <c r="B77" s="1130" t="s">
        <v>692</v>
      </c>
      <c r="C77" s="1131" t="s">
        <v>6211</v>
      </c>
      <c r="D77" s="1148">
        <v>277.07</v>
      </c>
      <c r="E77" s="1148">
        <f t="shared" si="3"/>
        <v>277.07</v>
      </c>
      <c r="F77" s="252"/>
      <c r="H77" s="3"/>
    </row>
    <row r="78" spans="1:8" ht="90">
      <c r="A78" s="1154"/>
      <c r="B78" s="1130" t="s">
        <v>693</v>
      </c>
      <c r="C78" s="1131" t="s">
        <v>694</v>
      </c>
      <c r="D78" s="1148">
        <v>255.75</v>
      </c>
      <c r="E78" s="1148">
        <f t="shared" si="3"/>
        <v>255.75</v>
      </c>
      <c r="F78" s="252"/>
      <c r="H78" s="3"/>
    </row>
    <row r="79" spans="1:8" ht="78.75">
      <c r="A79" s="1154"/>
      <c r="B79" s="1130" t="s">
        <v>695</v>
      </c>
      <c r="C79" s="1131" t="s">
        <v>696</v>
      </c>
      <c r="D79" s="1148">
        <v>588.21</v>
      </c>
      <c r="E79" s="1148">
        <f t="shared" si="3"/>
        <v>588.21</v>
      </c>
      <c r="F79" s="252"/>
      <c r="H79" s="3"/>
    </row>
    <row r="80" spans="1:8" ht="45">
      <c r="A80" s="1154"/>
      <c r="B80" s="1130" t="s">
        <v>697</v>
      </c>
      <c r="C80" s="1131" t="s">
        <v>698</v>
      </c>
      <c r="D80" s="1148">
        <v>219.53</v>
      </c>
      <c r="E80" s="1148">
        <f t="shared" si="3"/>
        <v>219.53</v>
      </c>
      <c r="F80" s="252"/>
      <c r="H80" s="3"/>
    </row>
    <row r="81" spans="1:8" ht="56.25">
      <c r="A81" s="1154"/>
      <c r="B81" s="1130" t="s">
        <v>699</v>
      </c>
      <c r="C81" s="1131" t="s">
        <v>700</v>
      </c>
      <c r="D81" s="1148">
        <v>511.48</v>
      </c>
      <c r="E81" s="1148">
        <f t="shared" si="3"/>
        <v>511.48</v>
      </c>
      <c r="F81" s="252"/>
      <c r="H81" s="3"/>
    </row>
    <row r="82" spans="1:8" ht="67.5">
      <c r="A82" s="1154"/>
      <c r="B82" s="1133" t="s">
        <v>701</v>
      </c>
      <c r="C82" s="1131" t="s">
        <v>702</v>
      </c>
      <c r="D82" s="1146">
        <v>397.82499999999999</v>
      </c>
      <c r="E82" s="1146">
        <f t="shared" si="3"/>
        <v>397.82499999999999</v>
      </c>
      <c r="F82" s="252"/>
      <c r="H82" s="3"/>
    </row>
    <row r="83" spans="1:8" ht="15">
      <c r="A83" s="230"/>
      <c r="B83" s="230"/>
      <c r="C83" s="230"/>
      <c r="D83" s="1147"/>
      <c r="E83" s="1147" t="str">
        <f t="shared" si="3"/>
        <v/>
      </c>
      <c r="F83" s="252"/>
      <c r="H83" s="3"/>
    </row>
    <row r="84" spans="1:8" ht="18">
      <c r="A84" s="219" t="s">
        <v>703</v>
      </c>
      <c r="B84" s="230"/>
      <c r="C84" s="230"/>
      <c r="D84" s="1147"/>
      <c r="E84" s="1147" t="str">
        <f t="shared" si="3"/>
        <v/>
      </c>
      <c r="F84" s="252"/>
      <c r="H84" s="3"/>
    </row>
    <row r="85" spans="1:8" ht="15">
      <c r="A85" s="230"/>
      <c r="B85" s="230"/>
      <c r="C85" s="230"/>
      <c r="D85" s="1147"/>
      <c r="E85" s="1147" t="str">
        <f t="shared" si="3"/>
        <v/>
      </c>
      <c r="F85" s="252"/>
      <c r="H85" s="3"/>
    </row>
    <row r="86" spans="1:8" ht="33.75">
      <c r="A86" s="1154"/>
      <c r="B86" s="1142" t="s">
        <v>704</v>
      </c>
      <c r="C86" s="1131" t="s">
        <v>705</v>
      </c>
      <c r="D86" s="1148">
        <v>13.69</v>
      </c>
      <c r="E86" s="1148">
        <f t="shared" si="3"/>
        <v>13.69</v>
      </c>
      <c r="F86" s="252"/>
      <c r="H86" s="3"/>
    </row>
    <row r="87" spans="1:8" ht="33.75">
      <c r="A87" s="1154"/>
      <c r="B87" s="1142" t="s">
        <v>706</v>
      </c>
      <c r="C87" s="1131" t="s">
        <v>707</v>
      </c>
      <c r="D87" s="1148">
        <v>8.9499999999999993</v>
      </c>
      <c r="E87" s="1148">
        <f t="shared" si="3"/>
        <v>8.9499999999999993</v>
      </c>
      <c r="F87" s="252"/>
      <c r="H87" s="3"/>
    </row>
    <row r="88" spans="1:8" ht="33.75">
      <c r="A88" s="1154"/>
      <c r="B88" s="1142" t="s">
        <v>708</v>
      </c>
      <c r="C88" s="1131" t="s">
        <v>709</v>
      </c>
      <c r="D88" s="1148">
        <v>46.04</v>
      </c>
      <c r="E88" s="1148">
        <f t="shared" si="3"/>
        <v>46.04</v>
      </c>
      <c r="F88" s="252"/>
      <c r="H88" s="3"/>
    </row>
    <row r="89" spans="1:8" ht="15">
      <c r="A89" s="230"/>
      <c r="B89" s="230"/>
      <c r="C89" s="230"/>
      <c r="D89" s="1147"/>
      <c r="E89" s="1147" t="str">
        <f t="shared" si="3"/>
        <v/>
      </c>
      <c r="F89" s="252"/>
      <c r="H89" s="3"/>
    </row>
    <row r="90" spans="1:8" ht="18">
      <c r="A90" s="219" t="s">
        <v>710</v>
      </c>
      <c r="B90" s="230"/>
      <c r="C90" s="230"/>
      <c r="D90" s="1147"/>
      <c r="E90" s="1147" t="str">
        <f t="shared" si="3"/>
        <v/>
      </c>
      <c r="F90" s="252"/>
      <c r="H90" s="3"/>
    </row>
    <row r="91" spans="1:8" ht="15">
      <c r="A91" s="230"/>
      <c r="B91" s="230"/>
      <c r="C91" s="230"/>
      <c r="D91" s="1147"/>
      <c r="E91" s="1147" t="str">
        <f t="shared" si="3"/>
        <v/>
      </c>
      <c r="F91" s="252"/>
      <c r="H91" s="3"/>
    </row>
    <row r="92" spans="1:8" ht="33.75">
      <c r="A92" s="1154"/>
      <c r="B92" s="1163" t="s">
        <v>711</v>
      </c>
      <c r="C92" s="1134" t="s">
        <v>712</v>
      </c>
      <c r="D92" s="1146">
        <v>14.21</v>
      </c>
      <c r="E92" s="1146">
        <f t="shared" si="3"/>
        <v>14.21</v>
      </c>
      <c r="F92" s="252"/>
      <c r="H92" s="3"/>
    </row>
    <row r="93" spans="1:8" ht="33.75">
      <c r="A93" s="1154"/>
      <c r="B93" s="1133" t="s">
        <v>713</v>
      </c>
      <c r="C93" s="1134" t="s">
        <v>714</v>
      </c>
      <c r="D93" s="1146">
        <v>34.64</v>
      </c>
      <c r="E93" s="1146">
        <f t="shared" si="3"/>
        <v>34.64</v>
      </c>
      <c r="F93" s="252"/>
      <c r="H93" s="3"/>
    </row>
    <row r="94" spans="1:8" ht="33.75">
      <c r="A94" s="1154"/>
      <c r="B94" s="1136" t="s">
        <v>6206</v>
      </c>
      <c r="C94" s="1134" t="s">
        <v>715</v>
      </c>
      <c r="D94" s="1146">
        <v>26.65</v>
      </c>
      <c r="E94" s="1146">
        <f t="shared" si="3"/>
        <v>26.65</v>
      </c>
      <c r="F94" s="252"/>
      <c r="H94" s="3"/>
    </row>
    <row r="95" spans="1:8" ht="33.75">
      <c r="A95" s="1154"/>
      <c r="B95" s="1163" t="s">
        <v>716</v>
      </c>
      <c r="C95" s="1134" t="s">
        <v>717</v>
      </c>
      <c r="D95" s="1155" t="s">
        <v>6205</v>
      </c>
      <c r="E95" s="1155" t="s">
        <v>6205</v>
      </c>
      <c r="F95" s="252"/>
      <c r="H95" s="3"/>
    </row>
    <row r="96" spans="1:8" ht="33.75">
      <c r="A96" s="1154"/>
      <c r="B96" s="1163" t="s">
        <v>718</v>
      </c>
      <c r="C96" s="1134" t="s">
        <v>719</v>
      </c>
      <c r="D96" s="1146">
        <v>51.55</v>
      </c>
      <c r="E96" s="1146">
        <f t="shared" ref="E96:E110" si="4">IF(D96&gt;0,D96*(1-$E$2),"")</f>
        <v>51.55</v>
      </c>
      <c r="F96" s="252"/>
      <c r="H96" s="3"/>
    </row>
    <row r="97" spans="1:8" ht="33.75">
      <c r="A97" s="1154"/>
      <c r="B97" s="1163" t="s">
        <v>720</v>
      </c>
      <c r="C97" s="1134" t="s">
        <v>721</v>
      </c>
      <c r="D97" s="1146">
        <v>54.8</v>
      </c>
      <c r="E97" s="1146">
        <f t="shared" si="4"/>
        <v>54.8</v>
      </c>
      <c r="F97" s="252"/>
      <c r="H97" s="3"/>
    </row>
    <row r="98" spans="1:8" ht="33.75">
      <c r="A98" s="1154"/>
      <c r="B98" s="1163" t="s">
        <v>722</v>
      </c>
      <c r="C98" s="1134" t="s">
        <v>723</v>
      </c>
      <c r="D98" s="1146">
        <v>97.65</v>
      </c>
      <c r="E98" s="1146">
        <f t="shared" si="4"/>
        <v>97.65</v>
      </c>
      <c r="F98" s="252"/>
      <c r="H98" s="3"/>
    </row>
    <row r="99" spans="1:8" ht="33.75">
      <c r="A99" s="1154"/>
      <c r="B99" s="1164" t="s">
        <v>724</v>
      </c>
      <c r="C99" s="1137" t="s">
        <v>725</v>
      </c>
      <c r="D99" s="1165">
        <v>49.16</v>
      </c>
      <c r="E99" s="1165">
        <f t="shared" si="4"/>
        <v>49.16</v>
      </c>
      <c r="F99" s="252"/>
      <c r="H99" s="3"/>
    </row>
    <row r="100" spans="1:8" ht="33.75">
      <c r="A100" s="1154"/>
      <c r="B100" s="1164" t="s">
        <v>6212</v>
      </c>
      <c r="C100" s="1137" t="s">
        <v>6213</v>
      </c>
      <c r="D100" s="1166">
        <v>49.16</v>
      </c>
      <c r="E100" s="1166">
        <f t="shared" si="4"/>
        <v>49.16</v>
      </c>
      <c r="F100" s="252"/>
      <c r="H100" s="3"/>
    </row>
    <row r="101" spans="1:8" ht="18">
      <c r="A101" s="219" t="s">
        <v>726</v>
      </c>
      <c r="B101" s="230"/>
      <c r="C101" s="218"/>
      <c r="D101" s="1147"/>
      <c r="E101" s="1147" t="str">
        <f t="shared" si="4"/>
        <v/>
      </c>
      <c r="F101" s="252"/>
      <c r="H101" s="3"/>
    </row>
    <row r="102" spans="1:8" ht="18">
      <c r="A102" s="219"/>
      <c r="B102" s="230"/>
      <c r="C102" s="218"/>
      <c r="D102" s="1147"/>
      <c r="E102" s="1147" t="str">
        <f t="shared" si="4"/>
        <v/>
      </c>
      <c r="F102" s="252"/>
      <c r="H102" s="3"/>
    </row>
    <row r="103" spans="1:8" ht="33.75">
      <c r="A103" s="1154"/>
      <c r="B103" s="1133" t="s">
        <v>727</v>
      </c>
      <c r="C103" s="1134" t="s">
        <v>728</v>
      </c>
      <c r="D103" s="1146">
        <v>13.97</v>
      </c>
      <c r="E103" s="1146">
        <f t="shared" si="4"/>
        <v>13.97</v>
      </c>
      <c r="F103" s="252"/>
      <c r="H103" s="3"/>
    </row>
    <row r="104" spans="1:8" ht="33.75">
      <c r="A104" s="1154"/>
      <c r="B104" s="1130" t="s">
        <v>729</v>
      </c>
      <c r="C104" s="1131" t="s">
        <v>730</v>
      </c>
      <c r="D104" s="1148">
        <v>28.32</v>
      </c>
      <c r="E104" s="1148">
        <f t="shared" si="4"/>
        <v>28.32</v>
      </c>
      <c r="F104" s="252"/>
      <c r="H104" s="3"/>
    </row>
    <row r="105" spans="1:8" ht="33.75">
      <c r="A105" s="1154"/>
      <c r="B105" s="1130" t="s">
        <v>731</v>
      </c>
      <c r="C105" s="1131" t="s">
        <v>732</v>
      </c>
      <c r="D105" s="1148">
        <v>51.55</v>
      </c>
      <c r="E105" s="1148">
        <f t="shared" si="4"/>
        <v>51.55</v>
      </c>
      <c r="F105" s="252"/>
      <c r="H105" s="3"/>
    </row>
    <row r="106" spans="1:8" ht="33.75">
      <c r="A106" s="1154"/>
      <c r="B106" s="1130" t="s">
        <v>733</v>
      </c>
      <c r="C106" s="1131" t="s">
        <v>734</v>
      </c>
      <c r="D106" s="1148">
        <v>71.61</v>
      </c>
      <c r="E106" s="1148">
        <f t="shared" si="4"/>
        <v>71.61</v>
      </c>
      <c r="F106" s="252"/>
      <c r="H106" s="3"/>
    </row>
    <row r="107" spans="1:8" ht="22.5">
      <c r="A107" s="1154"/>
      <c r="B107" s="1136" t="s">
        <v>735</v>
      </c>
      <c r="C107" s="1167" t="s">
        <v>736</v>
      </c>
      <c r="D107" s="1146">
        <v>49.14</v>
      </c>
      <c r="E107" s="1146">
        <f t="shared" si="4"/>
        <v>49.14</v>
      </c>
      <c r="F107" s="252"/>
      <c r="H107" s="3"/>
    </row>
    <row r="108" spans="1:8" ht="15">
      <c r="A108" s="230"/>
      <c r="B108" s="230"/>
      <c r="C108" s="230"/>
      <c r="D108" s="1147"/>
      <c r="E108" s="1147" t="str">
        <f t="shared" si="4"/>
        <v/>
      </c>
      <c r="F108" s="252"/>
      <c r="H108" s="3"/>
    </row>
    <row r="109" spans="1:8" ht="18">
      <c r="A109" s="219" t="s">
        <v>737</v>
      </c>
      <c r="B109" s="230"/>
      <c r="C109" s="230"/>
      <c r="D109" s="1147"/>
      <c r="E109" s="1147" t="str">
        <f t="shared" si="4"/>
        <v/>
      </c>
      <c r="F109" s="252"/>
      <c r="H109" s="3"/>
    </row>
    <row r="110" spans="1:8" ht="15">
      <c r="A110" s="230"/>
      <c r="B110" s="230"/>
      <c r="C110" s="230"/>
      <c r="D110" s="1147"/>
      <c r="E110" s="1147" t="str">
        <f t="shared" si="4"/>
        <v/>
      </c>
      <c r="F110" s="252"/>
      <c r="H110" s="3"/>
    </row>
    <row r="111" spans="1:8" ht="33.75">
      <c r="A111" s="1154"/>
      <c r="B111" s="1133" t="s">
        <v>738</v>
      </c>
      <c r="C111" s="1134" t="s">
        <v>739</v>
      </c>
      <c r="D111" s="1145">
        <v>34</v>
      </c>
      <c r="E111" s="1145">
        <v>34</v>
      </c>
      <c r="F111" s="252"/>
      <c r="H111" s="3"/>
    </row>
    <row r="112" spans="1:8" ht="22.5">
      <c r="A112" s="1154"/>
      <c r="B112" s="1136" t="s">
        <v>740</v>
      </c>
      <c r="C112" s="1137" t="s">
        <v>741</v>
      </c>
      <c r="D112" s="1146">
        <v>76.44</v>
      </c>
      <c r="E112" s="1146">
        <f>IF(D112&gt;0,D112*(1-$E$2),"")</f>
        <v>76.44</v>
      </c>
      <c r="F112" s="252"/>
      <c r="H112" s="3"/>
    </row>
    <row r="113" spans="1:8" ht="15">
      <c r="A113" s="230"/>
      <c r="B113" s="230"/>
      <c r="C113" s="218"/>
      <c r="D113" s="1168"/>
      <c r="E113" s="1168" t="str">
        <f>IF(D113&gt;0,D113*(1-$E$2),"")</f>
        <v/>
      </c>
      <c r="F113" s="252"/>
      <c r="H113" s="3"/>
    </row>
    <row r="114" spans="1:8" ht="18">
      <c r="A114" s="239" t="s">
        <v>742</v>
      </c>
      <c r="B114" s="239"/>
      <c r="C114" s="239"/>
      <c r="D114" s="1168"/>
      <c r="E114" s="1168" t="str">
        <f>IF(D114&gt;0,D114*(1-$E$2),"")</f>
        <v/>
      </c>
      <c r="F114" s="252"/>
      <c r="H114" s="3"/>
    </row>
    <row r="115" spans="1:8" ht="15">
      <c r="A115" s="1154"/>
      <c r="B115" s="1136" t="s">
        <v>743</v>
      </c>
      <c r="C115" s="1137" t="s">
        <v>744</v>
      </c>
      <c r="D115" s="1146">
        <v>24.23</v>
      </c>
      <c r="E115" s="1146">
        <f>IF(D115&gt;0,D115*(1-$E$2),"")</f>
        <v>24.23</v>
      </c>
      <c r="F115" s="252"/>
      <c r="H115" s="3"/>
    </row>
    <row r="116" spans="1:8">
      <c r="B116" s="252"/>
      <c r="C116" s="252"/>
      <c r="D116" s="252"/>
      <c r="E116" s="252"/>
    </row>
    <row r="117" spans="1:8">
      <c r="B117" s="252"/>
      <c r="C117" s="252"/>
      <c r="D117" s="252"/>
      <c r="E117" s="252"/>
    </row>
    <row r="118" spans="1:8">
      <c r="B118" s="252"/>
      <c r="C118" s="252"/>
      <c r="D118" s="252"/>
      <c r="E118" s="252"/>
    </row>
    <row r="119" spans="1:8">
      <c r="B119" s="252"/>
      <c r="C119" s="252"/>
      <c r="D119" s="252"/>
      <c r="E119" s="252"/>
    </row>
    <row r="120" spans="1:8">
      <c r="A120" s="3"/>
    </row>
  </sheetData>
  <mergeCells count="1">
    <mergeCell ref="D1:E1"/>
  </mergeCells>
  <pageMargins left="0.6692913385826772" right="0.51181102362204722" top="0.86614173228346458" bottom="0.74803149606299213" header="0.31496062992125984" footer="0.31496062992125984"/>
  <pageSetup paperSize="9" scale="64" fitToHeight="2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6"/>
  <sheetViews>
    <sheetView showGridLines="0" zoomScaleNormal="100" zoomScalePageLayoutView="70" workbookViewId="0">
      <pane ySplit="2" topLeftCell="A3" activePane="bottomLeft" state="frozen"/>
      <selection pane="bottomLeft"/>
    </sheetView>
  </sheetViews>
  <sheetFormatPr defaultRowHeight="14.25"/>
  <cols>
    <col min="1" max="1" width="3.5703125" style="252" customWidth="1"/>
    <col min="2" max="2" width="27.7109375" style="3" bestFit="1" customWidth="1"/>
    <col min="3" max="3" width="67.42578125" style="3" customWidth="1"/>
    <col min="4" max="4" width="10.85546875" style="1177" customWidth="1"/>
    <col min="5" max="5" width="11.5703125" style="1177" customWidth="1"/>
    <col min="6" max="6" width="10.7109375" style="1275" customWidth="1"/>
    <col min="7" max="7" width="20.140625" style="252" bestFit="1" customWidth="1"/>
    <col min="8" max="8" width="9.140625" style="252"/>
    <col min="9" max="16384" width="9.140625" style="3"/>
  </cols>
  <sheetData>
    <row r="1" spans="1:8" ht="110.25" customHeight="1">
      <c r="A1" s="1124"/>
      <c r="B1" s="1125"/>
      <c r="C1" s="1125"/>
      <c r="D1" s="1328"/>
      <c r="E1" s="1328"/>
      <c r="F1" s="1266"/>
    </row>
    <row r="2" spans="1:8" ht="15">
      <c r="A2" s="1267"/>
      <c r="B2" s="1268" t="s">
        <v>6207</v>
      </c>
      <c r="C2" s="1268" t="s">
        <v>746</v>
      </c>
      <c r="D2" s="1269" t="s">
        <v>6208</v>
      </c>
      <c r="E2" s="1270">
        <v>0</v>
      </c>
      <c r="F2" s="1271">
        <v>1.1100000000000001</v>
      </c>
      <c r="H2" s="3"/>
    </row>
    <row r="3" spans="1:8" ht="18">
      <c r="A3" s="469" t="s">
        <v>1345</v>
      </c>
      <c r="B3" s="470"/>
      <c r="C3" s="470"/>
      <c r="D3" s="1272"/>
      <c r="E3" s="1273"/>
      <c r="F3" s="1274"/>
      <c r="H3" s="3"/>
    </row>
    <row r="4" spans="1:8" s="252" customFormat="1" ht="18">
      <c r="A4" s="210" t="s">
        <v>595</v>
      </c>
      <c r="B4" s="216"/>
      <c r="C4" s="207"/>
      <c r="D4" s="1178"/>
      <c r="E4" s="1273"/>
      <c r="F4" s="1275"/>
    </row>
    <row r="5" spans="1:8" s="252" customFormat="1">
      <c r="A5" s="224"/>
      <c r="B5" s="208"/>
      <c r="C5" s="224"/>
      <c r="D5" s="1178"/>
      <c r="E5" s="1178"/>
      <c r="F5" s="1276" t="str">
        <f>IF(D5&gt;0,E5*$F$7,"")</f>
        <v/>
      </c>
    </row>
    <row r="6" spans="1:8" s="252" customFormat="1" ht="22.5">
      <c r="A6" s="1151"/>
      <c r="B6" s="1163" t="s">
        <v>1346</v>
      </c>
      <c r="C6" s="1277" t="s">
        <v>1347</v>
      </c>
      <c r="D6" s="1278">
        <v>413.24400000000003</v>
      </c>
      <c r="E6" s="1278">
        <f t="shared" ref="E6:E69" si="0">IF(D6&gt;0.1,D6*(1-$E$2),"")</f>
        <v>413.24400000000003</v>
      </c>
      <c r="F6" s="1181">
        <f t="shared" ref="F6:F69" si="1">IF(D6&gt;0,E6*$F$2,"")</f>
        <v>458.70084000000008</v>
      </c>
    </row>
    <row r="7" spans="1:8" s="252" customFormat="1" ht="22.5">
      <c r="A7" s="1151"/>
      <c r="B7" s="1163" t="s">
        <v>1348</v>
      </c>
      <c r="C7" s="1277" t="s">
        <v>1349</v>
      </c>
      <c r="D7" s="1278">
        <v>484.40600000000001</v>
      </c>
      <c r="E7" s="1278">
        <f t="shared" si="0"/>
        <v>484.40600000000001</v>
      </c>
      <c r="F7" s="1181">
        <f t="shared" si="1"/>
        <v>537.69066000000009</v>
      </c>
    </row>
    <row r="8" spans="1:8" s="252" customFormat="1" ht="22.5">
      <c r="A8" s="1151"/>
      <c r="B8" s="1163" t="s">
        <v>1350</v>
      </c>
      <c r="C8" s="1277" t="s">
        <v>1351</v>
      </c>
      <c r="D8" s="1278">
        <v>678.73</v>
      </c>
      <c r="E8" s="1278">
        <f t="shared" si="0"/>
        <v>678.73</v>
      </c>
      <c r="F8" s="1181">
        <f t="shared" si="1"/>
        <v>753.39030000000014</v>
      </c>
    </row>
    <row r="9" spans="1:8" s="252" customFormat="1" ht="22.5">
      <c r="A9" s="1151"/>
      <c r="B9" s="1163" t="s">
        <v>1352</v>
      </c>
      <c r="C9" s="1277" t="s">
        <v>1353</v>
      </c>
      <c r="D9" s="1278">
        <v>405.02800000000002</v>
      </c>
      <c r="E9" s="1278">
        <f t="shared" si="0"/>
        <v>405.02800000000002</v>
      </c>
      <c r="F9" s="1181">
        <f t="shared" si="1"/>
        <v>449.58108000000004</v>
      </c>
    </row>
    <row r="10" spans="1:8" s="252" customFormat="1" ht="22.5">
      <c r="A10" s="1151"/>
      <c r="B10" s="1163" t="s">
        <v>1354</v>
      </c>
      <c r="C10" s="1277" t="s">
        <v>1355</v>
      </c>
      <c r="D10" s="1278">
        <v>465.24400000000003</v>
      </c>
      <c r="E10" s="1278">
        <f t="shared" si="0"/>
        <v>465.24400000000003</v>
      </c>
      <c r="F10" s="1181">
        <f t="shared" si="1"/>
        <v>516.42084000000011</v>
      </c>
    </row>
    <row r="11" spans="1:8" s="252" customFormat="1" ht="22.5">
      <c r="A11" s="1151"/>
      <c r="B11" s="1163" t="s">
        <v>1356</v>
      </c>
      <c r="C11" s="1277" t="s">
        <v>1357</v>
      </c>
      <c r="D11" s="1278">
        <v>511.78400000000005</v>
      </c>
      <c r="E11" s="1278">
        <f t="shared" si="0"/>
        <v>511.78400000000005</v>
      </c>
      <c r="F11" s="1181">
        <f t="shared" si="1"/>
        <v>568.08024000000012</v>
      </c>
    </row>
    <row r="12" spans="1:8" s="252" customFormat="1" ht="22.5">
      <c r="A12" s="1151"/>
      <c r="B12" s="1163" t="s">
        <v>1358</v>
      </c>
      <c r="C12" s="1277" t="s">
        <v>1359</v>
      </c>
      <c r="D12" s="1278">
        <v>164.06</v>
      </c>
      <c r="E12" s="1278">
        <f t="shared" si="0"/>
        <v>164.06</v>
      </c>
      <c r="F12" s="1181">
        <f t="shared" si="1"/>
        <v>182.10660000000001</v>
      </c>
    </row>
    <row r="13" spans="1:8" s="252" customFormat="1" ht="22.5">
      <c r="A13" s="1151"/>
      <c r="B13" s="1163" t="s">
        <v>1360</v>
      </c>
      <c r="C13" s="1277" t="s">
        <v>1361</v>
      </c>
      <c r="D13" s="1278">
        <v>192.4</v>
      </c>
      <c r="E13" s="1278">
        <f t="shared" si="0"/>
        <v>192.4</v>
      </c>
      <c r="F13" s="1181">
        <f t="shared" si="1"/>
        <v>213.56400000000002</v>
      </c>
    </row>
    <row r="14" spans="1:8" s="252" customFormat="1" ht="22.5">
      <c r="A14" s="1151"/>
      <c r="B14" s="1163" t="s">
        <v>1362</v>
      </c>
      <c r="C14" s="1277" t="s">
        <v>1363</v>
      </c>
      <c r="D14" s="1278">
        <v>264.94</v>
      </c>
      <c r="E14" s="1278">
        <f t="shared" si="0"/>
        <v>264.94</v>
      </c>
      <c r="F14" s="1181">
        <f t="shared" si="1"/>
        <v>294.08340000000004</v>
      </c>
    </row>
    <row r="15" spans="1:8" s="252" customFormat="1" ht="22.5">
      <c r="A15" s="1151"/>
      <c r="B15" s="1163" t="s">
        <v>1364</v>
      </c>
      <c r="C15" s="1277" t="s">
        <v>1365</v>
      </c>
      <c r="D15" s="1278">
        <v>448.5</v>
      </c>
      <c r="E15" s="1278">
        <f t="shared" si="0"/>
        <v>448.5</v>
      </c>
      <c r="F15" s="1181">
        <f t="shared" si="1"/>
        <v>497.83500000000004</v>
      </c>
    </row>
    <row r="16" spans="1:8" s="252" customFormat="1">
      <c r="A16" s="216"/>
      <c r="B16" s="217"/>
      <c r="C16" s="218"/>
      <c r="D16" s="1279"/>
      <c r="E16" s="1279" t="str">
        <f t="shared" si="0"/>
        <v/>
      </c>
      <c r="F16" s="1280" t="str">
        <f t="shared" si="1"/>
        <v/>
      </c>
    </row>
    <row r="17" spans="1:8" s="252" customFormat="1" ht="18">
      <c r="A17" s="215" t="s">
        <v>1366</v>
      </c>
      <c r="B17" s="222"/>
      <c r="C17" s="218"/>
      <c r="D17" s="1279"/>
      <c r="E17" s="1279" t="str">
        <f t="shared" si="0"/>
        <v/>
      </c>
      <c r="F17" s="1280" t="str">
        <f t="shared" si="1"/>
        <v/>
      </c>
    </row>
    <row r="18" spans="1:8" s="252" customFormat="1" ht="18">
      <c r="A18" s="215"/>
      <c r="B18" s="222"/>
      <c r="C18" s="218"/>
      <c r="D18" s="1279"/>
      <c r="E18" s="1279" t="str">
        <f t="shared" si="0"/>
        <v/>
      </c>
      <c r="F18" s="1280" t="str">
        <f t="shared" si="1"/>
        <v/>
      </c>
    </row>
    <row r="19" spans="1:8" s="252" customFormat="1" ht="18">
      <c r="A19" s="1139"/>
      <c r="B19" s="1163" t="s">
        <v>1367</v>
      </c>
      <c r="C19" s="1281" t="s">
        <v>1368</v>
      </c>
      <c r="D19" s="1278">
        <v>847.28800000000001</v>
      </c>
      <c r="E19" s="1278">
        <f t="shared" si="0"/>
        <v>847.28800000000001</v>
      </c>
      <c r="F19" s="1181">
        <f t="shared" si="1"/>
        <v>940.48968000000013</v>
      </c>
    </row>
    <row r="20" spans="1:8" s="252" customFormat="1" ht="23.25">
      <c r="A20" s="1139"/>
      <c r="B20" s="1282" t="s">
        <v>1369</v>
      </c>
      <c r="C20" s="1277" t="s">
        <v>1370</v>
      </c>
      <c r="D20" s="1278">
        <v>225.16</v>
      </c>
      <c r="E20" s="1278">
        <f t="shared" si="0"/>
        <v>225.16</v>
      </c>
      <c r="F20" s="1181">
        <f t="shared" si="1"/>
        <v>249.92760000000001</v>
      </c>
    </row>
    <row r="21" spans="1:8" s="252" customFormat="1" ht="23.25">
      <c r="A21" s="1139"/>
      <c r="B21" s="1282" t="s">
        <v>1371</v>
      </c>
      <c r="C21" s="1277" t="s">
        <v>1372</v>
      </c>
      <c r="D21" s="1278">
        <v>343.95400000000001</v>
      </c>
      <c r="E21" s="1278">
        <f t="shared" si="0"/>
        <v>343.95400000000001</v>
      </c>
      <c r="F21" s="1181">
        <f t="shared" si="1"/>
        <v>381.78894000000003</v>
      </c>
    </row>
    <row r="22" spans="1:8" s="252" customFormat="1" ht="22.5">
      <c r="A22" s="1139"/>
      <c r="B22" s="1163" t="s">
        <v>1373</v>
      </c>
      <c r="C22" s="1281" t="s">
        <v>1374</v>
      </c>
      <c r="D22" s="1278">
        <v>468</v>
      </c>
      <c r="E22" s="1278">
        <f t="shared" si="0"/>
        <v>468</v>
      </c>
      <c r="F22" s="1181">
        <f t="shared" si="1"/>
        <v>519.48</v>
      </c>
    </row>
    <row r="23" spans="1:8">
      <c r="A23" s="216"/>
      <c r="B23" s="217"/>
      <c r="C23" s="218"/>
      <c r="D23" s="1279"/>
      <c r="E23" s="1279" t="str">
        <f t="shared" si="0"/>
        <v/>
      </c>
      <c r="F23" s="1280" t="str">
        <f t="shared" si="1"/>
        <v/>
      </c>
      <c r="H23" s="3"/>
    </row>
    <row r="24" spans="1:8" ht="18">
      <c r="A24" s="215" t="s">
        <v>628</v>
      </c>
      <c r="B24" s="217"/>
      <c r="C24" s="218"/>
      <c r="D24" s="1279"/>
      <c r="E24" s="1279" t="str">
        <f t="shared" si="0"/>
        <v/>
      </c>
      <c r="F24" s="1280" t="str">
        <f t="shared" si="1"/>
        <v/>
      </c>
      <c r="H24" s="3"/>
    </row>
    <row r="25" spans="1:8" ht="18">
      <c r="A25" s="219"/>
      <c r="B25" s="217"/>
      <c r="C25" s="218"/>
      <c r="D25" s="1279"/>
      <c r="E25" s="1279" t="str">
        <f t="shared" si="0"/>
        <v/>
      </c>
      <c r="F25" s="1280" t="str">
        <f t="shared" si="1"/>
        <v/>
      </c>
      <c r="H25" s="3"/>
    </row>
    <row r="26" spans="1:8" ht="22.5">
      <c r="A26" s="1129"/>
      <c r="B26" s="1163" t="s">
        <v>1375</v>
      </c>
      <c r="C26" s="1277" t="s">
        <v>1376</v>
      </c>
      <c r="D26" s="1278">
        <v>936</v>
      </c>
      <c r="E26" s="1278">
        <f t="shared" si="0"/>
        <v>936</v>
      </c>
      <c r="F26" s="1181">
        <f t="shared" si="1"/>
        <v>1038.96</v>
      </c>
      <c r="H26" s="3"/>
    </row>
    <row r="27" spans="1:8" ht="22.5">
      <c r="A27" s="1129"/>
      <c r="B27" s="1163" t="s">
        <v>1377</v>
      </c>
      <c r="C27" s="1277" t="s">
        <v>1378</v>
      </c>
      <c r="D27" s="1278">
        <v>993.2</v>
      </c>
      <c r="E27" s="1278">
        <f t="shared" si="0"/>
        <v>993.2</v>
      </c>
      <c r="F27" s="1181">
        <f t="shared" si="1"/>
        <v>1102.4520000000002</v>
      </c>
      <c r="H27" s="3"/>
    </row>
    <row r="28" spans="1:8" ht="22.5">
      <c r="A28" s="1129"/>
      <c r="B28" s="1163" t="s">
        <v>1379</v>
      </c>
      <c r="C28" s="1277" t="s">
        <v>1380</v>
      </c>
      <c r="D28" s="1278">
        <v>1430</v>
      </c>
      <c r="E28" s="1278">
        <f t="shared" si="0"/>
        <v>1430</v>
      </c>
      <c r="F28" s="1181">
        <f t="shared" si="1"/>
        <v>1587.3000000000002</v>
      </c>
      <c r="H28" s="3"/>
    </row>
    <row r="29" spans="1:8" ht="22.5">
      <c r="A29" s="1129"/>
      <c r="B29" s="1163" t="s">
        <v>1381</v>
      </c>
      <c r="C29" s="1277" t="s">
        <v>1382</v>
      </c>
      <c r="D29" s="1278">
        <v>1534</v>
      </c>
      <c r="E29" s="1278">
        <f t="shared" si="0"/>
        <v>1534</v>
      </c>
      <c r="F29" s="1181">
        <f t="shared" si="1"/>
        <v>1702.7400000000002</v>
      </c>
      <c r="H29" s="3"/>
    </row>
    <row r="30" spans="1:8" ht="22.5">
      <c r="A30" s="1129"/>
      <c r="B30" s="1163" t="s">
        <v>1383</v>
      </c>
      <c r="C30" s="1277" t="s">
        <v>1384</v>
      </c>
      <c r="D30" s="1278">
        <v>2288</v>
      </c>
      <c r="E30" s="1278">
        <f t="shared" si="0"/>
        <v>2288</v>
      </c>
      <c r="F30" s="1181">
        <f t="shared" si="1"/>
        <v>2539.6800000000003</v>
      </c>
      <c r="H30" s="3"/>
    </row>
    <row r="31" spans="1:8" ht="22.5">
      <c r="A31" s="1129"/>
      <c r="B31" s="1163" t="s">
        <v>1385</v>
      </c>
      <c r="C31" s="1277" t="s">
        <v>1386</v>
      </c>
      <c r="D31" s="1278">
        <v>2158</v>
      </c>
      <c r="E31" s="1278">
        <f t="shared" si="0"/>
        <v>2158</v>
      </c>
      <c r="F31" s="1181">
        <f t="shared" si="1"/>
        <v>2395.38</v>
      </c>
      <c r="H31" s="3"/>
    </row>
    <row r="32" spans="1:8" ht="22.5">
      <c r="A32" s="1129"/>
      <c r="B32" s="1163" t="s">
        <v>1387</v>
      </c>
      <c r="C32" s="1277" t="s">
        <v>1388</v>
      </c>
      <c r="D32" s="1278">
        <v>385.892</v>
      </c>
      <c r="E32" s="1278">
        <f t="shared" si="0"/>
        <v>385.892</v>
      </c>
      <c r="F32" s="1181">
        <f t="shared" si="1"/>
        <v>428.34012000000001</v>
      </c>
      <c r="H32" s="3"/>
    </row>
    <row r="33" spans="1:8" ht="22.5">
      <c r="A33" s="1129"/>
      <c r="B33" s="1163" t="s">
        <v>1389</v>
      </c>
      <c r="C33" s="1277" t="s">
        <v>1390</v>
      </c>
      <c r="D33" s="1278">
        <v>434.928</v>
      </c>
      <c r="E33" s="1278">
        <f t="shared" si="0"/>
        <v>434.928</v>
      </c>
      <c r="F33" s="1181">
        <f t="shared" si="1"/>
        <v>482.77008000000006</v>
      </c>
      <c r="H33" s="3"/>
    </row>
    <row r="34" spans="1:8" ht="22.5">
      <c r="A34" s="1129"/>
      <c r="B34" s="1163" t="s">
        <v>1391</v>
      </c>
      <c r="C34" s="1277" t="s">
        <v>1392</v>
      </c>
      <c r="D34" s="1278">
        <v>657.22800000000007</v>
      </c>
      <c r="E34" s="1278">
        <f t="shared" si="0"/>
        <v>657.22800000000007</v>
      </c>
      <c r="F34" s="1181">
        <f t="shared" si="1"/>
        <v>729.52308000000016</v>
      </c>
      <c r="H34" s="3"/>
    </row>
    <row r="35" spans="1:8" ht="22.5">
      <c r="A35" s="1129"/>
      <c r="B35" s="1163" t="s">
        <v>1393</v>
      </c>
      <c r="C35" s="1277" t="s">
        <v>1394</v>
      </c>
      <c r="D35" s="1278">
        <v>826.02</v>
      </c>
      <c r="E35" s="1278">
        <f t="shared" si="0"/>
        <v>826.02</v>
      </c>
      <c r="F35" s="1181">
        <f t="shared" si="1"/>
        <v>916.88220000000001</v>
      </c>
      <c r="H35" s="3"/>
    </row>
    <row r="36" spans="1:8" ht="22.5">
      <c r="A36" s="1129"/>
      <c r="B36" s="1163" t="s">
        <v>1395</v>
      </c>
      <c r="C36" s="1277" t="s">
        <v>1396</v>
      </c>
      <c r="D36" s="1278">
        <v>1348.3860000000002</v>
      </c>
      <c r="E36" s="1278">
        <f t="shared" si="0"/>
        <v>1348.3860000000002</v>
      </c>
      <c r="F36" s="1181">
        <f t="shared" si="1"/>
        <v>1496.7084600000003</v>
      </c>
      <c r="H36" s="3"/>
    </row>
    <row r="37" spans="1:8" ht="22.5">
      <c r="A37" s="1129"/>
      <c r="B37" s="1163" t="s">
        <v>1397</v>
      </c>
      <c r="C37" s="1277" t="s">
        <v>1398</v>
      </c>
      <c r="D37" s="1278">
        <v>1196</v>
      </c>
      <c r="E37" s="1278">
        <f t="shared" si="0"/>
        <v>1196</v>
      </c>
      <c r="F37" s="1181">
        <f t="shared" si="1"/>
        <v>1327.5600000000002</v>
      </c>
      <c r="H37" s="3"/>
    </row>
    <row r="38" spans="1:8" ht="45">
      <c r="A38" s="1129"/>
      <c r="B38" s="1163" t="s">
        <v>1399</v>
      </c>
      <c r="C38" s="1277" t="s">
        <v>1400</v>
      </c>
      <c r="D38" s="1278">
        <v>404.76800000000003</v>
      </c>
      <c r="E38" s="1278">
        <f t="shared" si="0"/>
        <v>404.76800000000003</v>
      </c>
      <c r="F38" s="1181">
        <f t="shared" si="1"/>
        <v>449.29248000000007</v>
      </c>
      <c r="H38" s="3"/>
    </row>
    <row r="39" spans="1:8" ht="45">
      <c r="A39" s="1129"/>
      <c r="B39" s="1163" t="s">
        <v>1401</v>
      </c>
      <c r="C39" s="1277" t="s">
        <v>1402</v>
      </c>
      <c r="D39" s="1278">
        <v>651.09199999999998</v>
      </c>
      <c r="E39" s="1278">
        <f t="shared" si="0"/>
        <v>651.09199999999998</v>
      </c>
      <c r="F39" s="1181">
        <f t="shared" si="1"/>
        <v>722.71212000000003</v>
      </c>
      <c r="H39" s="3"/>
    </row>
    <row r="40" spans="1:8">
      <c r="A40" s="224"/>
      <c r="B40" s="225"/>
      <c r="C40" s="226"/>
      <c r="D40" s="1279"/>
      <c r="E40" s="1279" t="str">
        <f t="shared" si="0"/>
        <v/>
      </c>
      <c r="F40" s="1280" t="str">
        <f t="shared" si="1"/>
        <v/>
      </c>
      <c r="H40" s="3"/>
    </row>
    <row r="41" spans="1:8" ht="18">
      <c r="A41" s="219" t="s">
        <v>1403</v>
      </c>
      <c r="B41" s="222"/>
      <c r="C41" s="218"/>
      <c r="D41" s="1279"/>
      <c r="E41" s="1279" t="str">
        <f t="shared" si="0"/>
        <v/>
      </c>
      <c r="F41" s="1280" t="str">
        <f t="shared" si="1"/>
        <v/>
      </c>
      <c r="H41" s="3"/>
    </row>
    <row r="42" spans="1:8" ht="15">
      <c r="A42" s="230"/>
      <c r="B42" s="230"/>
      <c r="C42" s="472"/>
      <c r="D42" s="1279"/>
      <c r="E42" s="1279" t="str">
        <f t="shared" si="0"/>
        <v/>
      </c>
      <c r="F42" s="1280" t="str">
        <f t="shared" si="1"/>
        <v/>
      </c>
      <c r="H42" s="3"/>
    </row>
    <row r="43" spans="1:8" ht="15">
      <c r="A43" s="1154"/>
      <c r="B43" s="1163" t="s">
        <v>1404</v>
      </c>
      <c r="C43" s="1281" t="s">
        <v>1405</v>
      </c>
      <c r="D43" s="1278">
        <v>33.15</v>
      </c>
      <c r="E43" s="1278">
        <f t="shared" si="0"/>
        <v>33.15</v>
      </c>
      <c r="F43" s="1181">
        <f t="shared" si="1"/>
        <v>36.796500000000002</v>
      </c>
      <c r="H43" s="3"/>
    </row>
    <row r="44" spans="1:8" ht="15">
      <c r="A44" s="1154"/>
      <c r="B44" s="1163" t="s">
        <v>1406</v>
      </c>
      <c r="C44" s="1281" t="s">
        <v>1407</v>
      </c>
      <c r="D44" s="1278">
        <v>70.512</v>
      </c>
      <c r="E44" s="1278">
        <f t="shared" si="0"/>
        <v>70.512</v>
      </c>
      <c r="F44" s="1181">
        <f t="shared" si="1"/>
        <v>78.268320000000003</v>
      </c>
      <c r="H44" s="3"/>
    </row>
    <row r="45" spans="1:8" ht="22.5">
      <c r="A45" s="1154"/>
      <c r="B45" s="1163" t="s">
        <v>1408</v>
      </c>
      <c r="C45" s="1281" t="s">
        <v>1409</v>
      </c>
      <c r="D45" s="1278">
        <v>75.426000000000002</v>
      </c>
      <c r="E45" s="1278">
        <f t="shared" si="0"/>
        <v>75.426000000000002</v>
      </c>
      <c r="F45" s="1181">
        <f t="shared" si="1"/>
        <v>83.722860000000011</v>
      </c>
      <c r="H45" s="3"/>
    </row>
    <row r="46" spans="1:8" ht="15">
      <c r="A46" s="1154"/>
      <c r="B46" s="1163" t="s">
        <v>1410</v>
      </c>
      <c r="C46" s="1281" t="s">
        <v>1411</v>
      </c>
      <c r="D46" s="1278">
        <v>114.036</v>
      </c>
      <c r="E46" s="1278">
        <f t="shared" si="0"/>
        <v>114.036</v>
      </c>
      <c r="F46" s="1181">
        <f t="shared" si="1"/>
        <v>126.57996000000001</v>
      </c>
      <c r="H46" s="3"/>
    </row>
    <row r="47" spans="1:8" ht="45">
      <c r="A47" s="1154"/>
      <c r="B47" s="1163" t="s">
        <v>1412</v>
      </c>
      <c r="C47" s="1281" t="s">
        <v>1413</v>
      </c>
      <c r="D47" s="1278">
        <v>79.3</v>
      </c>
      <c r="E47" s="1278">
        <f t="shared" si="0"/>
        <v>79.3</v>
      </c>
      <c r="F47" s="1181">
        <f t="shared" si="1"/>
        <v>88.02300000000001</v>
      </c>
      <c r="H47" s="3"/>
    </row>
    <row r="48" spans="1:8" ht="33.75">
      <c r="A48" s="1154"/>
      <c r="B48" s="1163" t="s">
        <v>1414</v>
      </c>
      <c r="C48" s="1281" t="s">
        <v>1415</v>
      </c>
      <c r="D48" s="1278">
        <v>208</v>
      </c>
      <c r="E48" s="1278">
        <f t="shared" si="0"/>
        <v>208</v>
      </c>
      <c r="F48" s="1181">
        <f t="shared" si="1"/>
        <v>230.88000000000002</v>
      </c>
      <c r="H48" s="3"/>
    </row>
    <row r="49" spans="1:8" ht="15">
      <c r="A49" s="1154"/>
      <c r="B49" s="1163" t="s">
        <v>1416</v>
      </c>
      <c r="C49" s="1277" t="s">
        <v>1417</v>
      </c>
      <c r="D49" s="1278">
        <v>80.444000000000003</v>
      </c>
      <c r="E49" s="1278">
        <f t="shared" si="0"/>
        <v>80.444000000000003</v>
      </c>
      <c r="F49" s="1181">
        <f t="shared" si="1"/>
        <v>89.292840000000012</v>
      </c>
      <c r="H49" s="3"/>
    </row>
    <row r="50" spans="1:8" ht="15">
      <c r="A50" s="1154"/>
      <c r="B50" s="1163" t="s">
        <v>1418</v>
      </c>
      <c r="C50" s="1277" t="s">
        <v>1419</v>
      </c>
      <c r="D50" s="1278">
        <v>36.660000000000004</v>
      </c>
      <c r="E50" s="1278">
        <f t="shared" si="0"/>
        <v>36.660000000000004</v>
      </c>
      <c r="F50" s="1181">
        <f t="shared" si="1"/>
        <v>40.692600000000006</v>
      </c>
      <c r="H50" s="3"/>
    </row>
    <row r="51" spans="1:8" ht="15">
      <c r="A51" s="1154"/>
      <c r="B51" s="1163" t="s">
        <v>1420</v>
      </c>
      <c r="C51" s="1277" t="s">
        <v>1421</v>
      </c>
      <c r="D51" s="1278">
        <v>42.25</v>
      </c>
      <c r="E51" s="1278">
        <f t="shared" si="0"/>
        <v>42.25</v>
      </c>
      <c r="F51" s="1181">
        <f t="shared" si="1"/>
        <v>46.897500000000001</v>
      </c>
      <c r="H51" s="3"/>
    </row>
    <row r="52" spans="1:8" ht="15">
      <c r="A52" s="1154"/>
      <c r="B52" s="1163" t="s">
        <v>1422</v>
      </c>
      <c r="C52" s="1277" t="s">
        <v>1423</v>
      </c>
      <c r="D52" s="1278">
        <v>46.722000000000001</v>
      </c>
      <c r="E52" s="1278">
        <f t="shared" si="0"/>
        <v>46.722000000000001</v>
      </c>
      <c r="F52" s="1181">
        <f t="shared" si="1"/>
        <v>51.861420000000003</v>
      </c>
      <c r="H52" s="3"/>
    </row>
    <row r="53" spans="1:8" ht="15">
      <c r="A53" s="1154"/>
      <c r="B53" s="1163" t="s">
        <v>1424</v>
      </c>
      <c r="C53" s="1277" t="s">
        <v>1425</v>
      </c>
      <c r="D53" s="1278">
        <v>119.86000000000001</v>
      </c>
      <c r="E53" s="1278">
        <f t="shared" si="0"/>
        <v>119.86000000000001</v>
      </c>
      <c r="F53" s="1181">
        <f t="shared" si="1"/>
        <v>133.04460000000003</v>
      </c>
      <c r="H53" s="3"/>
    </row>
    <row r="54" spans="1:8" ht="15">
      <c r="A54" s="1154"/>
      <c r="B54" s="1163" t="s">
        <v>1426</v>
      </c>
      <c r="C54" s="1277" t="s">
        <v>1427</v>
      </c>
      <c r="D54" s="1278">
        <v>84.5</v>
      </c>
      <c r="E54" s="1278">
        <f t="shared" si="0"/>
        <v>84.5</v>
      </c>
      <c r="F54" s="1181">
        <f t="shared" si="1"/>
        <v>93.795000000000002</v>
      </c>
      <c r="H54" s="3"/>
    </row>
    <row r="55" spans="1:8" ht="15">
      <c r="A55" s="1154"/>
      <c r="B55" s="1163" t="s">
        <v>1428</v>
      </c>
      <c r="C55" s="1277" t="s">
        <v>1429</v>
      </c>
      <c r="D55" s="1278">
        <v>100.17800000000001</v>
      </c>
      <c r="E55" s="1278">
        <f t="shared" si="0"/>
        <v>100.17800000000001</v>
      </c>
      <c r="F55" s="1181">
        <f t="shared" si="1"/>
        <v>111.19758000000002</v>
      </c>
      <c r="H55" s="3"/>
    </row>
    <row r="56" spans="1:8" ht="15">
      <c r="A56" s="1154"/>
      <c r="B56" s="1163" t="s">
        <v>1430</v>
      </c>
      <c r="C56" s="1277" t="s">
        <v>1431</v>
      </c>
      <c r="D56" s="1278">
        <v>95.420000000000016</v>
      </c>
      <c r="E56" s="1278">
        <f t="shared" si="0"/>
        <v>95.420000000000016</v>
      </c>
      <c r="F56" s="1181">
        <f t="shared" si="1"/>
        <v>105.91620000000003</v>
      </c>
      <c r="H56" s="3"/>
    </row>
    <row r="57" spans="1:8" ht="15">
      <c r="A57" s="230"/>
      <c r="B57" s="231"/>
      <c r="C57" s="232"/>
      <c r="D57" s="1279"/>
      <c r="E57" s="1279" t="str">
        <f t="shared" si="0"/>
        <v/>
      </c>
      <c r="F57" s="1280" t="str">
        <f t="shared" si="1"/>
        <v/>
      </c>
      <c r="H57" s="3"/>
    </row>
    <row r="58" spans="1:8" ht="18">
      <c r="A58" s="219" t="s">
        <v>1432</v>
      </c>
      <c r="B58" s="222"/>
      <c r="C58" s="218"/>
      <c r="D58" s="1279"/>
      <c r="E58" s="1279" t="str">
        <f t="shared" si="0"/>
        <v/>
      </c>
      <c r="F58" s="1280" t="str">
        <f t="shared" si="1"/>
        <v/>
      </c>
      <c r="H58" s="3"/>
    </row>
    <row r="59" spans="1:8" ht="15">
      <c r="A59" s="230"/>
      <c r="B59" s="231"/>
      <c r="C59" s="232"/>
      <c r="D59" s="1279"/>
      <c r="E59" s="1279" t="str">
        <f t="shared" si="0"/>
        <v/>
      </c>
      <c r="F59" s="1280" t="str">
        <f t="shared" si="1"/>
        <v/>
      </c>
      <c r="H59" s="3"/>
    </row>
    <row r="60" spans="1:8" ht="15">
      <c r="A60" s="1154"/>
      <c r="B60" s="1163" t="s">
        <v>1433</v>
      </c>
      <c r="C60" s="1277" t="s">
        <v>1434</v>
      </c>
      <c r="D60" s="1278">
        <v>471.27600000000001</v>
      </c>
      <c r="E60" s="1278">
        <f t="shared" si="0"/>
        <v>471.27600000000001</v>
      </c>
      <c r="F60" s="1181">
        <f t="shared" si="1"/>
        <v>523.1163600000001</v>
      </c>
      <c r="H60" s="3"/>
    </row>
    <row r="61" spans="1:8" ht="15">
      <c r="A61" s="1154"/>
      <c r="B61" s="1163" t="s">
        <v>1435</v>
      </c>
      <c r="C61" s="1277" t="s">
        <v>1436</v>
      </c>
      <c r="D61" s="1278">
        <v>29.561999999999998</v>
      </c>
      <c r="E61" s="1278">
        <f t="shared" si="0"/>
        <v>29.561999999999998</v>
      </c>
      <c r="F61" s="1181">
        <f t="shared" si="1"/>
        <v>32.81382</v>
      </c>
      <c r="H61" s="3"/>
    </row>
    <row r="62" spans="1:8" ht="23.25">
      <c r="A62" s="1154"/>
      <c r="B62" s="1163" t="s">
        <v>1437</v>
      </c>
      <c r="C62" s="1277" t="s">
        <v>1438</v>
      </c>
      <c r="D62" s="1278">
        <v>228.8</v>
      </c>
      <c r="E62" s="1278">
        <f t="shared" si="0"/>
        <v>228.8</v>
      </c>
      <c r="F62" s="1181">
        <f t="shared" si="1"/>
        <v>253.96800000000005</v>
      </c>
      <c r="H62" s="3"/>
    </row>
    <row r="63" spans="1:8" ht="23.25">
      <c r="A63" s="1154"/>
      <c r="B63" s="1163" t="s">
        <v>1439</v>
      </c>
      <c r="C63" s="1277" t="s">
        <v>1440</v>
      </c>
      <c r="D63" s="1278">
        <v>236.6</v>
      </c>
      <c r="E63" s="1278">
        <f t="shared" si="0"/>
        <v>236.6</v>
      </c>
      <c r="F63" s="1181">
        <f t="shared" si="1"/>
        <v>262.62600000000003</v>
      </c>
      <c r="H63" s="3"/>
    </row>
    <row r="64" spans="1:8" ht="15">
      <c r="A64" s="1154"/>
      <c r="B64" s="1163" t="s">
        <v>1441</v>
      </c>
      <c r="C64" s="1277" t="s">
        <v>1442</v>
      </c>
      <c r="D64" s="1278">
        <v>184.6</v>
      </c>
      <c r="E64" s="1278">
        <f t="shared" si="0"/>
        <v>184.6</v>
      </c>
      <c r="F64" s="1181">
        <f t="shared" si="1"/>
        <v>204.90600000000001</v>
      </c>
      <c r="H64" s="3"/>
    </row>
    <row r="65" spans="1:8" ht="15">
      <c r="A65" s="1154"/>
      <c r="B65" s="1163" t="s">
        <v>1443</v>
      </c>
      <c r="C65" s="1277" t="s">
        <v>1444</v>
      </c>
      <c r="D65" s="1278">
        <v>275.60000000000002</v>
      </c>
      <c r="E65" s="1278">
        <f t="shared" si="0"/>
        <v>275.60000000000002</v>
      </c>
      <c r="F65" s="1181">
        <f t="shared" si="1"/>
        <v>305.91600000000005</v>
      </c>
      <c r="H65" s="3"/>
    </row>
    <row r="66" spans="1:8" ht="23.25">
      <c r="A66" s="1154"/>
      <c r="B66" s="1163" t="s">
        <v>1445</v>
      </c>
      <c r="C66" s="1277" t="s">
        <v>1446</v>
      </c>
      <c r="D66" s="1278">
        <v>85.8</v>
      </c>
      <c r="E66" s="1278">
        <f t="shared" si="0"/>
        <v>85.8</v>
      </c>
      <c r="F66" s="1181">
        <f t="shared" si="1"/>
        <v>95.238</v>
      </c>
      <c r="H66" s="3"/>
    </row>
    <row r="67" spans="1:8" ht="15">
      <c r="A67" s="1154"/>
      <c r="B67" s="1163" t="s">
        <v>1447</v>
      </c>
      <c r="C67" s="1277" t="s">
        <v>1448</v>
      </c>
      <c r="D67" s="1278">
        <v>208</v>
      </c>
      <c r="E67" s="1278">
        <f t="shared" si="0"/>
        <v>208</v>
      </c>
      <c r="F67" s="1181">
        <f t="shared" si="1"/>
        <v>230.88000000000002</v>
      </c>
      <c r="H67" s="3"/>
    </row>
    <row r="68" spans="1:8" ht="23.25">
      <c r="A68" s="1154"/>
      <c r="B68" s="1163" t="s">
        <v>1449</v>
      </c>
      <c r="C68" s="1277" t="s">
        <v>1450</v>
      </c>
      <c r="D68" s="1278">
        <v>280.8</v>
      </c>
      <c r="E68" s="1278">
        <f t="shared" si="0"/>
        <v>280.8</v>
      </c>
      <c r="F68" s="1181">
        <f t="shared" si="1"/>
        <v>311.68800000000005</v>
      </c>
      <c r="H68" s="3"/>
    </row>
    <row r="69" spans="1:8" ht="15">
      <c r="A69" s="1154"/>
      <c r="B69" s="1163" t="s">
        <v>1451</v>
      </c>
      <c r="C69" s="1277" t="s">
        <v>1452</v>
      </c>
      <c r="D69" s="1278">
        <v>408.59000000000003</v>
      </c>
      <c r="E69" s="1278">
        <f t="shared" si="0"/>
        <v>408.59000000000003</v>
      </c>
      <c r="F69" s="1181">
        <f t="shared" si="1"/>
        <v>453.53490000000005</v>
      </c>
      <c r="H69" s="3"/>
    </row>
    <row r="70" spans="1:8" ht="15">
      <c r="A70" s="1154"/>
      <c r="B70" s="1163" t="s">
        <v>1453</v>
      </c>
      <c r="C70" s="1277" t="s">
        <v>1454</v>
      </c>
      <c r="D70" s="1278">
        <v>248.58600000000001</v>
      </c>
      <c r="E70" s="1278">
        <f t="shared" ref="E70:E133" si="2">IF(D70&gt;0.1,D70*(1-$E$2),"")</f>
        <v>248.58600000000001</v>
      </c>
      <c r="F70" s="1181">
        <f t="shared" ref="F70:F133" si="3">IF(D70&gt;0,E70*$F$2,"")</f>
        <v>275.93046000000004</v>
      </c>
      <c r="H70" s="3"/>
    </row>
    <row r="71" spans="1:8" ht="15">
      <c r="A71" s="1154"/>
      <c r="B71" s="1163" t="s">
        <v>1455</v>
      </c>
      <c r="C71" s="1277" t="s">
        <v>1456</v>
      </c>
      <c r="D71" s="1278">
        <v>357.57800000000003</v>
      </c>
      <c r="E71" s="1278">
        <f t="shared" si="2"/>
        <v>357.57800000000003</v>
      </c>
      <c r="F71" s="1181">
        <f t="shared" si="3"/>
        <v>396.91158000000007</v>
      </c>
      <c r="H71" s="3"/>
    </row>
    <row r="72" spans="1:8" ht="23.25">
      <c r="A72" s="1154"/>
      <c r="B72" s="1163" t="s">
        <v>1457</v>
      </c>
      <c r="C72" s="1277" t="s">
        <v>1458</v>
      </c>
      <c r="D72" s="1278">
        <v>239.27800000000002</v>
      </c>
      <c r="E72" s="1278">
        <f t="shared" si="2"/>
        <v>239.27800000000002</v>
      </c>
      <c r="F72" s="1181">
        <f t="shared" si="3"/>
        <v>265.59858000000003</v>
      </c>
      <c r="H72" s="3"/>
    </row>
    <row r="73" spans="1:8" ht="23.25">
      <c r="A73" s="1154"/>
      <c r="B73" s="1163" t="s">
        <v>1459</v>
      </c>
      <c r="C73" s="1277" t="s">
        <v>1460</v>
      </c>
      <c r="D73" s="1278">
        <v>171.02800000000002</v>
      </c>
      <c r="E73" s="1278">
        <f t="shared" si="2"/>
        <v>171.02800000000002</v>
      </c>
      <c r="F73" s="1181">
        <f t="shared" si="3"/>
        <v>189.84108000000003</v>
      </c>
      <c r="H73" s="3"/>
    </row>
    <row r="74" spans="1:8" ht="23.25">
      <c r="A74" s="1154"/>
      <c r="B74" s="1163" t="s">
        <v>1461</v>
      </c>
      <c r="C74" s="1277" t="s">
        <v>1462</v>
      </c>
      <c r="D74" s="1278">
        <v>441.40200000000004</v>
      </c>
      <c r="E74" s="1278">
        <f t="shared" si="2"/>
        <v>441.40200000000004</v>
      </c>
      <c r="F74" s="1181">
        <f t="shared" si="3"/>
        <v>489.95622000000009</v>
      </c>
      <c r="H74" s="3"/>
    </row>
    <row r="75" spans="1:8" ht="15">
      <c r="A75" s="1154"/>
      <c r="B75" s="1163" t="s">
        <v>1463</v>
      </c>
      <c r="C75" s="1277" t="s">
        <v>1464</v>
      </c>
      <c r="D75" s="1278">
        <v>375.18000000000006</v>
      </c>
      <c r="E75" s="1278">
        <f t="shared" si="2"/>
        <v>375.18000000000006</v>
      </c>
      <c r="F75" s="1181">
        <f t="shared" si="3"/>
        <v>416.4498000000001</v>
      </c>
      <c r="H75" s="3"/>
    </row>
    <row r="76" spans="1:8" ht="23.25">
      <c r="A76" s="1154"/>
      <c r="B76" s="1163" t="s">
        <v>1465</v>
      </c>
      <c r="C76" s="1277" t="s">
        <v>1466</v>
      </c>
      <c r="D76" s="1278">
        <v>312.39000000000004</v>
      </c>
      <c r="E76" s="1278">
        <f t="shared" si="2"/>
        <v>312.39000000000004</v>
      </c>
      <c r="F76" s="1181">
        <f t="shared" si="3"/>
        <v>346.75290000000007</v>
      </c>
      <c r="H76" s="3"/>
    </row>
    <row r="77" spans="1:8" ht="15">
      <c r="A77" s="1154"/>
      <c r="B77" s="1163" t="s">
        <v>1467</v>
      </c>
      <c r="C77" s="1277" t="s">
        <v>1468</v>
      </c>
      <c r="D77" s="1278">
        <v>251.86200000000002</v>
      </c>
      <c r="E77" s="1278">
        <f t="shared" si="2"/>
        <v>251.86200000000002</v>
      </c>
      <c r="F77" s="1181">
        <f t="shared" si="3"/>
        <v>279.56682000000006</v>
      </c>
      <c r="H77" s="3"/>
    </row>
    <row r="78" spans="1:8" ht="15">
      <c r="A78" s="1154"/>
      <c r="B78" s="1163" t="s">
        <v>1469</v>
      </c>
      <c r="C78" s="1277" t="s">
        <v>1470</v>
      </c>
      <c r="D78" s="1278">
        <v>149.708</v>
      </c>
      <c r="E78" s="1278">
        <f t="shared" si="2"/>
        <v>149.708</v>
      </c>
      <c r="F78" s="1181">
        <f t="shared" si="3"/>
        <v>166.17588000000001</v>
      </c>
      <c r="H78" s="3"/>
    </row>
    <row r="79" spans="1:8" ht="15">
      <c r="A79" s="230"/>
      <c r="B79" s="19"/>
      <c r="C79" s="473"/>
      <c r="D79" s="1279"/>
      <c r="E79" s="1279" t="str">
        <f t="shared" si="2"/>
        <v/>
      </c>
      <c r="F79" s="1280" t="str">
        <f t="shared" si="3"/>
        <v/>
      </c>
      <c r="H79" s="3"/>
    </row>
    <row r="80" spans="1:8" ht="18">
      <c r="A80" s="219" t="s">
        <v>1471</v>
      </c>
      <c r="B80" s="222"/>
      <c r="C80" s="218"/>
      <c r="D80" s="1279"/>
      <c r="E80" s="1279" t="str">
        <f t="shared" si="2"/>
        <v/>
      </c>
      <c r="F80" s="1280" t="str">
        <f t="shared" si="3"/>
        <v/>
      </c>
      <c r="H80" s="3"/>
    </row>
    <row r="81" spans="1:8" ht="15">
      <c r="A81" s="230"/>
      <c r="B81" s="231"/>
      <c r="C81" s="232"/>
      <c r="D81" s="1279"/>
      <c r="E81" s="1279" t="str">
        <f t="shared" si="2"/>
        <v/>
      </c>
      <c r="F81" s="1280" t="str">
        <f t="shared" si="3"/>
        <v/>
      </c>
      <c r="H81" s="3"/>
    </row>
    <row r="82" spans="1:8" ht="15">
      <c r="A82" s="1154"/>
      <c r="B82" s="1163" t="s">
        <v>1472</v>
      </c>
      <c r="C82" s="1277" t="s">
        <v>1473</v>
      </c>
      <c r="D82" s="1278">
        <v>686.0100000000001</v>
      </c>
      <c r="E82" s="1278">
        <f t="shared" si="2"/>
        <v>686.0100000000001</v>
      </c>
      <c r="F82" s="1181">
        <f t="shared" si="3"/>
        <v>761.47110000000021</v>
      </c>
      <c r="H82" s="3"/>
    </row>
    <row r="83" spans="1:8" ht="15">
      <c r="A83" s="1154"/>
      <c r="B83" s="1163" t="s">
        <v>1474</v>
      </c>
      <c r="C83" s="1277" t="s">
        <v>1475</v>
      </c>
      <c r="D83" s="1278">
        <v>252.35600000000002</v>
      </c>
      <c r="E83" s="1278">
        <f t="shared" si="2"/>
        <v>252.35600000000002</v>
      </c>
      <c r="F83" s="1181">
        <f t="shared" si="3"/>
        <v>280.11516000000006</v>
      </c>
      <c r="H83" s="3"/>
    </row>
    <row r="84" spans="1:8" ht="15">
      <c r="A84" s="1154"/>
      <c r="B84" s="1163" t="s">
        <v>1476</v>
      </c>
      <c r="C84" s="1277" t="s">
        <v>1477</v>
      </c>
      <c r="D84" s="1278">
        <v>213.35600000000002</v>
      </c>
      <c r="E84" s="1278">
        <f t="shared" si="2"/>
        <v>213.35600000000002</v>
      </c>
      <c r="F84" s="1181">
        <f t="shared" si="3"/>
        <v>236.82516000000004</v>
      </c>
      <c r="H84" s="3"/>
    </row>
    <row r="85" spans="1:8" ht="15">
      <c r="A85" s="1154"/>
      <c r="B85" s="1163" t="s">
        <v>1478</v>
      </c>
      <c r="C85" s="1277" t="s">
        <v>1479</v>
      </c>
      <c r="D85" s="1278">
        <v>79.378</v>
      </c>
      <c r="E85" s="1278">
        <f t="shared" si="2"/>
        <v>79.378</v>
      </c>
      <c r="F85" s="1181">
        <f t="shared" si="3"/>
        <v>88.109580000000008</v>
      </c>
      <c r="H85" s="3"/>
    </row>
    <row r="86" spans="1:8" ht="15">
      <c r="A86" s="1154"/>
      <c r="B86" s="1163" t="s">
        <v>1480</v>
      </c>
      <c r="C86" s="1277" t="s">
        <v>1481</v>
      </c>
      <c r="D86" s="1278">
        <v>122.90200000000002</v>
      </c>
      <c r="E86" s="1278">
        <f t="shared" si="2"/>
        <v>122.90200000000002</v>
      </c>
      <c r="F86" s="1181">
        <f t="shared" si="3"/>
        <v>136.42122000000003</v>
      </c>
      <c r="H86" s="3"/>
    </row>
    <row r="87" spans="1:8" ht="15">
      <c r="A87" s="1154"/>
      <c r="B87" s="1163" t="s">
        <v>1482</v>
      </c>
      <c r="C87" s="1277" t="s">
        <v>1483</v>
      </c>
      <c r="D87" s="1278">
        <v>411.65800000000007</v>
      </c>
      <c r="E87" s="1278">
        <f t="shared" si="2"/>
        <v>411.65800000000007</v>
      </c>
      <c r="F87" s="1181">
        <f t="shared" si="3"/>
        <v>456.94038000000012</v>
      </c>
      <c r="H87" s="3"/>
    </row>
    <row r="88" spans="1:8" ht="15">
      <c r="A88" s="1154"/>
      <c r="B88" s="1163" t="s">
        <v>1484</v>
      </c>
      <c r="C88" s="1277" t="s">
        <v>1485</v>
      </c>
      <c r="D88" s="1278">
        <v>1495.5200000000002</v>
      </c>
      <c r="E88" s="1278">
        <f t="shared" si="2"/>
        <v>1495.5200000000002</v>
      </c>
      <c r="F88" s="1181">
        <f t="shared" si="3"/>
        <v>1660.0272000000004</v>
      </c>
      <c r="H88" s="3"/>
    </row>
    <row r="89" spans="1:8" ht="15">
      <c r="A89" s="1154"/>
      <c r="B89" s="1163" t="s">
        <v>1486</v>
      </c>
      <c r="C89" s="1277" t="s">
        <v>1487</v>
      </c>
      <c r="D89" s="1278">
        <v>503.1</v>
      </c>
      <c r="E89" s="1278">
        <f t="shared" si="2"/>
        <v>503.1</v>
      </c>
      <c r="F89" s="1181">
        <f t="shared" si="3"/>
        <v>558.44100000000003</v>
      </c>
      <c r="H89" s="3"/>
    </row>
    <row r="90" spans="1:8" ht="15">
      <c r="A90" s="1154"/>
      <c r="B90" s="1163" t="s">
        <v>1488</v>
      </c>
      <c r="C90" s="1277" t="s">
        <v>1477</v>
      </c>
      <c r="D90" s="1278">
        <v>499.71999999999997</v>
      </c>
      <c r="E90" s="1278">
        <f t="shared" si="2"/>
        <v>499.71999999999997</v>
      </c>
      <c r="F90" s="1181">
        <f t="shared" si="3"/>
        <v>554.68920000000003</v>
      </c>
      <c r="H90" s="3"/>
    </row>
    <row r="91" spans="1:8" ht="23.25">
      <c r="A91" s="1154"/>
      <c r="B91" s="1163" t="s">
        <v>1489</v>
      </c>
      <c r="C91" s="1277" t="s">
        <v>1490</v>
      </c>
      <c r="D91" s="1278">
        <v>1592.7600000000002</v>
      </c>
      <c r="E91" s="1278">
        <f t="shared" si="2"/>
        <v>1592.7600000000002</v>
      </c>
      <c r="F91" s="1181">
        <f t="shared" si="3"/>
        <v>1767.9636000000005</v>
      </c>
      <c r="H91" s="3"/>
    </row>
    <row r="92" spans="1:8" ht="15">
      <c r="A92" s="1154"/>
      <c r="B92" s="1163" t="s">
        <v>1491</v>
      </c>
      <c r="C92" s="1277" t="s">
        <v>1487</v>
      </c>
      <c r="D92" s="1278">
        <v>563.94000000000005</v>
      </c>
      <c r="E92" s="1278">
        <f t="shared" si="2"/>
        <v>563.94000000000005</v>
      </c>
      <c r="F92" s="1181">
        <f t="shared" si="3"/>
        <v>625.97340000000008</v>
      </c>
      <c r="H92" s="3"/>
    </row>
    <row r="93" spans="1:8" ht="15">
      <c r="A93" s="1154"/>
      <c r="B93" s="1163" t="s">
        <v>1492</v>
      </c>
      <c r="C93" s="1277" t="s">
        <v>1477</v>
      </c>
      <c r="D93" s="1278">
        <v>549.12</v>
      </c>
      <c r="E93" s="1278">
        <f t="shared" si="2"/>
        <v>549.12</v>
      </c>
      <c r="F93" s="1181">
        <f t="shared" si="3"/>
        <v>609.52320000000009</v>
      </c>
      <c r="H93" s="3"/>
    </row>
    <row r="94" spans="1:8" ht="15">
      <c r="A94" s="1154"/>
      <c r="B94" s="1163" t="s">
        <v>1493</v>
      </c>
      <c r="C94" s="1277" t="s">
        <v>1494</v>
      </c>
      <c r="D94" s="1278">
        <v>65</v>
      </c>
      <c r="E94" s="1278">
        <f t="shared" si="2"/>
        <v>65</v>
      </c>
      <c r="F94" s="1181">
        <f t="shared" si="3"/>
        <v>72.150000000000006</v>
      </c>
      <c r="H94" s="3"/>
    </row>
    <row r="95" spans="1:8" ht="15">
      <c r="A95" s="1154"/>
      <c r="B95" s="1163" t="s">
        <v>1495</v>
      </c>
      <c r="C95" s="1277" t="s">
        <v>1496</v>
      </c>
      <c r="D95" s="1278">
        <v>105.04</v>
      </c>
      <c r="E95" s="1278">
        <f t="shared" si="2"/>
        <v>105.04</v>
      </c>
      <c r="F95" s="1181">
        <f t="shared" si="3"/>
        <v>116.59440000000002</v>
      </c>
      <c r="H95" s="3"/>
    </row>
    <row r="96" spans="1:8" ht="15">
      <c r="A96" s="1154"/>
      <c r="B96" s="1163" t="s">
        <v>1497</v>
      </c>
      <c r="C96" s="1277" t="s">
        <v>1498</v>
      </c>
      <c r="D96" s="1278">
        <v>579.02</v>
      </c>
      <c r="E96" s="1278">
        <f t="shared" si="2"/>
        <v>579.02</v>
      </c>
      <c r="F96" s="1181">
        <f t="shared" si="3"/>
        <v>642.71220000000005</v>
      </c>
      <c r="H96" s="3"/>
    </row>
    <row r="97" spans="1:8" ht="15">
      <c r="A97" s="230"/>
      <c r="B97" s="231"/>
      <c r="C97" s="232"/>
      <c r="D97" s="1279"/>
      <c r="E97" s="1279" t="str">
        <f t="shared" si="2"/>
        <v/>
      </c>
      <c r="F97" s="1280" t="str">
        <f t="shared" si="3"/>
        <v/>
      </c>
      <c r="H97" s="3"/>
    </row>
    <row r="98" spans="1:8" ht="18">
      <c r="A98" s="219" t="s">
        <v>1499</v>
      </c>
      <c r="B98" s="222"/>
      <c r="C98" s="218"/>
      <c r="D98" s="1279"/>
      <c r="E98" s="1279" t="str">
        <f t="shared" si="2"/>
        <v/>
      </c>
      <c r="F98" s="1280" t="str">
        <f t="shared" si="3"/>
        <v/>
      </c>
      <c r="H98" s="3"/>
    </row>
    <row r="99" spans="1:8" ht="15">
      <c r="A99" s="230"/>
      <c r="B99" s="231"/>
      <c r="C99" s="232"/>
      <c r="D99" s="1279"/>
      <c r="E99" s="1279" t="str">
        <f t="shared" si="2"/>
        <v/>
      </c>
      <c r="F99" s="1280" t="str">
        <f t="shared" si="3"/>
        <v/>
      </c>
      <c r="H99" s="3"/>
    </row>
    <row r="100" spans="1:8" ht="23.25">
      <c r="A100" s="1154"/>
      <c r="B100" s="1163" t="s">
        <v>1500</v>
      </c>
      <c r="C100" s="1277" t="s">
        <v>1501</v>
      </c>
      <c r="D100" s="1278">
        <v>1097.174</v>
      </c>
      <c r="E100" s="1278">
        <f t="shared" si="2"/>
        <v>1097.174</v>
      </c>
      <c r="F100" s="1181">
        <f t="shared" si="3"/>
        <v>1217.8631400000002</v>
      </c>
      <c r="H100" s="3"/>
    </row>
    <row r="101" spans="1:8" ht="23.25">
      <c r="A101" s="1154"/>
      <c r="B101" s="1163" t="s">
        <v>1502</v>
      </c>
      <c r="C101" s="1277" t="s">
        <v>1503</v>
      </c>
      <c r="D101" s="1278">
        <v>1329.9</v>
      </c>
      <c r="E101" s="1278">
        <f t="shared" si="2"/>
        <v>1329.9</v>
      </c>
      <c r="F101" s="1181">
        <f t="shared" si="3"/>
        <v>1476.1890000000003</v>
      </c>
      <c r="H101" s="3"/>
    </row>
    <row r="102" spans="1:8" ht="23.25">
      <c r="A102" s="1154"/>
      <c r="B102" s="1163" t="s">
        <v>1504</v>
      </c>
      <c r="C102" s="1277" t="s">
        <v>1505</v>
      </c>
      <c r="D102" s="1278">
        <v>1241.7080000000001</v>
      </c>
      <c r="E102" s="1278">
        <f t="shared" si="2"/>
        <v>1241.7080000000001</v>
      </c>
      <c r="F102" s="1181">
        <f t="shared" si="3"/>
        <v>1378.2958800000001</v>
      </c>
      <c r="H102" s="3"/>
    </row>
    <row r="103" spans="1:8" ht="23.25">
      <c r="A103" s="1154"/>
      <c r="B103" s="1163" t="s">
        <v>1506</v>
      </c>
      <c r="C103" s="1277" t="s">
        <v>1507</v>
      </c>
      <c r="D103" s="1278">
        <v>1402.1799999999998</v>
      </c>
      <c r="E103" s="1278">
        <f t="shared" si="2"/>
        <v>1402.1799999999998</v>
      </c>
      <c r="F103" s="1181">
        <f t="shared" si="3"/>
        <v>1556.4197999999999</v>
      </c>
      <c r="H103" s="3"/>
    </row>
    <row r="104" spans="1:8" ht="23.25">
      <c r="A104" s="1154"/>
      <c r="B104" s="1163" t="s">
        <v>1508</v>
      </c>
      <c r="C104" s="1277" t="s">
        <v>1509</v>
      </c>
      <c r="D104" s="1278">
        <v>5649.228000000001</v>
      </c>
      <c r="E104" s="1278">
        <f t="shared" si="2"/>
        <v>5649.228000000001</v>
      </c>
      <c r="F104" s="1181">
        <f t="shared" si="3"/>
        <v>6270.6430800000016</v>
      </c>
      <c r="H104" s="3"/>
    </row>
    <row r="105" spans="1:8" ht="23.25">
      <c r="A105" s="1154"/>
      <c r="B105" s="1163" t="s">
        <v>1510</v>
      </c>
      <c r="C105" s="1277" t="s">
        <v>1511</v>
      </c>
      <c r="D105" s="1278">
        <v>2571.2440000000001</v>
      </c>
      <c r="E105" s="1278">
        <f t="shared" si="2"/>
        <v>2571.2440000000001</v>
      </c>
      <c r="F105" s="1181">
        <f t="shared" si="3"/>
        <v>2854.0808400000005</v>
      </c>
      <c r="H105" s="3"/>
    </row>
    <row r="106" spans="1:8" ht="15">
      <c r="A106" s="1154"/>
      <c r="B106" s="1163" t="s">
        <v>1512</v>
      </c>
      <c r="C106" s="1283" t="s">
        <v>1513</v>
      </c>
      <c r="D106" s="1278">
        <v>671.00800000000004</v>
      </c>
      <c r="E106" s="1278">
        <f t="shared" si="2"/>
        <v>671.00800000000004</v>
      </c>
      <c r="F106" s="1181">
        <f t="shared" si="3"/>
        <v>744.81888000000015</v>
      </c>
      <c r="H106" s="3"/>
    </row>
    <row r="107" spans="1:8" ht="23.25">
      <c r="A107" s="1154"/>
      <c r="B107" s="1163" t="s">
        <v>1514</v>
      </c>
      <c r="C107" s="1277" t="s">
        <v>1515</v>
      </c>
      <c r="D107" s="1278">
        <v>2287.4279999999999</v>
      </c>
      <c r="E107" s="1278">
        <f t="shared" si="2"/>
        <v>2287.4279999999999</v>
      </c>
      <c r="F107" s="1181">
        <f t="shared" si="3"/>
        <v>2539.0450799999999</v>
      </c>
      <c r="H107" s="3"/>
    </row>
    <row r="108" spans="1:8" ht="23.25">
      <c r="A108" s="1154"/>
      <c r="B108" s="1163" t="s">
        <v>1516</v>
      </c>
      <c r="C108" s="1277" t="s">
        <v>1517</v>
      </c>
      <c r="D108" s="1278">
        <v>3476.98</v>
      </c>
      <c r="E108" s="1278">
        <f t="shared" si="2"/>
        <v>3476.98</v>
      </c>
      <c r="F108" s="1181">
        <f t="shared" si="3"/>
        <v>3859.4478000000004</v>
      </c>
      <c r="H108" s="3"/>
    </row>
    <row r="109" spans="1:8" ht="15">
      <c r="A109" s="1154"/>
      <c r="B109" s="1163" t="s">
        <v>1518</v>
      </c>
      <c r="C109" s="1283" t="s">
        <v>1519</v>
      </c>
      <c r="D109" s="1278">
        <v>376.40200000000004</v>
      </c>
      <c r="E109" s="1278">
        <f t="shared" si="2"/>
        <v>376.40200000000004</v>
      </c>
      <c r="F109" s="1181">
        <f t="shared" si="3"/>
        <v>417.80622000000011</v>
      </c>
      <c r="H109" s="3"/>
    </row>
    <row r="110" spans="1:8" ht="15">
      <c r="A110" s="1154"/>
      <c r="B110" s="1163" t="s">
        <v>1520</v>
      </c>
      <c r="C110" s="1283" t="s">
        <v>1521</v>
      </c>
      <c r="D110" s="1278">
        <v>1840.0200000000002</v>
      </c>
      <c r="E110" s="1278">
        <f t="shared" si="2"/>
        <v>1840.0200000000002</v>
      </c>
      <c r="F110" s="1181">
        <f t="shared" si="3"/>
        <v>2042.4222000000004</v>
      </c>
      <c r="H110" s="3"/>
    </row>
    <row r="111" spans="1:8" ht="15">
      <c r="A111" s="1154"/>
      <c r="B111" s="1163" t="s">
        <v>1522</v>
      </c>
      <c r="C111" s="1283" t="s">
        <v>1523</v>
      </c>
      <c r="D111" s="1278">
        <v>322.71200000000005</v>
      </c>
      <c r="E111" s="1278">
        <f t="shared" si="2"/>
        <v>322.71200000000005</v>
      </c>
      <c r="F111" s="1181">
        <f t="shared" si="3"/>
        <v>358.21032000000008</v>
      </c>
      <c r="H111" s="3"/>
    </row>
    <row r="112" spans="1:8" ht="15">
      <c r="A112" s="1154"/>
      <c r="B112" s="1163" t="s">
        <v>1524</v>
      </c>
      <c r="C112" s="1283" t="s">
        <v>1525</v>
      </c>
      <c r="D112" s="1278">
        <v>732.70600000000002</v>
      </c>
      <c r="E112" s="1278">
        <f t="shared" si="2"/>
        <v>732.70600000000002</v>
      </c>
      <c r="F112" s="1181">
        <f t="shared" si="3"/>
        <v>813.30366000000004</v>
      </c>
      <c r="H112" s="3"/>
    </row>
    <row r="113" spans="1:8" ht="15">
      <c r="A113" s="1154"/>
      <c r="B113" s="1163" t="s">
        <v>1526</v>
      </c>
      <c r="C113" s="1283" t="s">
        <v>1527</v>
      </c>
      <c r="D113" s="1278">
        <v>464.72400000000005</v>
      </c>
      <c r="E113" s="1278">
        <f t="shared" si="2"/>
        <v>464.72400000000005</v>
      </c>
      <c r="F113" s="1181">
        <f t="shared" si="3"/>
        <v>515.84364000000005</v>
      </c>
      <c r="H113" s="3"/>
    </row>
    <row r="114" spans="1:8" ht="23.25">
      <c r="A114" s="1154"/>
      <c r="B114" s="1163" t="s">
        <v>1528</v>
      </c>
      <c r="C114" s="1277" t="s">
        <v>1529</v>
      </c>
      <c r="D114" s="1278">
        <v>268.84000000000003</v>
      </c>
      <c r="E114" s="1278">
        <f t="shared" si="2"/>
        <v>268.84000000000003</v>
      </c>
      <c r="F114" s="1181">
        <f t="shared" si="3"/>
        <v>298.41240000000005</v>
      </c>
      <c r="H114" s="3"/>
    </row>
    <row r="115" spans="1:8" ht="15">
      <c r="A115" s="1154"/>
      <c r="B115" s="1163" t="s">
        <v>1530</v>
      </c>
      <c r="C115" s="1283" t="s">
        <v>1531</v>
      </c>
      <c r="D115" s="1278">
        <v>355.08199999999999</v>
      </c>
      <c r="E115" s="1278">
        <f t="shared" si="2"/>
        <v>355.08199999999999</v>
      </c>
      <c r="F115" s="1181">
        <f t="shared" si="3"/>
        <v>394.14102000000003</v>
      </c>
      <c r="H115" s="3"/>
    </row>
    <row r="116" spans="1:8" ht="15">
      <c r="A116" s="1154"/>
      <c r="B116" s="1163" t="s">
        <v>1532</v>
      </c>
      <c r="C116" s="1283" t="s">
        <v>1533</v>
      </c>
      <c r="D116" s="1278">
        <v>278.33</v>
      </c>
      <c r="E116" s="1278">
        <f t="shared" si="2"/>
        <v>278.33</v>
      </c>
      <c r="F116" s="1181">
        <f t="shared" si="3"/>
        <v>308.94630000000001</v>
      </c>
      <c r="H116" s="3"/>
    </row>
    <row r="117" spans="1:8" ht="15">
      <c r="A117" s="1154"/>
      <c r="B117" s="1163" t="s">
        <v>1534</v>
      </c>
      <c r="C117" s="1283" t="s">
        <v>1535</v>
      </c>
      <c r="D117" s="1278">
        <v>2075.788</v>
      </c>
      <c r="E117" s="1278">
        <f t="shared" si="2"/>
        <v>2075.788</v>
      </c>
      <c r="F117" s="1181">
        <f t="shared" si="3"/>
        <v>2304.1246800000004</v>
      </c>
      <c r="H117" s="3"/>
    </row>
    <row r="118" spans="1:8" ht="15">
      <c r="A118" s="1154"/>
      <c r="B118" s="1163" t="s">
        <v>1536</v>
      </c>
      <c r="C118" s="1283" t="s">
        <v>1537</v>
      </c>
      <c r="D118" s="1278">
        <v>325</v>
      </c>
      <c r="E118" s="1278">
        <f t="shared" si="2"/>
        <v>325</v>
      </c>
      <c r="F118" s="1181">
        <f t="shared" si="3"/>
        <v>360.75000000000006</v>
      </c>
    </row>
    <row r="119" spans="1:8" ht="23.25">
      <c r="A119" s="1154"/>
      <c r="B119" s="1163" t="s">
        <v>1538</v>
      </c>
      <c r="C119" s="1277" t="s">
        <v>1539</v>
      </c>
      <c r="D119" s="1278">
        <v>1259.44</v>
      </c>
      <c r="E119" s="1278">
        <f t="shared" si="2"/>
        <v>1259.44</v>
      </c>
      <c r="F119" s="1181">
        <f t="shared" si="3"/>
        <v>1397.9784000000002</v>
      </c>
    </row>
    <row r="120" spans="1:8" ht="15">
      <c r="A120" s="1154"/>
      <c r="B120" s="1163" t="s">
        <v>1540</v>
      </c>
      <c r="C120" s="1283" t="s">
        <v>1541</v>
      </c>
      <c r="D120" s="1278">
        <v>941.46</v>
      </c>
      <c r="E120" s="1278">
        <f t="shared" si="2"/>
        <v>941.46</v>
      </c>
      <c r="F120" s="1181">
        <f t="shared" si="3"/>
        <v>1045.0206000000001</v>
      </c>
    </row>
    <row r="121" spans="1:8" ht="15">
      <c r="A121" s="1154"/>
      <c r="B121" s="1163" t="s">
        <v>1542</v>
      </c>
      <c r="C121" s="1283" t="s">
        <v>1543</v>
      </c>
      <c r="D121" s="1278">
        <v>1089.3480000000002</v>
      </c>
      <c r="E121" s="1278">
        <f t="shared" si="2"/>
        <v>1089.3480000000002</v>
      </c>
      <c r="F121" s="1181">
        <f t="shared" si="3"/>
        <v>1209.1762800000004</v>
      </c>
    </row>
    <row r="122" spans="1:8" ht="23.25">
      <c r="A122" s="1154"/>
      <c r="B122" s="1163" t="s">
        <v>1544</v>
      </c>
      <c r="C122" s="1277" t="s">
        <v>1539</v>
      </c>
      <c r="D122" s="1278">
        <v>1227.2</v>
      </c>
      <c r="E122" s="1278">
        <f t="shared" si="2"/>
        <v>1227.2</v>
      </c>
      <c r="F122" s="1181">
        <f t="shared" si="3"/>
        <v>1362.1920000000002</v>
      </c>
    </row>
    <row r="123" spans="1:8" ht="15">
      <c r="A123" s="1154"/>
      <c r="B123" s="1163" t="s">
        <v>1545</v>
      </c>
      <c r="C123" s="1283" t="s">
        <v>1546</v>
      </c>
      <c r="D123" s="1278">
        <v>1019.2</v>
      </c>
      <c r="E123" s="1278">
        <f t="shared" si="2"/>
        <v>1019.2</v>
      </c>
      <c r="F123" s="1181">
        <f t="shared" si="3"/>
        <v>1131.3120000000001</v>
      </c>
    </row>
    <row r="124" spans="1:8" ht="15">
      <c r="A124" s="1154"/>
      <c r="B124" s="1163" t="s">
        <v>1547</v>
      </c>
      <c r="C124" s="1283" t="s">
        <v>1543</v>
      </c>
      <c r="D124" s="1278">
        <v>946.4</v>
      </c>
      <c r="E124" s="1278">
        <f t="shared" si="2"/>
        <v>946.4</v>
      </c>
      <c r="F124" s="1181">
        <f t="shared" si="3"/>
        <v>1050.5040000000001</v>
      </c>
    </row>
    <row r="125" spans="1:8" ht="15">
      <c r="A125" s="1154"/>
      <c r="B125" s="1163" t="s">
        <v>1548</v>
      </c>
      <c r="C125" s="1283" t="s">
        <v>1549</v>
      </c>
      <c r="D125" s="1278">
        <v>1934.4</v>
      </c>
      <c r="E125" s="1278">
        <f t="shared" si="2"/>
        <v>1934.4</v>
      </c>
      <c r="F125" s="1181">
        <f t="shared" si="3"/>
        <v>2147.1840000000002</v>
      </c>
    </row>
    <row r="126" spans="1:8" ht="15">
      <c r="A126" s="1154"/>
      <c r="B126" s="1163" t="s">
        <v>1550</v>
      </c>
      <c r="C126" s="1283" t="s">
        <v>1549</v>
      </c>
      <c r="D126" s="1278">
        <v>1756.742</v>
      </c>
      <c r="E126" s="1278">
        <f t="shared" si="2"/>
        <v>1756.742</v>
      </c>
      <c r="F126" s="1181">
        <f t="shared" si="3"/>
        <v>1949.9836200000002</v>
      </c>
    </row>
    <row r="127" spans="1:8" ht="15">
      <c r="A127" s="1154"/>
      <c r="B127" s="1163" t="s">
        <v>1551</v>
      </c>
      <c r="C127" s="1208" t="s">
        <v>1552</v>
      </c>
      <c r="D127" s="1278">
        <v>62.400000000000006</v>
      </c>
      <c r="E127" s="1278">
        <f t="shared" si="2"/>
        <v>62.400000000000006</v>
      </c>
      <c r="F127" s="1181">
        <f t="shared" si="3"/>
        <v>69.26400000000001</v>
      </c>
    </row>
    <row r="128" spans="1:8" ht="15">
      <c r="A128" s="1154"/>
      <c r="B128" s="1163" t="s">
        <v>1553</v>
      </c>
      <c r="C128" s="1208" t="s">
        <v>1554</v>
      </c>
      <c r="D128" s="1278">
        <v>130</v>
      </c>
      <c r="E128" s="1278">
        <f t="shared" si="2"/>
        <v>130</v>
      </c>
      <c r="F128" s="1181">
        <f t="shared" si="3"/>
        <v>144.30000000000001</v>
      </c>
    </row>
    <row r="129" spans="1:6" ht="15">
      <c r="A129" s="1154"/>
      <c r="B129" s="1163" t="s">
        <v>1555</v>
      </c>
      <c r="C129" s="1208" t="s">
        <v>1556</v>
      </c>
      <c r="D129" s="1278">
        <v>49.4</v>
      </c>
      <c r="E129" s="1278">
        <f t="shared" si="2"/>
        <v>49.4</v>
      </c>
      <c r="F129" s="1181">
        <f t="shared" si="3"/>
        <v>54.834000000000003</v>
      </c>
    </row>
    <row r="130" spans="1:6" ht="15">
      <c r="A130" s="1154"/>
      <c r="B130" s="1163" t="s">
        <v>1557</v>
      </c>
      <c r="C130" s="1208" t="s">
        <v>1558</v>
      </c>
      <c r="D130" s="1278">
        <v>54.6</v>
      </c>
      <c r="E130" s="1278">
        <f t="shared" si="2"/>
        <v>54.6</v>
      </c>
      <c r="F130" s="1181">
        <f t="shared" si="3"/>
        <v>60.606000000000009</v>
      </c>
    </row>
    <row r="131" spans="1:6" ht="15">
      <c r="A131" s="1154"/>
      <c r="B131" s="1163" t="s">
        <v>1559</v>
      </c>
      <c r="C131" s="1208" t="s">
        <v>1560</v>
      </c>
      <c r="D131" s="1278">
        <v>65</v>
      </c>
      <c r="E131" s="1278">
        <f t="shared" si="2"/>
        <v>65</v>
      </c>
      <c r="F131" s="1181">
        <f t="shared" si="3"/>
        <v>72.150000000000006</v>
      </c>
    </row>
    <row r="132" spans="1:6" ht="15">
      <c r="A132" s="1154"/>
      <c r="B132" s="1163" t="s">
        <v>1561</v>
      </c>
      <c r="C132" s="1208" t="s">
        <v>1552</v>
      </c>
      <c r="D132" s="1278">
        <v>148.40799999999999</v>
      </c>
      <c r="E132" s="1278">
        <f t="shared" si="2"/>
        <v>148.40799999999999</v>
      </c>
      <c r="F132" s="1181">
        <f t="shared" si="3"/>
        <v>164.73287999999999</v>
      </c>
    </row>
    <row r="133" spans="1:6" ht="15">
      <c r="A133" s="1154"/>
      <c r="B133" s="1163" t="s">
        <v>1562</v>
      </c>
      <c r="C133" s="1208" t="s">
        <v>1563</v>
      </c>
      <c r="D133" s="1278">
        <v>209.352</v>
      </c>
      <c r="E133" s="1278">
        <f t="shared" si="2"/>
        <v>209.352</v>
      </c>
      <c r="F133" s="1181">
        <f t="shared" si="3"/>
        <v>232.38072000000003</v>
      </c>
    </row>
    <row r="134" spans="1:6" ht="15">
      <c r="A134" s="1154"/>
      <c r="B134" s="1163" t="s">
        <v>1564</v>
      </c>
      <c r="C134" s="1208" t="s">
        <v>1565</v>
      </c>
      <c r="D134" s="1278">
        <v>242.21600000000001</v>
      </c>
      <c r="E134" s="1278">
        <f t="shared" ref="E134:E197" si="4">IF(D134&gt;0.1,D134*(1-$E$2),"")</f>
        <v>242.21600000000001</v>
      </c>
      <c r="F134" s="1181">
        <f t="shared" ref="F134:F197" si="5">IF(D134&gt;0,E134*$F$2,"")</f>
        <v>268.85976000000005</v>
      </c>
    </row>
    <row r="135" spans="1:6" ht="22.5">
      <c r="A135" s="1154"/>
      <c r="B135" s="1163" t="s">
        <v>1566</v>
      </c>
      <c r="C135" s="1192" t="s">
        <v>1567</v>
      </c>
      <c r="D135" s="1278">
        <v>328.79599999999999</v>
      </c>
      <c r="E135" s="1278">
        <f t="shared" si="4"/>
        <v>328.79599999999999</v>
      </c>
      <c r="F135" s="1181">
        <f t="shared" si="5"/>
        <v>364.96356000000003</v>
      </c>
    </row>
    <row r="136" spans="1:6" ht="15">
      <c r="A136" s="1154"/>
      <c r="B136" s="1163" t="s">
        <v>1568</v>
      </c>
      <c r="C136" s="1208" t="s">
        <v>1569</v>
      </c>
      <c r="D136" s="1278">
        <v>106.08</v>
      </c>
      <c r="E136" s="1278">
        <f t="shared" si="4"/>
        <v>106.08</v>
      </c>
      <c r="F136" s="1181">
        <f t="shared" si="5"/>
        <v>117.7488</v>
      </c>
    </row>
    <row r="137" spans="1:6" ht="22.5">
      <c r="A137" s="1154"/>
      <c r="B137" s="1163" t="s">
        <v>1570</v>
      </c>
      <c r="C137" s="1192" t="s">
        <v>1571</v>
      </c>
      <c r="D137" s="1278">
        <v>120.64</v>
      </c>
      <c r="E137" s="1278">
        <f t="shared" si="4"/>
        <v>120.64</v>
      </c>
      <c r="F137" s="1181">
        <f t="shared" si="5"/>
        <v>133.91040000000001</v>
      </c>
    </row>
    <row r="138" spans="1:6" ht="22.5">
      <c r="A138" s="1154"/>
      <c r="B138" s="1163" t="s">
        <v>1572</v>
      </c>
      <c r="C138" s="1192" t="s">
        <v>1573</v>
      </c>
      <c r="D138" s="1278">
        <v>140.14000000000001</v>
      </c>
      <c r="E138" s="1278">
        <f t="shared" si="4"/>
        <v>140.14000000000001</v>
      </c>
      <c r="F138" s="1181">
        <f t="shared" si="5"/>
        <v>155.55540000000002</v>
      </c>
    </row>
    <row r="139" spans="1:6" ht="22.5">
      <c r="A139" s="1154"/>
      <c r="B139" s="1163" t="s">
        <v>1574</v>
      </c>
      <c r="C139" s="1192" t="s">
        <v>1575</v>
      </c>
      <c r="D139" s="1278">
        <v>218.66</v>
      </c>
      <c r="E139" s="1278">
        <f t="shared" si="4"/>
        <v>218.66</v>
      </c>
      <c r="F139" s="1181">
        <f t="shared" si="5"/>
        <v>242.71260000000001</v>
      </c>
    </row>
    <row r="140" spans="1:6" ht="15">
      <c r="A140" s="1154"/>
      <c r="B140" s="1163" t="s">
        <v>1576</v>
      </c>
      <c r="C140" s="1208" t="s">
        <v>1577</v>
      </c>
      <c r="D140" s="1278">
        <v>135.20000000000002</v>
      </c>
      <c r="E140" s="1278">
        <f t="shared" si="4"/>
        <v>135.20000000000002</v>
      </c>
      <c r="F140" s="1181">
        <f t="shared" si="5"/>
        <v>150.07200000000003</v>
      </c>
    </row>
    <row r="141" spans="1:6" ht="15">
      <c r="A141" s="1154"/>
      <c r="B141" s="1163" t="s">
        <v>1578</v>
      </c>
      <c r="C141" s="1208" t="s">
        <v>1579</v>
      </c>
      <c r="D141" s="1278">
        <v>130.75399999999999</v>
      </c>
      <c r="E141" s="1278">
        <f t="shared" si="4"/>
        <v>130.75399999999999</v>
      </c>
      <c r="F141" s="1181">
        <f t="shared" si="5"/>
        <v>145.13694000000001</v>
      </c>
    </row>
    <row r="142" spans="1:6" ht="15">
      <c r="A142" s="1154"/>
      <c r="B142" s="1163" t="s">
        <v>1580</v>
      </c>
      <c r="C142" s="1208" t="s">
        <v>1581</v>
      </c>
      <c r="D142" s="1278">
        <v>19.11</v>
      </c>
      <c r="E142" s="1278">
        <f t="shared" si="4"/>
        <v>19.11</v>
      </c>
      <c r="F142" s="1181">
        <f t="shared" si="5"/>
        <v>21.2121</v>
      </c>
    </row>
    <row r="143" spans="1:6" ht="15">
      <c r="A143" s="1154"/>
      <c r="B143" s="1163" t="s">
        <v>1582</v>
      </c>
      <c r="C143" s="1208" t="s">
        <v>1583</v>
      </c>
      <c r="D143" s="1278">
        <v>18.044</v>
      </c>
      <c r="E143" s="1278">
        <f t="shared" si="4"/>
        <v>18.044</v>
      </c>
      <c r="F143" s="1181">
        <f t="shared" si="5"/>
        <v>20.028840000000002</v>
      </c>
    </row>
    <row r="144" spans="1:6" ht="15">
      <c r="A144" s="1154"/>
      <c r="B144" s="1163" t="s">
        <v>1584</v>
      </c>
      <c r="C144" s="1208" t="s">
        <v>1585</v>
      </c>
      <c r="D144" s="1278">
        <v>17.16</v>
      </c>
      <c r="E144" s="1278">
        <f t="shared" si="4"/>
        <v>17.16</v>
      </c>
      <c r="F144" s="1181">
        <f t="shared" si="5"/>
        <v>19.047600000000003</v>
      </c>
    </row>
    <row r="145" spans="1:6" ht="15">
      <c r="A145" s="1154"/>
      <c r="B145" s="1163" t="s">
        <v>1586</v>
      </c>
      <c r="C145" s="1208" t="s">
        <v>1587</v>
      </c>
      <c r="D145" s="1278">
        <v>80.600000000000009</v>
      </c>
      <c r="E145" s="1278">
        <f t="shared" si="4"/>
        <v>80.600000000000009</v>
      </c>
      <c r="F145" s="1181">
        <f t="shared" si="5"/>
        <v>89.466000000000022</v>
      </c>
    </row>
    <row r="146" spans="1:6" ht="15">
      <c r="A146" s="230"/>
      <c r="B146" s="231"/>
      <c r="C146" s="232"/>
      <c r="D146" s="1279"/>
      <c r="E146" s="1279" t="str">
        <f t="shared" si="4"/>
        <v/>
      </c>
      <c r="F146" s="1280" t="str">
        <f t="shared" si="5"/>
        <v/>
      </c>
    </row>
    <row r="147" spans="1:6" ht="18">
      <c r="A147" s="219" t="s">
        <v>1588</v>
      </c>
      <c r="B147" s="222"/>
      <c r="C147" s="218"/>
      <c r="D147" s="1279"/>
      <c r="E147" s="1279" t="str">
        <f t="shared" si="4"/>
        <v/>
      </c>
      <c r="F147" s="1280" t="str">
        <f t="shared" si="5"/>
        <v/>
      </c>
    </row>
    <row r="148" spans="1:6" ht="15">
      <c r="A148" s="230"/>
      <c r="B148" s="231"/>
      <c r="C148" s="232"/>
      <c r="D148" s="1279"/>
      <c r="E148" s="1279" t="str">
        <f t="shared" si="4"/>
        <v/>
      </c>
      <c r="F148" s="1280" t="str">
        <f t="shared" si="5"/>
        <v/>
      </c>
    </row>
    <row r="149" spans="1:6" ht="15">
      <c r="A149" s="1154"/>
      <c r="B149" s="1163" t="s">
        <v>1589</v>
      </c>
      <c r="C149" s="1277" t="s">
        <v>1590</v>
      </c>
      <c r="D149" s="1278">
        <v>665.44399999999996</v>
      </c>
      <c r="E149" s="1278">
        <f t="shared" si="4"/>
        <v>665.44399999999996</v>
      </c>
      <c r="F149" s="1181">
        <f t="shared" si="5"/>
        <v>738.64283999999998</v>
      </c>
    </row>
    <row r="150" spans="1:6" ht="15">
      <c r="A150" s="230"/>
      <c r="B150" s="231"/>
      <c r="C150" s="232"/>
      <c r="D150" s="1279"/>
      <c r="E150" s="1279" t="str">
        <f t="shared" si="4"/>
        <v/>
      </c>
      <c r="F150" s="1280" t="str">
        <f t="shared" si="5"/>
        <v/>
      </c>
    </row>
    <row r="151" spans="1:6" ht="18">
      <c r="A151" s="219" t="s">
        <v>1591</v>
      </c>
      <c r="B151" s="222"/>
      <c r="C151" s="218"/>
      <c r="D151" s="1279"/>
      <c r="E151" s="1279" t="str">
        <f t="shared" si="4"/>
        <v/>
      </c>
      <c r="F151" s="1280" t="str">
        <f t="shared" si="5"/>
        <v/>
      </c>
    </row>
    <row r="152" spans="1:6" ht="15">
      <c r="A152" s="230"/>
      <c r="B152" s="231"/>
      <c r="C152" s="232"/>
      <c r="D152" s="1279"/>
      <c r="E152" s="1279" t="str">
        <f t="shared" si="4"/>
        <v/>
      </c>
      <c r="F152" s="1280" t="str">
        <f t="shared" si="5"/>
        <v/>
      </c>
    </row>
    <row r="153" spans="1:6" ht="15">
      <c r="A153" s="1154"/>
      <c r="B153" s="1163" t="s">
        <v>1592</v>
      </c>
      <c r="C153" s="1281" t="s">
        <v>1593</v>
      </c>
      <c r="D153" s="1278">
        <v>82.524000000000001</v>
      </c>
      <c r="E153" s="1278">
        <f t="shared" si="4"/>
        <v>82.524000000000001</v>
      </c>
      <c r="F153" s="1181">
        <f t="shared" si="5"/>
        <v>91.601640000000003</v>
      </c>
    </row>
    <row r="154" spans="1:6" ht="15">
      <c r="A154" s="1154"/>
      <c r="B154" s="1163" t="s">
        <v>1594</v>
      </c>
      <c r="C154" s="1281" t="s">
        <v>1595</v>
      </c>
      <c r="D154" s="1278">
        <v>91.364000000000004</v>
      </c>
      <c r="E154" s="1278">
        <f t="shared" si="4"/>
        <v>91.364000000000004</v>
      </c>
      <c r="F154" s="1181">
        <f t="shared" si="5"/>
        <v>101.41404000000001</v>
      </c>
    </row>
    <row r="155" spans="1:6" ht="15">
      <c r="A155" s="1154"/>
      <c r="B155" s="1163" t="s">
        <v>1596</v>
      </c>
      <c r="C155" s="1281" t="s">
        <v>1597</v>
      </c>
      <c r="D155" s="1278">
        <v>91.364000000000004</v>
      </c>
      <c r="E155" s="1278">
        <f t="shared" si="4"/>
        <v>91.364000000000004</v>
      </c>
      <c r="F155" s="1181">
        <f t="shared" si="5"/>
        <v>101.41404000000001</v>
      </c>
    </row>
    <row r="156" spans="1:6" ht="22.5">
      <c r="A156" s="1154"/>
      <c r="B156" s="1163" t="s">
        <v>1598</v>
      </c>
      <c r="C156" s="1281" t="s">
        <v>1599</v>
      </c>
      <c r="D156" s="1278">
        <v>100.15200000000002</v>
      </c>
      <c r="E156" s="1278">
        <f t="shared" si="4"/>
        <v>100.15200000000002</v>
      </c>
      <c r="F156" s="1181">
        <f t="shared" si="5"/>
        <v>111.16872000000002</v>
      </c>
    </row>
    <row r="157" spans="1:6" ht="22.5">
      <c r="A157" s="1154"/>
      <c r="B157" s="1163" t="s">
        <v>1600</v>
      </c>
      <c r="C157" s="1281" t="s">
        <v>1601</v>
      </c>
      <c r="D157" s="1278">
        <v>218.4</v>
      </c>
      <c r="E157" s="1278">
        <f t="shared" si="4"/>
        <v>218.4</v>
      </c>
      <c r="F157" s="1181">
        <f t="shared" si="5"/>
        <v>242.42400000000004</v>
      </c>
    </row>
    <row r="158" spans="1:6" ht="22.5">
      <c r="A158" s="1154"/>
      <c r="B158" s="1163" t="s">
        <v>1602</v>
      </c>
      <c r="C158" s="1281" t="s">
        <v>1603</v>
      </c>
      <c r="D158" s="1278">
        <v>291.2</v>
      </c>
      <c r="E158" s="1278">
        <f t="shared" si="4"/>
        <v>291.2</v>
      </c>
      <c r="F158" s="1181">
        <f t="shared" si="5"/>
        <v>323.23200000000003</v>
      </c>
    </row>
    <row r="159" spans="1:6" ht="15">
      <c r="A159" s="1154"/>
      <c r="B159" s="1163" t="s">
        <v>1604</v>
      </c>
      <c r="C159" s="1281" t="s">
        <v>1605</v>
      </c>
      <c r="D159" s="1278">
        <v>87.074000000000012</v>
      </c>
      <c r="E159" s="1278">
        <f t="shared" si="4"/>
        <v>87.074000000000012</v>
      </c>
      <c r="F159" s="1181">
        <f t="shared" si="5"/>
        <v>96.652140000000017</v>
      </c>
    </row>
    <row r="160" spans="1:6" ht="15">
      <c r="A160" s="1154"/>
      <c r="B160" s="1163" t="s">
        <v>1606</v>
      </c>
      <c r="C160" s="1281" t="s">
        <v>1607</v>
      </c>
      <c r="D160" s="1278">
        <v>64.896000000000001</v>
      </c>
      <c r="E160" s="1278">
        <f t="shared" si="4"/>
        <v>64.896000000000001</v>
      </c>
      <c r="F160" s="1181">
        <f t="shared" si="5"/>
        <v>72.034560000000013</v>
      </c>
    </row>
    <row r="161" spans="1:6" ht="15">
      <c r="A161" s="1154"/>
      <c r="B161" s="1163" t="s">
        <v>1608</v>
      </c>
      <c r="C161" s="1281" t="s">
        <v>1609</v>
      </c>
      <c r="D161" s="1278">
        <v>73.216000000000008</v>
      </c>
      <c r="E161" s="1278">
        <f t="shared" si="4"/>
        <v>73.216000000000008</v>
      </c>
      <c r="F161" s="1181">
        <f t="shared" si="5"/>
        <v>81.269760000000019</v>
      </c>
    </row>
    <row r="162" spans="1:6" ht="15">
      <c r="A162" s="1154"/>
      <c r="B162" s="1163" t="s">
        <v>1610</v>
      </c>
      <c r="C162" s="1281" t="s">
        <v>1611</v>
      </c>
      <c r="D162" s="1278">
        <v>71.760000000000005</v>
      </c>
      <c r="E162" s="1278">
        <f t="shared" si="4"/>
        <v>71.760000000000005</v>
      </c>
      <c r="F162" s="1181">
        <f t="shared" si="5"/>
        <v>79.653600000000012</v>
      </c>
    </row>
    <row r="163" spans="1:6" ht="15">
      <c r="A163" s="1154"/>
      <c r="B163" s="1163" t="s">
        <v>1612</v>
      </c>
      <c r="C163" s="1281" t="s">
        <v>1613</v>
      </c>
      <c r="D163" s="1278">
        <v>217.28199999999998</v>
      </c>
      <c r="E163" s="1278">
        <f t="shared" si="4"/>
        <v>217.28199999999998</v>
      </c>
      <c r="F163" s="1181">
        <f t="shared" si="5"/>
        <v>241.18302</v>
      </c>
    </row>
    <row r="164" spans="1:6" ht="15">
      <c r="A164" s="230"/>
      <c r="B164" s="231"/>
      <c r="C164" s="232"/>
      <c r="D164" s="1279"/>
      <c r="E164" s="1279" t="str">
        <f t="shared" si="4"/>
        <v/>
      </c>
      <c r="F164" s="1280" t="str">
        <f t="shared" si="5"/>
        <v/>
      </c>
    </row>
    <row r="165" spans="1:6" ht="18">
      <c r="A165" s="219" t="s">
        <v>1614</v>
      </c>
      <c r="B165" s="222"/>
      <c r="C165" s="218"/>
      <c r="D165" s="1279"/>
      <c r="E165" s="1279" t="str">
        <f t="shared" si="4"/>
        <v/>
      </c>
      <c r="F165" s="1280" t="str">
        <f t="shared" si="5"/>
        <v/>
      </c>
    </row>
    <row r="166" spans="1:6" ht="15">
      <c r="A166" s="230"/>
      <c r="B166" s="231"/>
      <c r="C166" s="232"/>
      <c r="D166" s="1279"/>
      <c r="E166" s="1279" t="str">
        <f t="shared" si="4"/>
        <v/>
      </c>
      <c r="F166" s="1280" t="str">
        <f t="shared" si="5"/>
        <v/>
      </c>
    </row>
    <row r="167" spans="1:6" ht="23.25">
      <c r="A167" s="1154"/>
      <c r="B167" s="1163" t="s">
        <v>1615</v>
      </c>
      <c r="C167" s="1277" t="s">
        <v>1616</v>
      </c>
      <c r="D167" s="1278">
        <v>937.17</v>
      </c>
      <c r="E167" s="1278">
        <f t="shared" si="4"/>
        <v>937.17</v>
      </c>
      <c r="F167" s="1181">
        <f t="shared" si="5"/>
        <v>1040.2587000000001</v>
      </c>
    </row>
    <row r="168" spans="1:6" ht="23.25">
      <c r="A168" s="1154"/>
      <c r="B168" s="1163" t="s">
        <v>1617</v>
      </c>
      <c r="C168" s="1277" t="s">
        <v>1618</v>
      </c>
      <c r="D168" s="1278">
        <v>679.9</v>
      </c>
      <c r="E168" s="1278">
        <f t="shared" si="4"/>
        <v>679.9</v>
      </c>
      <c r="F168" s="1181">
        <f t="shared" si="5"/>
        <v>754.68900000000008</v>
      </c>
    </row>
    <row r="169" spans="1:6" ht="34.5">
      <c r="A169" s="1154"/>
      <c r="B169" s="1163" t="s">
        <v>1619</v>
      </c>
      <c r="C169" s="1277" t="s">
        <v>1620</v>
      </c>
      <c r="D169" s="1278">
        <v>1002.2220000000001</v>
      </c>
      <c r="E169" s="1278">
        <f t="shared" si="4"/>
        <v>1002.2220000000001</v>
      </c>
      <c r="F169" s="1181">
        <f t="shared" si="5"/>
        <v>1112.4664200000002</v>
      </c>
    </row>
    <row r="170" spans="1:6" ht="15">
      <c r="A170" s="1154"/>
      <c r="B170" s="1163" t="s">
        <v>1621</v>
      </c>
      <c r="C170" s="1277" t="s">
        <v>1622</v>
      </c>
      <c r="D170" s="1278">
        <v>1851.798</v>
      </c>
      <c r="E170" s="1278">
        <f t="shared" si="4"/>
        <v>1851.798</v>
      </c>
      <c r="F170" s="1181">
        <f t="shared" si="5"/>
        <v>2055.4957800000002</v>
      </c>
    </row>
    <row r="171" spans="1:6" ht="23.25">
      <c r="A171" s="1154"/>
      <c r="B171" s="1163" t="s">
        <v>1623</v>
      </c>
      <c r="C171" s="1277" t="s">
        <v>1624</v>
      </c>
      <c r="D171" s="1278">
        <v>2347.826</v>
      </c>
      <c r="E171" s="1278">
        <f t="shared" si="4"/>
        <v>2347.826</v>
      </c>
      <c r="F171" s="1181">
        <f t="shared" si="5"/>
        <v>2606.0868600000003</v>
      </c>
    </row>
    <row r="172" spans="1:6" ht="15">
      <c r="A172" s="230"/>
      <c r="B172" s="231"/>
      <c r="C172" s="232"/>
      <c r="D172" s="1279"/>
      <c r="E172" s="1279" t="str">
        <f t="shared" si="4"/>
        <v/>
      </c>
      <c r="F172" s="1280" t="str">
        <f t="shared" si="5"/>
        <v/>
      </c>
    </row>
    <row r="173" spans="1:6" ht="18">
      <c r="A173" s="219" t="s">
        <v>1625</v>
      </c>
      <c r="B173" s="222"/>
      <c r="C173" s="218"/>
      <c r="D173" s="1279"/>
      <c r="E173" s="1279" t="str">
        <f t="shared" si="4"/>
        <v/>
      </c>
      <c r="F173" s="1280" t="str">
        <f t="shared" si="5"/>
        <v/>
      </c>
    </row>
    <row r="174" spans="1:6" ht="18">
      <c r="A174" s="219"/>
      <c r="B174" s="222"/>
      <c r="C174" s="218"/>
      <c r="D174" s="1279"/>
      <c r="E174" s="1279" t="str">
        <f t="shared" si="4"/>
        <v/>
      </c>
      <c r="F174" s="1280" t="str">
        <f t="shared" si="5"/>
        <v/>
      </c>
    </row>
    <row r="175" spans="1:6" ht="18">
      <c r="A175" s="1139"/>
      <c r="B175" s="1163" t="s">
        <v>1626</v>
      </c>
      <c r="C175" s="1277" t="s">
        <v>1627</v>
      </c>
      <c r="D175" s="1278">
        <v>65.39</v>
      </c>
      <c r="E175" s="1278">
        <f t="shared" si="4"/>
        <v>65.39</v>
      </c>
      <c r="F175" s="1181">
        <f t="shared" si="5"/>
        <v>72.582900000000009</v>
      </c>
    </row>
    <row r="176" spans="1:6" ht="18">
      <c r="A176" s="1139"/>
      <c r="B176" s="1163" t="s">
        <v>1628</v>
      </c>
      <c r="C176" s="1277" t="s">
        <v>1629</v>
      </c>
      <c r="D176" s="1278">
        <v>78.805999999999997</v>
      </c>
      <c r="E176" s="1278">
        <f t="shared" si="4"/>
        <v>78.805999999999997</v>
      </c>
      <c r="F176" s="1181">
        <f t="shared" si="5"/>
        <v>87.47466</v>
      </c>
    </row>
    <row r="177" spans="1:6" ht="18">
      <c r="A177" s="1139"/>
      <c r="B177" s="1163" t="s">
        <v>1630</v>
      </c>
      <c r="C177" s="1277" t="s">
        <v>1631</v>
      </c>
      <c r="D177" s="1278">
        <v>192.55600000000001</v>
      </c>
      <c r="E177" s="1278">
        <f t="shared" si="4"/>
        <v>192.55600000000001</v>
      </c>
      <c r="F177" s="1181">
        <f t="shared" si="5"/>
        <v>213.73716000000005</v>
      </c>
    </row>
    <row r="178" spans="1:6" ht="18">
      <c r="A178" s="1139"/>
      <c r="B178" s="1163" t="s">
        <v>1632</v>
      </c>
      <c r="C178" s="1277" t="s">
        <v>1633</v>
      </c>
      <c r="D178" s="1278">
        <v>110.5</v>
      </c>
      <c r="E178" s="1278">
        <f t="shared" si="4"/>
        <v>110.5</v>
      </c>
      <c r="F178" s="1181">
        <f t="shared" si="5"/>
        <v>122.65500000000002</v>
      </c>
    </row>
    <row r="179" spans="1:6" ht="18">
      <c r="A179" s="1139"/>
      <c r="B179" s="1163" t="s">
        <v>1634</v>
      </c>
      <c r="C179" s="1277" t="s">
        <v>1631</v>
      </c>
      <c r="D179" s="1278">
        <v>157.43</v>
      </c>
      <c r="E179" s="1278">
        <f t="shared" si="4"/>
        <v>157.43</v>
      </c>
      <c r="F179" s="1181">
        <f t="shared" si="5"/>
        <v>174.74730000000002</v>
      </c>
    </row>
    <row r="180" spans="1:6" ht="18">
      <c r="A180" s="1139"/>
      <c r="B180" s="1163" t="s">
        <v>1635</v>
      </c>
      <c r="C180" s="1277" t="s">
        <v>1636</v>
      </c>
      <c r="D180" s="1278">
        <v>148.97999999999999</v>
      </c>
      <c r="E180" s="1278">
        <f t="shared" si="4"/>
        <v>148.97999999999999</v>
      </c>
      <c r="F180" s="1181">
        <f t="shared" si="5"/>
        <v>165.36780000000002</v>
      </c>
    </row>
    <row r="181" spans="1:6" ht="18">
      <c r="A181" s="1139"/>
      <c r="B181" s="1163" t="s">
        <v>1637</v>
      </c>
      <c r="C181" s="1277" t="s">
        <v>1638</v>
      </c>
      <c r="D181" s="1278">
        <v>288.75600000000003</v>
      </c>
      <c r="E181" s="1278">
        <f t="shared" si="4"/>
        <v>288.75600000000003</v>
      </c>
      <c r="F181" s="1181">
        <f t="shared" si="5"/>
        <v>320.51916000000006</v>
      </c>
    </row>
    <row r="182" spans="1:6" ht="15">
      <c r="A182" s="230"/>
      <c r="B182" s="231"/>
      <c r="C182" s="232"/>
      <c r="D182" s="1279"/>
      <c r="E182" s="1279" t="str">
        <f t="shared" si="4"/>
        <v/>
      </c>
      <c r="F182" s="1280" t="str">
        <f t="shared" si="5"/>
        <v/>
      </c>
    </row>
    <row r="183" spans="1:6" ht="18">
      <c r="A183" s="219" t="s">
        <v>673</v>
      </c>
      <c r="B183" s="222"/>
      <c r="C183" s="218"/>
      <c r="D183" s="1279"/>
      <c r="E183" s="1279" t="str">
        <f t="shared" si="4"/>
        <v/>
      </c>
      <c r="F183" s="1280" t="str">
        <f t="shared" si="5"/>
        <v/>
      </c>
    </row>
    <row r="184" spans="1:6" ht="18">
      <c r="A184" s="219"/>
      <c r="B184" s="222"/>
      <c r="C184" s="218"/>
      <c r="D184" s="1279"/>
      <c r="E184" s="1279" t="str">
        <f t="shared" si="4"/>
        <v/>
      </c>
      <c r="F184" s="1280" t="str">
        <f t="shared" si="5"/>
        <v/>
      </c>
    </row>
    <row r="185" spans="1:6" ht="18">
      <c r="A185" s="1139"/>
      <c r="B185" s="1163" t="s">
        <v>1639</v>
      </c>
      <c r="C185" s="1277" t="s">
        <v>1640</v>
      </c>
      <c r="D185" s="1278">
        <v>30.212</v>
      </c>
      <c r="E185" s="1278">
        <f t="shared" si="4"/>
        <v>30.212</v>
      </c>
      <c r="F185" s="1181">
        <f t="shared" si="5"/>
        <v>33.535320000000006</v>
      </c>
    </row>
    <row r="186" spans="1:6" ht="18">
      <c r="A186" s="1139"/>
      <c r="B186" s="1163" t="s">
        <v>1641</v>
      </c>
      <c r="C186" s="1277" t="s">
        <v>1642</v>
      </c>
      <c r="D186" s="1278">
        <v>110.89</v>
      </c>
      <c r="E186" s="1278">
        <f t="shared" si="4"/>
        <v>110.89</v>
      </c>
      <c r="F186" s="1181">
        <f t="shared" si="5"/>
        <v>123.0879</v>
      </c>
    </row>
    <row r="187" spans="1:6" ht="18">
      <c r="A187" s="1139"/>
      <c r="B187" s="1163" t="s">
        <v>1643</v>
      </c>
      <c r="C187" s="1277" t="s">
        <v>1644</v>
      </c>
      <c r="D187" s="1278">
        <v>69.498000000000005</v>
      </c>
      <c r="E187" s="1278">
        <f t="shared" si="4"/>
        <v>69.498000000000005</v>
      </c>
      <c r="F187" s="1181">
        <f t="shared" si="5"/>
        <v>77.142780000000016</v>
      </c>
    </row>
    <row r="188" spans="1:6" ht="18">
      <c r="A188" s="1139"/>
      <c r="B188" s="1163" t="s">
        <v>1645</v>
      </c>
      <c r="C188" s="1277" t="s">
        <v>1646</v>
      </c>
      <c r="D188" s="1278">
        <v>71.239999999999995</v>
      </c>
      <c r="E188" s="1278">
        <f t="shared" si="4"/>
        <v>71.239999999999995</v>
      </c>
      <c r="F188" s="1181">
        <f t="shared" si="5"/>
        <v>79.076400000000007</v>
      </c>
    </row>
    <row r="189" spans="1:6" ht="18">
      <c r="A189" s="1139"/>
      <c r="B189" s="1163" t="s">
        <v>1647</v>
      </c>
      <c r="C189" s="1277" t="s">
        <v>1648</v>
      </c>
      <c r="D189" s="1278">
        <v>40.975999999999999</v>
      </c>
      <c r="E189" s="1278">
        <f t="shared" si="4"/>
        <v>40.975999999999999</v>
      </c>
      <c r="F189" s="1181">
        <f t="shared" si="5"/>
        <v>45.483360000000005</v>
      </c>
    </row>
    <row r="190" spans="1:6" ht="18">
      <c r="A190" s="1139"/>
      <c r="B190" s="1163" t="s">
        <v>1649</v>
      </c>
      <c r="C190" s="1277" t="s">
        <v>1650</v>
      </c>
      <c r="D190" s="1278">
        <v>93.600000000000009</v>
      </c>
      <c r="E190" s="1278">
        <f t="shared" si="4"/>
        <v>93.600000000000009</v>
      </c>
      <c r="F190" s="1181">
        <f t="shared" si="5"/>
        <v>103.89600000000002</v>
      </c>
    </row>
    <row r="191" spans="1:6" ht="18">
      <c r="A191" s="1139"/>
      <c r="B191" s="1163" t="s">
        <v>1651</v>
      </c>
      <c r="C191" s="1277" t="s">
        <v>1652</v>
      </c>
      <c r="D191" s="1278">
        <v>95.602000000000018</v>
      </c>
      <c r="E191" s="1278">
        <f t="shared" si="4"/>
        <v>95.602000000000018</v>
      </c>
      <c r="F191" s="1181">
        <f t="shared" si="5"/>
        <v>106.11822000000004</v>
      </c>
    </row>
    <row r="192" spans="1:6" ht="18">
      <c r="A192" s="1139"/>
      <c r="B192" s="1163" t="s">
        <v>1653</v>
      </c>
      <c r="C192" s="1277" t="s">
        <v>1654</v>
      </c>
      <c r="D192" s="1278">
        <v>59.332000000000001</v>
      </c>
      <c r="E192" s="1278">
        <f t="shared" si="4"/>
        <v>59.332000000000001</v>
      </c>
      <c r="F192" s="1181">
        <f t="shared" si="5"/>
        <v>65.858520000000013</v>
      </c>
    </row>
    <row r="193" spans="1:6" ht="18">
      <c r="A193" s="1139"/>
      <c r="B193" s="1163" t="s">
        <v>1655</v>
      </c>
      <c r="C193" s="1277" t="s">
        <v>1656</v>
      </c>
      <c r="D193" s="1278">
        <v>16.12</v>
      </c>
      <c r="E193" s="1278">
        <f t="shared" si="4"/>
        <v>16.12</v>
      </c>
      <c r="F193" s="1181">
        <f t="shared" si="5"/>
        <v>17.893200000000004</v>
      </c>
    </row>
    <row r="194" spans="1:6" ht="15">
      <c r="A194" s="230"/>
      <c r="B194" s="231"/>
      <c r="C194" s="232"/>
      <c r="D194" s="1279"/>
      <c r="E194" s="1279" t="str">
        <f t="shared" si="4"/>
        <v/>
      </c>
      <c r="F194" s="1280" t="str">
        <f t="shared" si="5"/>
        <v/>
      </c>
    </row>
    <row r="195" spans="1:6" ht="18">
      <c r="A195" s="219" t="s">
        <v>687</v>
      </c>
      <c r="B195" s="222"/>
      <c r="C195" s="218"/>
      <c r="D195" s="1279"/>
      <c r="E195" s="1279" t="str">
        <f t="shared" si="4"/>
        <v/>
      </c>
      <c r="F195" s="1280" t="str">
        <f t="shared" si="5"/>
        <v/>
      </c>
    </row>
    <row r="196" spans="1:6" ht="18">
      <c r="A196" s="219"/>
      <c r="B196" s="222"/>
      <c r="C196" s="218"/>
      <c r="D196" s="1279"/>
      <c r="E196" s="1279" t="str">
        <f t="shared" si="4"/>
        <v/>
      </c>
      <c r="F196" s="1280" t="str">
        <f t="shared" si="5"/>
        <v/>
      </c>
    </row>
    <row r="197" spans="1:6" ht="15">
      <c r="A197" s="1154"/>
      <c r="B197" s="1163" t="s">
        <v>1657</v>
      </c>
      <c r="C197" s="1277" t="s">
        <v>1658</v>
      </c>
      <c r="D197" s="1278">
        <v>635.44000000000005</v>
      </c>
      <c r="E197" s="1278">
        <f t="shared" si="4"/>
        <v>635.44000000000005</v>
      </c>
      <c r="F197" s="1181">
        <f t="shared" si="5"/>
        <v>705.33840000000009</v>
      </c>
    </row>
    <row r="198" spans="1:6" ht="15">
      <c r="A198" s="1154"/>
      <c r="B198" s="1163" t="s">
        <v>1659</v>
      </c>
      <c r="C198" s="1277" t="s">
        <v>1660</v>
      </c>
      <c r="D198" s="1278">
        <v>179.4</v>
      </c>
      <c r="E198" s="1278">
        <f t="shared" ref="E198:E261" si="6">IF(D198&gt;0.1,D198*(1-$E$2),"")</f>
        <v>179.4</v>
      </c>
      <c r="F198" s="1181">
        <f t="shared" ref="F198:F261" si="7">IF(D198&gt;0,E198*$F$2,"")</f>
        <v>199.13400000000001</v>
      </c>
    </row>
    <row r="199" spans="1:6" ht="15">
      <c r="A199" s="1154"/>
      <c r="B199" s="1163" t="s">
        <v>1661</v>
      </c>
      <c r="C199" s="1277" t="s">
        <v>1662</v>
      </c>
      <c r="D199" s="1278">
        <v>1292.2</v>
      </c>
      <c r="E199" s="1278">
        <f t="shared" si="6"/>
        <v>1292.2</v>
      </c>
      <c r="F199" s="1181">
        <f t="shared" si="7"/>
        <v>1434.3420000000001</v>
      </c>
    </row>
    <row r="200" spans="1:6" ht="15">
      <c r="A200" s="1154"/>
      <c r="B200" s="1163" t="s">
        <v>1663</v>
      </c>
      <c r="C200" s="1277" t="s">
        <v>1664</v>
      </c>
      <c r="D200" s="1278">
        <v>1560</v>
      </c>
      <c r="E200" s="1278">
        <f t="shared" si="6"/>
        <v>1560</v>
      </c>
      <c r="F200" s="1181">
        <f t="shared" si="7"/>
        <v>1731.6000000000001</v>
      </c>
    </row>
    <row r="201" spans="1:6" ht="15">
      <c r="A201" s="1154"/>
      <c r="B201" s="1163" t="s">
        <v>1665</v>
      </c>
      <c r="C201" s="1277" t="s">
        <v>1666</v>
      </c>
      <c r="D201" s="1278">
        <v>832.80600000000004</v>
      </c>
      <c r="E201" s="1278">
        <f t="shared" si="6"/>
        <v>832.80600000000004</v>
      </c>
      <c r="F201" s="1181">
        <f t="shared" si="7"/>
        <v>924.41466000000014</v>
      </c>
    </row>
    <row r="202" spans="1:6" ht="15">
      <c r="A202" s="1154"/>
      <c r="B202" s="1163" t="s">
        <v>1667</v>
      </c>
      <c r="C202" s="1277" t="s">
        <v>1668</v>
      </c>
      <c r="D202" s="1278">
        <v>1308.7360000000001</v>
      </c>
      <c r="E202" s="1278">
        <f t="shared" si="6"/>
        <v>1308.7360000000001</v>
      </c>
      <c r="F202" s="1181">
        <f t="shared" si="7"/>
        <v>1452.6969600000002</v>
      </c>
    </row>
    <row r="203" spans="1:6" ht="15">
      <c r="A203" s="1154"/>
      <c r="B203" s="1163" t="s">
        <v>1669</v>
      </c>
      <c r="C203" s="1277" t="s">
        <v>1670</v>
      </c>
      <c r="D203" s="1278">
        <v>381.00400000000002</v>
      </c>
      <c r="E203" s="1278">
        <f t="shared" si="6"/>
        <v>381.00400000000002</v>
      </c>
      <c r="F203" s="1181">
        <f t="shared" si="7"/>
        <v>422.91444000000007</v>
      </c>
    </row>
    <row r="204" spans="1:6" ht="15">
      <c r="A204" s="1154"/>
      <c r="B204" s="1163" t="s">
        <v>1671</v>
      </c>
      <c r="C204" s="1277" t="s">
        <v>1672</v>
      </c>
      <c r="D204" s="1278">
        <v>663</v>
      </c>
      <c r="E204" s="1278">
        <f t="shared" si="6"/>
        <v>663</v>
      </c>
      <c r="F204" s="1181">
        <f t="shared" si="7"/>
        <v>735.93000000000006</v>
      </c>
    </row>
    <row r="205" spans="1:6" ht="15">
      <c r="A205" s="1154"/>
      <c r="B205" s="1163" t="s">
        <v>1673</v>
      </c>
      <c r="C205" s="1277" t="s">
        <v>1674</v>
      </c>
      <c r="D205" s="1278">
        <v>364</v>
      </c>
      <c r="E205" s="1278">
        <f t="shared" si="6"/>
        <v>364</v>
      </c>
      <c r="F205" s="1181">
        <f t="shared" si="7"/>
        <v>404.04</v>
      </c>
    </row>
    <row r="206" spans="1:6" ht="15">
      <c r="A206" s="1154"/>
      <c r="B206" s="1163" t="s">
        <v>1675</v>
      </c>
      <c r="C206" s="1277" t="s">
        <v>1676</v>
      </c>
      <c r="D206" s="1278">
        <v>30.914000000000001</v>
      </c>
      <c r="E206" s="1278">
        <f t="shared" si="6"/>
        <v>30.914000000000001</v>
      </c>
      <c r="F206" s="1181">
        <f t="shared" si="7"/>
        <v>34.314540000000008</v>
      </c>
    </row>
    <row r="207" spans="1:6" ht="102">
      <c r="A207" s="1154"/>
      <c r="B207" s="1163" t="s">
        <v>1677</v>
      </c>
      <c r="C207" s="1277" t="s">
        <v>1678</v>
      </c>
      <c r="D207" s="1278">
        <v>1312.818</v>
      </c>
      <c r="E207" s="1278">
        <f t="shared" si="6"/>
        <v>1312.818</v>
      </c>
      <c r="F207" s="1181">
        <f t="shared" si="7"/>
        <v>1457.2279800000001</v>
      </c>
    </row>
    <row r="208" spans="1:6" ht="102">
      <c r="A208" s="1154"/>
      <c r="B208" s="1163" t="s">
        <v>1679</v>
      </c>
      <c r="C208" s="1277" t="s">
        <v>1680</v>
      </c>
      <c r="D208" s="1278">
        <v>1439.6200000000001</v>
      </c>
      <c r="E208" s="1278">
        <f t="shared" si="6"/>
        <v>1439.6200000000001</v>
      </c>
      <c r="F208" s="1181">
        <f t="shared" si="7"/>
        <v>1597.9782000000002</v>
      </c>
    </row>
    <row r="209" spans="1:6" ht="57">
      <c r="A209" s="1154"/>
      <c r="B209" s="1163" t="s">
        <v>1681</v>
      </c>
      <c r="C209" s="1277" t="s">
        <v>1682</v>
      </c>
      <c r="D209" s="1278">
        <v>1681.6799999999998</v>
      </c>
      <c r="E209" s="1278">
        <f t="shared" si="6"/>
        <v>1681.6799999999998</v>
      </c>
      <c r="F209" s="1181">
        <f t="shared" si="7"/>
        <v>1866.6648</v>
      </c>
    </row>
    <row r="210" spans="1:6" ht="90.75">
      <c r="A210" s="1154"/>
      <c r="B210" s="1163" t="s">
        <v>1683</v>
      </c>
      <c r="C210" s="1277" t="s">
        <v>1684</v>
      </c>
      <c r="D210" s="1278">
        <v>1973.4</v>
      </c>
      <c r="E210" s="1278">
        <f t="shared" si="6"/>
        <v>1973.4</v>
      </c>
      <c r="F210" s="1181">
        <f t="shared" si="7"/>
        <v>2190.4740000000002</v>
      </c>
    </row>
    <row r="211" spans="1:6" ht="57">
      <c r="A211" s="1154"/>
      <c r="B211" s="1163" t="s">
        <v>1685</v>
      </c>
      <c r="C211" s="1277" t="s">
        <v>1686</v>
      </c>
      <c r="D211" s="1278">
        <v>2044.9</v>
      </c>
      <c r="E211" s="1278">
        <f t="shared" si="6"/>
        <v>2044.9</v>
      </c>
      <c r="F211" s="1181">
        <f t="shared" si="7"/>
        <v>2269.8390000000004</v>
      </c>
    </row>
    <row r="212" spans="1:6" ht="90.75">
      <c r="A212" s="1154"/>
      <c r="B212" s="1163" t="s">
        <v>1687</v>
      </c>
      <c r="C212" s="1277" t="s">
        <v>1688</v>
      </c>
      <c r="D212" s="1278">
        <v>2316.6</v>
      </c>
      <c r="E212" s="1278">
        <f t="shared" si="6"/>
        <v>2316.6</v>
      </c>
      <c r="F212" s="1181">
        <f t="shared" si="7"/>
        <v>2571.4259999999999</v>
      </c>
    </row>
    <row r="213" spans="1:6" ht="68.25">
      <c r="A213" s="1154"/>
      <c r="B213" s="1163" t="s">
        <v>1689</v>
      </c>
      <c r="C213" s="1277" t="s">
        <v>1690</v>
      </c>
      <c r="D213" s="1278">
        <v>30.914000000000001</v>
      </c>
      <c r="E213" s="1278">
        <f t="shared" si="6"/>
        <v>30.914000000000001</v>
      </c>
      <c r="F213" s="1181">
        <f t="shared" si="7"/>
        <v>34.314540000000008</v>
      </c>
    </row>
    <row r="214" spans="1:6" ht="15">
      <c r="A214" s="1154"/>
      <c r="B214" s="1163" t="s">
        <v>1691</v>
      </c>
      <c r="C214" s="1277" t="s">
        <v>1692</v>
      </c>
      <c r="D214" s="1278">
        <v>88.4</v>
      </c>
      <c r="E214" s="1278">
        <f t="shared" si="6"/>
        <v>88.4</v>
      </c>
      <c r="F214" s="1181">
        <f t="shared" si="7"/>
        <v>98.124000000000009</v>
      </c>
    </row>
    <row r="215" spans="1:6" ht="57">
      <c r="A215" s="1154"/>
      <c r="B215" s="1163" t="s">
        <v>1693</v>
      </c>
      <c r="C215" s="1277" t="s">
        <v>1694</v>
      </c>
      <c r="D215" s="1278">
        <v>863.74599999999998</v>
      </c>
      <c r="E215" s="1278">
        <f t="shared" si="6"/>
        <v>863.74599999999998</v>
      </c>
      <c r="F215" s="1181">
        <f t="shared" si="7"/>
        <v>958.75806000000011</v>
      </c>
    </row>
    <row r="216" spans="1:6" ht="57">
      <c r="A216" s="1154"/>
      <c r="B216" s="1163" t="s">
        <v>1695</v>
      </c>
      <c r="C216" s="1277" t="s">
        <v>1696</v>
      </c>
      <c r="D216" s="1278">
        <v>855.24400000000003</v>
      </c>
      <c r="E216" s="1278">
        <f t="shared" si="6"/>
        <v>855.24400000000003</v>
      </c>
      <c r="F216" s="1181">
        <f t="shared" si="7"/>
        <v>949.32084000000009</v>
      </c>
    </row>
    <row r="217" spans="1:6" ht="57">
      <c r="A217" s="1154"/>
      <c r="B217" s="1163" t="s">
        <v>1697</v>
      </c>
      <c r="C217" s="1277" t="s">
        <v>1698</v>
      </c>
      <c r="D217" s="1278">
        <v>847.02799999999991</v>
      </c>
      <c r="E217" s="1278">
        <f t="shared" si="6"/>
        <v>847.02799999999991</v>
      </c>
      <c r="F217" s="1181">
        <f t="shared" si="7"/>
        <v>940.20107999999993</v>
      </c>
    </row>
    <row r="218" spans="1:6" ht="57">
      <c r="A218" s="1154"/>
      <c r="B218" s="1163" t="s">
        <v>1699</v>
      </c>
      <c r="C218" s="1277" t="s">
        <v>1700</v>
      </c>
      <c r="D218" s="1278">
        <v>1233.4920000000002</v>
      </c>
      <c r="E218" s="1278">
        <f t="shared" si="6"/>
        <v>1233.4920000000002</v>
      </c>
      <c r="F218" s="1181">
        <f t="shared" si="7"/>
        <v>1369.1761200000003</v>
      </c>
    </row>
    <row r="219" spans="1:6" ht="79.5">
      <c r="A219" s="1154"/>
      <c r="B219" s="1163" t="s">
        <v>1701</v>
      </c>
      <c r="C219" s="1277" t="s">
        <v>1702</v>
      </c>
      <c r="D219" s="1278">
        <v>2589.6</v>
      </c>
      <c r="E219" s="1278">
        <f t="shared" si="6"/>
        <v>2589.6</v>
      </c>
      <c r="F219" s="1181">
        <f t="shared" si="7"/>
        <v>2874.4560000000001</v>
      </c>
    </row>
    <row r="220" spans="1:6" ht="34.5">
      <c r="A220" s="1154"/>
      <c r="B220" s="1163" t="s">
        <v>1703</v>
      </c>
      <c r="C220" s="1277" t="s">
        <v>1704</v>
      </c>
      <c r="D220" s="1278">
        <v>1068.99</v>
      </c>
      <c r="E220" s="1278">
        <f t="shared" si="6"/>
        <v>1068.99</v>
      </c>
      <c r="F220" s="1181">
        <f t="shared" si="7"/>
        <v>1186.5789000000002</v>
      </c>
    </row>
    <row r="221" spans="1:6" ht="15">
      <c r="A221" s="1154"/>
      <c r="B221" s="1163" t="s">
        <v>1705</v>
      </c>
      <c r="C221" s="1277" t="s">
        <v>1706</v>
      </c>
      <c r="D221" s="1278">
        <v>198.40600000000001</v>
      </c>
      <c r="E221" s="1278">
        <f t="shared" si="6"/>
        <v>198.40600000000001</v>
      </c>
      <c r="F221" s="1181">
        <f t="shared" si="7"/>
        <v>220.23066000000003</v>
      </c>
    </row>
    <row r="222" spans="1:6" ht="57">
      <c r="A222" s="1154"/>
      <c r="B222" s="1163" t="s">
        <v>1707</v>
      </c>
      <c r="C222" s="1277" t="s">
        <v>1708</v>
      </c>
      <c r="D222" s="1278">
        <v>1603.498</v>
      </c>
      <c r="E222" s="1278">
        <f t="shared" si="6"/>
        <v>1603.498</v>
      </c>
      <c r="F222" s="1181">
        <f t="shared" si="7"/>
        <v>1779.8827800000001</v>
      </c>
    </row>
    <row r="223" spans="1:6" ht="45.75">
      <c r="A223" s="1154"/>
      <c r="B223" s="1163" t="s">
        <v>1709</v>
      </c>
      <c r="C223" s="1277" t="s">
        <v>1710</v>
      </c>
      <c r="D223" s="1278">
        <v>495.89799999999997</v>
      </c>
      <c r="E223" s="1278">
        <f t="shared" si="6"/>
        <v>495.89799999999997</v>
      </c>
      <c r="F223" s="1181">
        <f t="shared" si="7"/>
        <v>550.44677999999999</v>
      </c>
    </row>
    <row r="224" spans="1:6" ht="45.75">
      <c r="A224" s="1154"/>
      <c r="B224" s="1163" t="s">
        <v>1711</v>
      </c>
      <c r="C224" s="1277" t="s">
        <v>1712</v>
      </c>
      <c r="D224" s="1278">
        <v>288.18400000000003</v>
      </c>
      <c r="E224" s="1278">
        <f t="shared" si="6"/>
        <v>288.18400000000003</v>
      </c>
      <c r="F224" s="1181">
        <f t="shared" si="7"/>
        <v>319.88424000000003</v>
      </c>
    </row>
    <row r="225" spans="1:6" ht="57">
      <c r="A225" s="1154"/>
      <c r="B225" s="1163" t="s">
        <v>1713</v>
      </c>
      <c r="C225" s="1277" t="s">
        <v>1714</v>
      </c>
      <c r="D225" s="1278">
        <v>328.952</v>
      </c>
      <c r="E225" s="1278">
        <f t="shared" si="6"/>
        <v>328.952</v>
      </c>
      <c r="F225" s="1181">
        <f t="shared" si="7"/>
        <v>365.13672000000003</v>
      </c>
    </row>
    <row r="226" spans="1:6" ht="45.75">
      <c r="A226" s="1154"/>
      <c r="B226" s="1163" t="s">
        <v>1715</v>
      </c>
      <c r="C226" s="1277" t="s">
        <v>1716</v>
      </c>
      <c r="D226" s="1278">
        <v>411.34600000000006</v>
      </c>
      <c r="E226" s="1278">
        <f t="shared" si="6"/>
        <v>411.34600000000006</v>
      </c>
      <c r="F226" s="1181">
        <f t="shared" si="7"/>
        <v>456.59406000000013</v>
      </c>
    </row>
    <row r="227" spans="1:6" ht="90.75">
      <c r="A227" s="1154"/>
      <c r="B227" s="1163" t="s">
        <v>1717</v>
      </c>
      <c r="C227" s="1277" t="s">
        <v>1718</v>
      </c>
      <c r="D227" s="1278">
        <v>242.73600000000002</v>
      </c>
      <c r="E227" s="1278">
        <f t="shared" si="6"/>
        <v>242.73600000000002</v>
      </c>
      <c r="F227" s="1181">
        <f t="shared" si="7"/>
        <v>269.43696000000006</v>
      </c>
    </row>
    <row r="228" spans="1:6" ht="57">
      <c r="A228" s="1154"/>
      <c r="B228" s="1163" t="s">
        <v>1719</v>
      </c>
      <c r="C228" s="1277" t="s">
        <v>1720</v>
      </c>
      <c r="D228" s="1278">
        <v>256.62</v>
      </c>
      <c r="E228" s="1278">
        <f t="shared" si="6"/>
        <v>256.62</v>
      </c>
      <c r="F228" s="1181">
        <f t="shared" si="7"/>
        <v>284.84820000000002</v>
      </c>
    </row>
    <row r="229" spans="1:6" ht="23.25">
      <c r="A229" s="1154"/>
      <c r="B229" s="1163" t="s">
        <v>1721</v>
      </c>
      <c r="C229" s="1277" t="s">
        <v>1722</v>
      </c>
      <c r="D229" s="1278">
        <v>314.73</v>
      </c>
      <c r="E229" s="1278">
        <f t="shared" si="6"/>
        <v>314.73</v>
      </c>
      <c r="F229" s="1181">
        <f t="shared" si="7"/>
        <v>349.35030000000006</v>
      </c>
    </row>
    <row r="230" spans="1:6" ht="57">
      <c r="A230" s="1154"/>
      <c r="B230" s="1163" t="s">
        <v>1723</v>
      </c>
      <c r="C230" s="1277" t="s">
        <v>1724</v>
      </c>
      <c r="D230" s="1278">
        <v>333.06</v>
      </c>
      <c r="E230" s="1278">
        <f t="shared" si="6"/>
        <v>333.06</v>
      </c>
      <c r="F230" s="1181">
        <f t="shared" si="7"/>
        <v>369.69660000000005</v>
      </c>
    </row>
    <row r="231" spans="1:6" ht="68.25">
      <c r="A231" s="1154"/>
      <c r="B231" s="1163" t="s">
        <v>1725</v>
      </c>
      <c r="C231" s="1277" t="s">
        <v>1726</v>
      </c>
      <c r="D231" s="1278">
        <v>123.422</v>
      </c>
      <c r="E231" s="1278">
        <f t="shared" si="6"/>
        <v>123.422</v>
      </c>
      <c r="F231" s="1181">
        <f t="shared" si="7"/>
        <v>136.99842000000001</v>
      </c>
    </row>
    <row r="232" spans="1:6" ht="34.5">
      <c r="A232" s="1154"/>
      <c r="B232" s="1163" t="s">
        <v>1727</v>
      </c>
      <c r="C232" s="1277" t="s">
        <v>1728</v>
      </c>
      <c r="D232" s="1278">
        <v>123.422</v>
      </c>
      <c r="E232" s="1278">
        <f t="shared" si="6"/>
        <v>123.422</v>
      </c>
      <c r="F232" s="1181">
        <f t="shared" si="7"/>
        <v>136.99842000000001</v>
      </c>
    </row>
    <row r="233" spans="1:6" ht="15">
      <c r="A233" s="1154"/>
      <c r="B233" s="1163" t="s">
        <v>1729</v>
      </c>
      <c r="C233" s="1277" t="s">
        <v>1730</v>
      </c>
      <c r="D233" s="1278">
        <v>63.492000000000004</v>
      </c>
      <c r="E233" s="1278">
        <f t="shared" si="6"/>
        <v>63.492000000000004</v>
      </c>
      <c r="F233" s="1181">
        <f t="shared" si="7"/>
        <v>70.476120000000009</v>
      </c>
    </row>
    <row r="234" spans="1:6" ht="15">
      <c r="A234" s="230"/>
      <c r="B234" s="19"/>
      <c r="C234" s="473"/>
      <c r="D234" s="1279"/>
      <c r="E234" s="1279" t="str">
        <f t="shared" si="6"/>
        <v/>
      </c>
      <c r="F234" s="1280" t="str">
        <f t="shared" si="7"/>
        <v/>
      </c>
    </row>
    <row r="235" spans="1:6" ht="18">
      <c r="A235" s="219" t="s">
        <v>703</v>
      </c>
      <c r="B235" s="230"/>
      <c r="C235" s="472"/>
      <c r="D235" s="1279"/>
      <c r="E235" s="1279" t="str">
        <f t="shared" si="6"/>
        <v/>
      </c>
      <c r="F235" s="1280" t="str">
        <f t="shared" si="7"/>
        <v/>
      </c>
    </row>
    <row r="236" spans="1:6" ht="15">
      <c r="A236" s="230"/>
      <c r="B236" s="230"/>
      <c r="C236" s="472"/>
      <c r="D236" s="1279"/>
      <c r="E236" s="1279" t="str">
        <f t="shared" si="6"/>
        <v/>
      </c>
      <c r="F236" s="1280" t="str">
        <f t="shared" si="7"/>
        <v/>
      </c>
    </row>
    <row r="237" spans="1:6" ht="23.25">
      <c r="A237" s="1154"/>
      <c r="B237" s="1163" t="s">
        <v>1731</v>
      </c>
      <c r="C237" s="1277" t="s">
        <v>1732</v>
      </c>
      <c r="D237" s="1278">
        <v>81.27600000000001</v>
      </c>
      <c r="E237" s="1278">
        <f t="shared" si="6"/>
        <v>81.27600000000001</v>
      </c>
      <c r="F237" s="1181">
        <f t="shared" si="7"/>
        <v>90.216360000000023</v>
      </c>
    </row>
    <row r="238" spans="1:6" ht="23.25">
      <c r="A238" s="1154"/>
      <c r="B238" s="1163" t="s">
        <v>1733</v>
      </c>
      <c r="C238" s="1277" t="s">
        <v>1734</v>
      </c>
      <c r="D238" s="1278">
        <v>138.19</v>
      </c>
      <c r="E238" s="1278">
        <f t="shared" si="6"/>
        <v>138.19</v>
      </c>
      <c r="F238" s="1181">
        <f t="shared" si="7"/>
        <v>153.39090000000002</v>
      </c>
    </row>
    <row r="239" spans="1:6" ht="23.25">
      <c r="A239" s="1154"/>
      <c r="B239" s="1163" t="s">
        <v>1735</v>
      </c>
      <c r="C239" s="1277" t="s">
        <v>1736</v>
      </c>
      <c r="D239" s="1278">
        <v>189.74800000000002</v>
      </c>
      <c r="E239" s="1278">
        <f t="shared" si="6"/>
        <v>189.74800000000002</v>
      </c>
      <c r="F239" s="1181">
        <f t="shared" si="7"/>
        <v>210.62028000000004</v>
      </c>
    </row>
    <row r="240" spans="1:6" ht="23.25">
      <c r="A240" s="1154"/>
      <c r="B240" s="1163" t="s">
        <v>1737</v>
      </c>
      <c r="C240" s="1277" t="s">
        <v>1738</v>
      </c>
      <c r="D240" s="1278">
        <v>95.446000000000012</v>
      </c>
      <c r="E240" s="1278">
        <f t="shared" si="6"/>
        <v>95.446000000000012</v>
      </c>
      <c r="F240" s="1181">
        <f t="shared" si="7"/>
        <v>105.94506000000003</v>
      </c>
    </row>
    <row r="241" spans="1:6" ht="23.25">
      <c r="A241" s="1154"/>
      <c r="B241" s="1163" t="s">
        <v>1739</v>
      </c>
      <c r="C241" s="1277" t="s">
        <v>1740</v>
      </c>
      <c r="D241" s="1278">
        <v>249.85999999999999</v>
      </c>
      <c r="E241" s="1278">
        <f t="shared" si="6"/>
        <v>249.85999999999999</v>
      </c>
      <c r="F241" s="1181">
        <f t="shared" si="7"/>
        <v>277.34460000000001</v>
      </c>
    </row>
    <row r="242" spans="1:6" ht="23.25">
      <c r="A242" s="1154"/>
      <c r="B242" s="1163" t="s">
        <v>1741</v>
      </c>
      <c r="C242" s="1277" t="s">
        <v>1742</v>
      </c>
      <c r="D242" s="1278">
        <v>161.928</v>
      </c>
      <c r="E242" s="1278">
        <f t="shared" si="6"/>
        <v>161.928</v>
      </c>
      <c r="F242" s="1181">
        <f t="shared" si="7"/>
        <v>179.74008000000001</v>
      </c>
    </row>
    <row r="243" spans="1:6" ht="23.25">
      <c r="A243" s="1154"/>
      <c r="B243" s="1163" t="s">
        <v>1743</v>
      </c>
      <c r="C243" s="1277" t="s">
        <v>1744</v>
      </c>
      <c r="D243" s="1278">
        <v>472.96600000000001</v>
      </c>
      <c r="E243" s="1278">
        <f t="shared" si="6"/>
        <v>472.96600000000001</v>
      </c>
      <c r="F243" s="1181">
        <f t="shared" si="7"/>
        <v>524.9922600000001</v>
      </c>
    </row>
    <row r="244" spans="1:6" ht="23.25">
      <c r="A244" s="1154"/>
      <c r="B244" s="1163" t="s">
        <v>1745</v>
      </c>
      <c r="C244" s="1277" t="s">
        <v>1746</v>
      </c>
      <c r="D244" s="1278">
        <v>55.510000000000005</v>
      </c>
      <c r="E244" s="1278">
        <f t="shared" si="6"/>
        <v>55.510000000000005</v>
      </c>
      <c r="F244" s="1181">
        <f t="shared" si="7"/>
        <v>61.61610000000001</v>
      </c>
    </row>
    <row r="245" spans="1:6" ht="45.75">
      <c r="A245" s="1154"/>
      <c r="B245" s="1163" t="s">
        <v>1747</v>
      </c>
      <c r="C245" s="1277" t="s">
        <v>1748</v>
      </c>
      <c r="D245" s="1278">
        <v>20.540000000000003</v>
      </c>
      <c r="E245" s="1278">
        <f t="shared" si="6"/>
        <v>20.540000000000003</v>
      </c>
      <c r="F245" s="1181">
        <f t="shared" si="7"/>
        <v>22.799400000000006</v>
      </c>
    </row>
    <row r="246" spans="1:6" ht="45.75">
      <c r="A246" s="1154"/>
      <c r="B246" s="1163" t="s">
        <v>1749</v>
      </c>
      <c r="C246" s="1277" t="s">
        <v>1750</v>
      </c>
      <c r="D246" s="1278">
        <v>21.32</v>
      </c>
      <c r="E246" s="1278">
        <f t="shared" si="6"/>
        <v>21.32</v>
      </c>
      <c r="F246" s="1181">
        <f t="shared" si="7"/>
        <v>23.665200000000002</v>
      </c>
    </row>
    <row r="247" spans="1:6" ht="23.25">
      <c r="A247" s="1154"/>
      <c r="B247" s="1163" t="s">
        <v>1751</v>
      </c>
      <c r="C247" s="1277" t="s">
        <v>1752</v>
      </c>
      <c r="D247" s="1278">
        <v>31.251999999999999</v>
      </c>
      <c r="E247" s="1278">
        <f t="shared" si="6"/>
        <v>31.251999999999999</v>
      </c>
      <c r="F247" s="1181">
        <f t="shared" si="7"/>
        <v>34.689720000000001</v>
      </c>
    </row>
    <row r="248" spans="1:6" ht="45.75">
      <c r="A248" s="1154"/>
      <c r="B248" s="1163" t="s">
        <v>1753</v>
      </c>
      <c r="C248" s="1277" t="s">
        <v>1754</v>
      </c>
      <c r="D248" s="1278">
        <v>37.700000000000003</v>
      </c>
      <c r="E248" s="1278">
        <f t="shared" si="6"/>
        <v>37.700000000000003</v>
      </c>
      <c r="F248" s="1181">
        <f t="shared" si="7"/>
        <v>41.847000000000008</v>
      </c>
    </row>
    <row r="249" spans="1:6" ht="23.25">
      <c r="A249" s="1154"/>
      <c r="B249" s="1163" t="s">
        <v>1755</v>
      </c>
      <c r="C249" s="1277" t="s">
        <v>1756</v>
      </c>
      <c r="D249" s="1278">
        <v>31.980000000000004</v>
      </c>
      <c r="E249" s="1278">
        <f t="shared" si="6"/>
        <v>31.980000000000004</v>
      </c>
      <c r="F249" s="1181">
        <f t="shared" si="7"/>
        <v>35.497800000000005</v>
      </c>
    </row>
    <row r="250" spans="1:6" ht="23.25">
      <c r="A250" s="1154"/>
      <c r="B250" s="1163" t="s">
        <v>1757</v>
      </c>
      <c r="C250" s="1277" t="s">
        <v>1758</v>
      </c>
      <c r="D250" s="1278">
        <v>134.654</v>
      </c>
      <c r="E250" s="1278">
        <f t="shared" si="6"/>
        <v>134.654</v>
      </c>
      <c r="F250" s="1181">
        <f t="shared" si="7"/>
        <v>149.46594000000002</v>
      </c>
    </row>
    <row r="251" spans="1:6" ht="23.25">
      <c r="A251" s="1154"/>
      <c r="B251" s="1163" t="s">
        <v>1759</v>
      </c>
      <c r="C251" s="1277" t="s">
        <v>1760</v>
      </c>
      <c r="D251" s="1278">
        <v>92.95</v>
      </c>
      <c r="E251" s="1278">
        <f t="shared" si="6"/>
        <v>92.95</v>
      </c>
      <c r="F251" s="1181">
        <f t="shared" si="7"/>
        <v>103.17450000000001</v>
      </c>
    </row>
    <row r="252" spans="1:6" ht="23.25">
      <c r="A252" s="1154"/>
      <c r="B252" s="1163" t="s">
        <v>1761</v>
      </c>
      <c r="C252" s="1277" t="s">
        <v>1762</v>
      </c>
      <c r="D252" s="1278">
        <v>134.18600000000001</v>
      </c>
      <c r="E252" s="1278">
        <f t="shared" si="6"/>
        <v>134.18600000000001</v>
      </c>
      <c r="F252" s="1181">
        <f t="shared" si="7"/>
        <v>148.94646000000003</v>
      </c>
    </row>
    <row r="253" spans="1:6" ht="45.75">
      <c r="A253" s="1154"/>
      <c r="B253" s="1163" t="s">
        <v>1763</v>
      </c>
      <c r="C253" s="1277" t="s">
        <v>1764</v>
      </c>
      <c r="D253" s="1278">
        <v>13</v>
      </c>
      <c r="E253" s="1278">
        <f t="shared" si="6"/>
        <v>13</v>
      </c>
      <c r="F253" s="1181">
        <f t="shared" si="7"/>
        <v>14.430000000000001</v>
      </c>
    </row>
    <row r="254" spans="1:6" ht="45.75">
      <c r="A254" s="1154"/>
      <c r="B254" s="1163" t="s">
        <v>1765</v>
      </c>
      <c r="C254" s="1277" t="s">
        <v>1766</v>
      </c>
      <c r="D254" s="1278">
        <v>15.340000000000002</v>
      </c>
      <c r="E254" s="1278">
        <f t="shared" si="6"/>
        <v>15.340000000000002</v>
      </c>
      <c r="F254" s="1181">
        <f t="shared" si="7"/>
        <v>17.027400000000004</v>
      </c>
    </row>
    <row r="255" spans="1:6" ht="23.25">
      <c r="A255" s="1154"/>
      <c r="B255" s="1163" t="s">
        <v>1767</v>
      </c>
      <c r="C255" s="1277" t="s">
        <v>1768</v>
      </c>
      <c r="D255" s="1278">
        <v>28.86</v>
      </c>
      <c r="E255" s="1278">
        <f t="shared" si="6"/>
        <v>28.86</v>
      </c>
      <c r="F255" s="1181">
        <f t="shared" si="7"/>
        <v>32.034600000000005</v>
      </c>
    </row>
    <row r="256" spans="1:6" ht="23.25">
      <c r="A256" s="1154"/>
      <c r="B256" s="1163" t="s">
        <v>1769</v>
      </c>
      <c r="C256" s="1277" t="s">
        <v>1770</v>
      </c>
      <c r="D256" s="1278">
        <v>47.423999999999999</v>
      </c>
      <c r="E256" s="1278">
        <f t="shared" si="6"/>
        <v>47.423999999999999</v>
      </c>
      <c r="F256" s="1181">
        <f t="shared" si="7"/>
        <v>52.640640000000005</v>
      </c>
    </row>
    <row r="257" spans="1:6" ht="23.25">
      <c r="A257" s="1154"/>
      <c r="B257" s="1163" t="s">
        <v>1771</v>
      </c>
      <c r="C257" s="1277" t="s">
        <v>1772</v>
      </c>
      <c r="D257" s="1278">
        <v>39.468000000000004</v>
      </c>
      <c r="E257" s="1278">
        <f t="shared" si="6"/>
        <v>39.468000000000004</v>
      </c>
      <c r="F257" s="1181">
        <f t="shared" si="7"/>
        <v>43.809480000000008</v>
      </c>
    </row>
    <row r="258" spans="1:6" ht="23.25">
      <c r="A258" s="1154"/>
      <c r="B258" s="1163" t="s">
        <v>1773</v>
      </c>
      <c r="C258" s="1277" t="s">
        <v>1774</v>
      </c>
      <c r="D258" s="1278">
        <v>52.753999999999998</v>
      </c>
      <c r="E258" s="1278">
        <f t="shared" si="6"/>
        <v>52.753999999999998</v>
      </c>
      <c r="F258" s="1181">
        <f t="shared" si="7"/>
        <v>58.556940000000004</v>
      </c>
    </row>
    <row r="259" spans="1:6" ht="23.25">
      <c r="A259" s="1154"/>
      <c r="B259" s="1163" t="s">
        <v>1775</v>
      </c>
      <c r="C259" s="1277" t="s">
        <v>1776</v>
      </c>
      <c r="D259" s="1278">
        <v>35.1</v>
      </c>
      <c r="E259" s="1278">
        <f t="shared" si="6"/>
        <v>35.1</v>
      </c>
      <c r="F259" s="1181">
        <f t="shared" si="7"/>
        <v>38.961000000000006</v>
      </c>
    </row>
    <row r="260" spans="1:6" ht="23.25">
      <c r="A260" s="1154"/>
      <c r="B260" s="1163" t="s">
        <v>1777</v>
      </c>
      <c r="C260" s="1277" t="s">
        <v>1778</v>
      </c>
      <c r="D260" s="1278">
        <v>54.756</v>
      </c>
      <c r="E260" s="1278">
        <f t="shared" si="6"/>
        <v>54.756</v>
      </c>
      <c r="F260" s="1181">
        <f t="shared" si="7"/>
        <v>60.779160000000005</v>
      </c>
    </row>
    <row r="261" spans="1:6" ht="23.25">
      <c r="A261" s="1154"/>
      <c r="B261" s="1163" t="s">
        <v>1779</v>
      </c>
      <c r="C261" s="1277" t="s">
        <v>1780</v>
      </c>
      <c r="D261" s="1278">
        <v>29.977999999999998</v>
      </c>
      <c r="E261" s="1278">
        <f t="shared" si="6"/>
        <v>29.977999999999998</v>
      </c>
      <c r="F261" s="1181">
        <f t="shared" si="7"/>
        <v>33.275579999999998</v>
      </c>
    </row>
    <row r="262" spans="1:6" ht="23.25">
      <c r="A262" s="1154"/>
      <c r="B262" s="1163" t="s">
        <v>1781</v>
      </c>
      <c r="C262" s="1277" t="s">
        <v>1782</v>
      </c>
      <c r="D262" s="1278">
        <v>47.423999999999999</v>
      </c>
      <c r="E262" s="1278">
        <f t="shared" ref="E262:E325" si="8">IF(D262&gt;0.1,D262*(1-$E$2),"")</f>
        <v>47.423999999999999</v>
      </c>
      <c r="F262" s="1181">
        <f t="shared" ref="F262:F325" si="9">IF(D262&gt;0,E262*$F$2,"")</f>
        <v>52.640640000000005</v>
      </c>
    </row>
    <row r="263" spans="1:6" ht="15">
      <c r="A263" s="230"/>
      <c r="B263" s="19"/>
      <c r="C263" s="473"/>
      <c r="D263" s="1279"/>
      <c r="E263" s="1279" t="str">
        <f t="shared" si="8"/>
        <v/>
      </c>
      <c r="F263" s="1280" t="str">
        <f t="shared" si="9"/>
        <v/>
      </c>
    </row>
    <row r="264" spans="1:6" ht="18">
      <c r="A264" s="219" t="s">
        <v>710</v>
      </c>
      <c r="B264" s="230"/>
      <c r="C264" s="472"/>
      <c r="D264" s="1279"/>
      <c r="E264" s="1279" t="str">
        <f t="shared" si="8"/>
        <v/>
      </c>
      <c r="F264" s="1280" t="str">
        <f t="shared" si="9"/>
        <v/>
      </c>
    </row>
    <row r="265" spans="1:6" ht="15">
      <c r="A265" s="230"/>
      <c r="B265" s="230"/>
      <c r="C265" s="472"/>
      <c r="D265" s="1279"/>
      <c r="E265" s="1279" t="str">
        <f t="shared" si="8"/>
        <v/>
      </c>
      <c r="F265" s="1280" t="str">
        <f t="shared" si="9"/>
        <v/>
      </c>
    </row>
    <row r="266" spans="1:6" ht="45">
      <c r="A266" s="1154"/>
      <c r="B266" s="1163" t="s">
        <v>1783</v>
      </c>
      <c r="C266" s="1281" t="s">
        <v>1784</v>
      </c>
      <c r="D266" s="1278">
        <v>124.80000000000001</v>
      </c>
      <c r="E266" s="1278">
        <f t="shared" si="8"/>
        <v>124.80000000000001</v>
      </c>
      <c r="F266" s="1181">
        <f t="shared" si="9"/>
        <v>138.52800000000002</v>
      </c>
    </row>
    <row r="267" spans="1:6" ht="45">
      <c r="A267" s="1154"/>
      <c r="B267" s="1163" t="s">
        <v>1785</v>
      </c>
      <c r="C267" s="1281" t="s">
        <v>1786</v>
      </c>
      <c r="D267" s="1278">
        <v>124.80000000000001</v>
      </c>
      <c r="E267" s="1278">
        <f t="shared" si="8"/>
        <v>124.80000000000001</v>
      </c>
      <c r="F267" s="1181">
        <f t="shared" si="9"/>
        <v>138.52800000000002</v>
      </c>
    </row>
    <row r="268" spans="1:6" ht="56.25">
      <c r="A268" s="1154"/>
      <c r="B268" s="1163" t="s">
        <v>1787</v>
      </c>
      <c r="C268" s="1281" t="s">
        <v>1788</v>
      </c>
      <c r="D268" s="1278">
        <v>127.322</v>
      </c>
      <c r="E268" s="1278">
        <f t="shared" si="8"/>
        <v>127.322</v>
      </c>
      <c r="F268" s="1181">
        <f t="shared" si="9"/>
        <v>141.32742000000002</v>
      </c>
    </row>
    <row r="269" spans="1:6" ht="56.25">
      <c r="A269" s="1154"/>
      <c r="B269" s="1163" t="s">
        <v>1789</v>
      </c>
      <c r="C269" s="1281" t="s">
        <v>1790</v>
      </c>
      <c r="D269" s="1278">
        <v>127.322</v>
      </c>
      <c r="E269" s="1278">
        <f t="shared" si="8"/>
        <v>127.322</v>
      </c>
      <c r="F269" s="1181">
        <f t="shared" si="9"/>
        <v>141.32742000000002</v>
      </c>
    </row>
    <row r="270" spans="1:6" ht="56.25">
      <c r="A270" s="1154"/>
      <c r="B270" s="1163" t="s">
        <v>1791</v>
      </c>
      <c r="C270" s="1281" t="s">
        <v>1792</v>
      </c>
      <c r="D270" s="1278">
        <v>52</v>
      </c>
      <c r="E270" s="1278">
        <f t="shared" si="8"/>
        <v>52</v>
      </c>
      <c r="F270" s="1181">
        <f t="shared" si="9"/>
        <v>57.720000000000006</v>
      </c>
    </row>
    <row r="271" spans="1:6" ht="56.25">
      <c r="A271" s="1154"/>
      <c r="B271" s="1163" t="s">
        <v>1793</v>
      </c>
      <c r="C271" s="1281" t="s">
        <v>1794</v>
      </c>
      <c r="D271" s="1278">
        <v>62.400000000000006</v>
      </c>
      <c r="E271" s="1278">
        <f t="shared" si="8"/>
        <v>62.400000000000006</v>
      </c>
      <c r="F271" s="1181">
        <f t="shared" si="9"/>
        <v>69.26400000000001</v>
      </c>
    </row>
    <row r="272" spans="1:6" ht="15">
      <c r="A272" s="1154"/>
      <c r="B272" s="1163" t="s">
        <v>1795</v>
      </c>
      <c r="C272" s="1281" t="s">
        <v>1796</v>
      </c>
      <c r="D272" s="1278">
        <v>115.544</v>
      </c>
      <c r="E272" s="1278">
        <f t="shared" si="8"/>
        <v>115.544</v>
      </c>
      <c r="F272" s="1181">
        <f t="shared" si="9"/>
        <v>128.25384</v>
      </c>
    </row>
    <row r="273" spans="1:6" ht="22.5">
      <c r="A273" s="1154"/>
      <c r="B273" s="1163" t="s">
        <v>1797</v>
      </c>
      <c r="C273" s="1281" t="s">
        <v>1798</v>
      </c>
      <c r="D273" s="1278">
        <v>184.39200000000002</v>
      </c>
      <c r="E273" s="1278">
        <f t="shared" si="8"/>
        <v>184.39200000000002</v>
      </c>
      <c r="F273" s="1181">
        <f t="shared" si="9"/>
        <v>204.67512000000005</v>
      </c>
    </row>
    <row r="274" spans="1:6" ht="22.5">
      <c r="A274" s="1154"/>
      <c r="B274" s="1163" t="s">
        <v>1799</v>
      </c>
      <c r="C274" s="1281" t="s">
        <v>1800</v>
      </c>
      <c r="D274" s="1278">
        <v>183.17000000000002</v>
      </c>
      <c r="E274" s="1278">
        <f t="shared" si="8"/>
        <v>183.17000000000002</v>
      </c>
      <c r="F274" s="1181">
        <f t="shared" si="9"/>
        <v>203.31870000000004</v>
      </c>
    </row>
    <row r="275" spans="1:6" ht="45">
      <c r="A275" s="1154"/>
      <c r="B275" s="1163" t="s">
        <v>1801</v>
      </c>
      <c r="C275" s="1281" t="s">
        <v>1802</v>
      </c>
      <c r="D275" s="1278">
        <v>15.651999999999999</v>
      </c>
      <c r="E275" s="1278">
        <f t="shared" si="8"/>
        <v>15.651999999999999</v>
      </c>
      <c r="F275" s="1181">
        <f t="shared" si="9"/>
        <v>17.373720000000002</v>
      </c>
    </row>
    <row r="276" spans="1:6" ht="45">
      <c r="A276" s="1154"/>
      <c r="B276" s="1163" t="s">
        <v>1803</v>
      </c>
      <c r="C276" s="1281" t="s">
        <v>1804</v>
      </c>
      <c r="D276" s="1278">
        <v>19.11</v>
      </c>
      <c r="E276" s="1278">
        <f t="shared" si="8"/>
        <v>19.11</v>
      </c>
      <c r="F276" s="1181">
        <f t="shared" si="9"/>
        <v>21.2121</v>
      </c>
    </row>
    <row r="277" spans="1:6" ht="33.75">
      <c r="A277" s="1154"/>
      <c r="B277" s="1163" t="s">
        <v>1805</v>
      </c>
      <c r="C277" s="1281" t="s">
        <v>1806</v>
      </c>
      <c r="D277" s="1278">
        <v>31.200000000000003</v>
      </c>
      <c r="E277" s="1278">
        <f t="shared" si="8"/>
        <v>31.200000000000003</v>
      </c>
      <c r="F277" s="1181">
        <f t="shared" si="9"/>
        <v>34.632000000000005</v>
      </c>
    </row>
    <row r="278" spans="1:6" ht="33.75">
      <c r="A278" s="1154"/>
      <c r="B278" s="1163" t="s">
        <v>1807</v>
      </c>
      <c r="C278" s="1281" t="s">
        <v>1808</v>
      </c>
      <c r="D278" s="1278">
        <v>42.9</v>
      </c>
      <c r="E278" s="1278">
        <f t="shared" si="8"/>
        <v>42.9</v>
      </c>
      <c r="F278" s="1181">
        <f t="shared" si="9"/>
        <v>47.619</v>
      </c>
    </row>
    <row r="279" spans="1:6" ht="33.75">
      <c r="A279" s="1154"/>
      <c r="B279" s="1163" t="s">
        <v>1809</v>
      </c>
      <c r="C279" s="1281" t="s">
        <v>1810</v>
      </c>
      <c r="D279" s="1278">
        <v>25.740000000000002</v>
      </c>
      <c r="E279" s="1278">
        <f t="shared" si="8"/>
        <v>25.740000000000002</v>
      </c>
      <c r="F279" s="1181">
        <f t="shared" si="9"/>
        <v>28.571400000000004</v>
      </c>
    </row>
    <row r="280" spans="1:6" ht="33.75">
      <c r="A280" s="1154"/>
      <c r="B280" s="1163" t="s">
        <v>1811</v>
      </c>
      <c r="C280" s="1281" t="s">
        <v>1812</v>
      </c>
      <c r="D280" s="1278">
        <v>25.740000000000002</v>
      </c>
      <c r="E280" s="1278">
        <f t="shared" si="8"/>
        <v>25.740000000000002</v>
      </c>
      <c r="F280" s="1181">
        <f t="shared" si="9"/>
        <v>28.571400000000004</v>
      </c>
    </row>
    <row r="281" spans="1:6" ht="45">
      <c r="A281" s="1154"/>
      <c r="B281" s="1163" t="s">
        <v>1813</v>
      </c>
      <c r="C281" s="1281" t="s">
        <v>1814</v>
      </c>
      <c r="D281" s="1278">
        <v>34.840000000000003</v>
      </c>
      <c r="E281" s="1278">
        <f t="shared" si="8"/>
        <v>34.840000000000003</v>
      </c>
      <c r="F281" s="1181">
        <f t="shared" si="9"/>
        <v>38.67240000000001</v>
      </c>
    </row>
    <row r="282" spans="1:6" ht="45">
      <c r="A282" s="1154"/>
      <c r="B282" s="1163" t="s">
        <v>1815</v>
      </c>
      <c r="C282" s="1281" t="s">
        <v>1816</v>
      </c>
      <c r="D282" s="1278">
        <v>34.840000000000003</v>
      </c>
      <c r="E282" s="1278">
        <f t="shared" si="8"/>
        <v>34.840000000000003</v>
      </c>
      <c r="F282" s="1181">
        <f t="shared" si="9"/>
        <v>38.67240000000001</v>
      </c>
    </row>
    <row r="283" spans="1:6" ht="15">
      <c r="A283" s="1154"/>
      <c r="B283" s="1163" t="s">
        <v>1817</v>
      </c>
      <c r="C283" s="1277" t="s">
        <v>1818</v>
      </c>
      <c r="D283" s="1278">
        <v>85.981999999999999</v>
      </c>
      <c r="E283" s="1278">
        <f t="shared" si="8"/>
        <v>85.981999999999999</v>
      </c>
      <c r="F283" s="1181">
        <f t="shared" si="9"/>
        <v>95.440020000000004</v>
      </c>
    </row>
    <row r="284" spans="1:6" ht="15">
      <c r="A284" s="1154"/>
      <c r="B284" s="1163" t="s">
        <v>1819</v>
      </c>
      <c r="C284" s="1277" t="s">
        <v>1820</v>
      </c>
      <c r="D284" s="1278">
        <v>93.626000000000005</v>
      </c>
      <c r="E284" s="1278">
        <f t="shared" si="8"/>
        <v>93.626000000000005</v>
      </c>
      <c r="F284" s="1181">
        <f t="shared" si="9"/>
        <v>103.92486000000001</v>
      </c>
    </row>
    <row r="285" spans="1:6" ht="23.25">
      <c r="A285" s="1154"/>
      <c r="B285" s="1163" t="s">
        <v>1821</v>
      </c>
      <c r="C285" s="1277" t="s">
        <v>1822</v>
      </c>
      <c r="D285" s="1278">
        <v>113.07400000000001</v>
      </c>
      <c r="E285" s="1278">
        <f t="shared" si="8"/>
        <v>113.07400000000001</v>
      </c>
      <c r="F285" s="1181">
        <f t="shared" si="9"/>
        <v>125.51214000000003</v>
      </c>
    </row>
    <row r="286" spans="1:6" ht="15">
      <c r="A286" s="1154"/>
      <c r="B286" s="1163" t="s">
        <v>1823</v>
      </c>
      <c r="C286" s="1277" t="s">
        <v>1824</v>
      </c>
      <c r="D286" s="1278">
        <v>85.981999999999999</v>
      </c>
      <c r="E286" s="1278">
        <f t="shared" si="8"/>
        <v>85.981999999999999</v>
      </c>
      <c r="F286" s="1181">
        <f t="shared" si="9"/>
        <v>95.440020000000004</v>
      </c>
    </row>
    <row r="287" spans="1:6" ht="15">
      <c r="A287" s="1154"/>
      <c r="B287" s="1163" t="s">
        <v>1825</v>
      </c>
      <c r="C287" s="1277" t="s">
        <v>1826</v>
      </c>
      <c r="D287" s="1278">
        <v>93.626000000000005</v>
      </c>
      <c r="E287" s="1278">
        <f t="shared" si="8"/>
        <v>93.626000000000005</v>
      </c>
      <c r="F287" s="1181">
        <f t="shared" si="9"/>
        <v>103.92486000000001</v>
      </c>
    </row>
    <row r="288" spans="1:6" ht="23.25">
      <c r="A288" s="1154"/>
      <c r="B288" s="1163" t="s">
        <v>1827</v>
      </c>
      <c r="C288" s="1277" t="s">
        <v>1828</v>
      </c>
      <c r="D288" s="1278">
        <v>113.07400000000001</v>
      </c>
      <c r="E288" s="1278">
        <f t="shared" si="8"/>
        <v>113.07400000000001</v>
      </c>
      <c r="F288" s="1181">
        <f t="shared" si="9"/>
        <v>125.51214000000003</v>
      </c>
    </row>
    <row r="289" spans="1:6" ht="15">
      <c r="A289" s="1154"/>
      <c r="B289" s="1163" t="s">
        <v>1829</v>
      </c>
      <c r="C289" s="1277" t="s">
        <v>1830</v>
      </c>
      <c r="D289" s="1278">
        <v>126.62000000000002</v>
      </c>
      <c r="E289" s="1278">
        <f t="shared" si="8"/>
        <v>126.62000000000002</v>
      </c>
      <c r="F289" s="1181">
        <f t="shared" si="9"/>
        <v>140.54820000000004</v>
      </c>
    </row>
    <row r="290" spans="1:6" ht="15">
      <c r="A290" s="1154"/>
      <c r="B290" s="1163" t="s">
        <v>1831</v>
      </c>
      <c r="C290" s="1277" t="s">
        <v>1832</v>
      </c>
      <c r="D290" s="1278">
        <v>138.398</v>
      </c>
      <c r="E290" s="1278">
        <f t="shared" si="8"/>
        <v>138.398</v>
      </c>
      <c r="F290" s="1181">
        <f t="shared" si="9"/>
        <v>153.62178</v>
      </c>
    </row>
    <row r="291" spans="1:6" ht="23.25">
      <c r="A291" s="1154"/>
      <c r="B291" s="1163" t="s">
        <v>1833</v>
      </c>
      <c r="C291" s="1277" t="s">
        <v>1834</v>
      </c>
      <c r="D291" s="1278">
        <v>172.27600000000001</v>
      </c>
      <c r="E291" s="1278">
        <f t="shared" si="8"/>
        <v>172.27600000000001</v>
      </c>
      <c r="F291" s="1181">
        <f t="shared" si="9"/>
        <v>191.22636000000003</v>
      </c>
    </row>
    <row r="292" spans="1:6" ht="15">
      <c r="A292" s="1154"/>
      <c r="B292" s="1163" t="s">
        <v>1835</v>
      </c>
      <c r="C292" s="1277" t="s">
        <v>1836</v>
      </c>
      <c r="D292" s="1278">
        <v>126.62000000000002</v>
      </c>
      <c r="E292" s="1278">
        <f t="shared" si="8"/>
        <v>126.62000000000002</v>
      </c>
      <c r="F292" s="1181">
        <f t="shared" si="9"/>
        <v>140.54820000000004</v>
      </c>
    </row>
    <row r="293" spans="1:6" ht="15">
      <c r="A293" s="1154"/>
      <c r="B293" s="1163" t="s">
        <v>1837</v>
      </c>
      <c r="C293" s="1277" t="s">
        <v>1838</v>
      </c>
      <c r="D293" s="1278">
        <v>138.398</v>
      </c>
      <c r="E293" s="1278">
        <f t="shared" si="8"/>
        <v>138.398</v>
      </c>
      <c r="F293" s="1181">
        <f t="shared" si="9"/>
        <v>153.62178</v>
      </c>
    </row>
    <row r="294" spans="1:6" ht="23.25">
      <c r="A294" s="1154"/>
      <c r="B294" s="1163" t="s">
        <v>1839</v>
      </c>
      <c r="C294" s="1277" t="s">
        <v>1840</v>
      </c>
      <c r="D294" s="1278">
        <v>172.27600000000001</v>
      </c>
      <c r="E294" s="1278">
        <f t="shared" si="8"/>
        <v>172.27600000000001</v>
      </c>
      <c r="F294" s="1181">
        <f t="shared" si="9"/>
        <v>191.22636000000003</v>
      </c>
    </row>
    <row r="295" spans="1:6" ht="15">
      <c r="A295" s="1154"/>
      <c r="B295" s="1163" t="s">
        <v>1841</v>
      </c>
      <c r="C295" s="1277" t="s">
        <v>1842</v>
      </c>
      <c r="D295" s="1278">
        <v>191.386</v>
      </c>
      <c r="E295" s="1278">
        <f t="shared" si="8"/>
        <v>191.386</v>
      </c>
      <c r="F295" s="1181">
        <f t="shared" si="9"/>
        <v>212.43846000000002</v>
      </c>
    </row>
    <row r="296" spans="1:6" ht="23.25">
      <c r="A296" s="1154"/>
      <c r="B296" s="1163" t="s">
        <v>1843</v>
      </c>
      <c r="C296" s="1277" t="s">
        <v>1844</v>
      </c>
      <c r="D296" s="1278">
        <v>211.97800000000001</v>
      </c>
      <c r="E296" s="1278">
        <f t="shared" si="8"/>
        <v>211.97800000000001</v>
      </c>
      <c r="F296" s="1181">
        <f t="shared" si="9"/>
        <v>235.29558000000003</v>
      </c>
    </row>
    <row r="297" spans="1:6" ht="23.25">
      <c r="A297" s="1154"/>
      <c r="B297" s="1163" t="s">
        <v>1845</v>
      </c>
      <c r="C297" s="1277" t="s">
        <v>1846</v>
      </c>
      <c r="D297" s="1278">
        <v>253.18799999999999</v>
      </c>
      <c r="E297" s="1278">
        <f t="shared" si="8"/>
        <v>253.18799999999999</v>
      </c>
      <c r="F297" s="1181">
        <f t="shared" si="9"/>
        <v>281.03868</v>
      </c>
    </row>
    <row r="298" spans="1:6" ht="15">
      <c r="A298" s="1154"/>
      <c r="B298" s="1163" t="s">
        <v>1847</v>
      </c>
      <c r="C298" s="1277" t="s">
        <v>1848</v>
      </c>
      <c r="D298" s="1278">
        <v>191.386</v>
      </c>
      <c r="E298" s="1278">
        <f t="shared" si="8"/>
        <v>191.386</v>
      </c>
      <c r="F298" s="1181">
        <f t="shared" si="9"/>
        <v>212.43846000000002</v>
      </c>
    </row>
    <row r="299" spans="1:6" ht="15">
      <c r="A299" s="1154"/>
      <c r="B299" s="1163" t="s">
        <v>1849</v>
      </c>
      <c r="C299" s="1277" t="s">
        <v>1850</v>
      </c>
      <c r="D299" s="1278">
        <v>211.97800000000001</v>
      </c>
      <c r="E299" s="1278">
        <f t="shared" si="8"/>
        <v>211.97800000000001</v>
      </c>
      <c r="F299" s="1181">
        <f t="shared" si="9"/>
        <v>235.29558000000003</v>
      </c>
    </row>
    <row r="300" spans="1:6" ht="23.25">
      <c r="A300" s="1154"/>
      <c r="B300" s="1163" t="s">
        <v>1851</v>
      </c>
      <c r="C300" s="1277" t="s">
        <v>1852</v>
      </c>
      <c r="D300" s="1278">
        <v>253.18799999999999</v>
      </c>
      <c r="E300" s="1278">
        <f t="shared" si="8"/>
        <v>253.18799999999999</v>
      </c>
      <c r="F300" s="1181">
        <f t="shared" si="9"/>
        <v>281.03868</v>
      </c>
    </row>
    <row r="301" spans="1:6" ht="34.5">
      <c r="A301" s="1154"/>
      <c r="B301" s="1163" t="s">
        <v>1853</v>
      </c>
      <c r="C301" s="1277" t="s">
        <v>1854</v>
      </c>
      <c r="D301" s="1278">
        <v>444.73</v>
      </c>
      <c r="E301" s="1278">
        <f t="shared" si="8"/>
        <v>444.73</v>
      </c>
      <c r="F301" s="1181">
        <f t="shared" si="9"/>
        <v>493.65030000000007</v>
      </c>
    </row>
    <row r="302" spans="1:6" ht="34.5">
      <c r="A302" s="1154"/>
      <c r="B302" s="1163" t="s">
        <v>1855</v>
      </c>
      <c r="C302" s="1277" t="s">
        <v>1856</v>
      </c>
      <c r="D302" s="1278">
        <v>443.74199999999996</v>
      </c>
      <c r="E302" s="1278">
        <f t="shared" si="8"/>
        <v>443.74199999999996</v>
      </c>
      <c r="F302" s="1181">
        <f t="shared" si="9"/>
        <v>492.55362000000002</v>
      </c>
    </row>
    <row r="303" spans="1:6" ht="23.25">
      <c r="A303" s="1154"/>
      <c r="B303" s="1163" t="s">
        <v>1857</v>
      </c>
      <c r="C303" s="1277" t="s">
        <v>1858</v>
      </c>
      <c r="D303" s="1278">
        <v>173.47200000000001</v>
      </c>
      <c r="E303" s="1278">
        <f t="shared" si="8"/>
        <v>173.47200000000001</v>
      </c>
      <c r="F303" s="1181">
        <f t="shared" si="9"/>
        <v>192.55392000000003</v>
      </c>
    </row>
    <row r="304" spans="1:6" ht="23.25">
      <c r="A304" s="1154"/>
      <c r="B304" s="1163" t="s">
        <v>1859</v>
      </c>
      <c r="C304" s="1277" t="s">
        <v>1860</v>
      </c>
      <c r="D304" s="1278">
        <v>207.76599999999999</v>
      </c>
      <c r="E304" s="1278">
        <f t="shared" si="8"/>
        <v>207.76599999999999</v>
      </c>
      <c r="F304" s="1181">
        <f t="shared" si="9"/>
        <v>230.62026</v>
      </c>
    </row>
    <row r="305" spans="1:6" ht="23.25">
      <c r="A305" s="1154"/>
      <c r="B305" s="1163" t="s">
        <v>1861</v>
      </c>
      <c r="C305" s="1277" t="s">
        <v>1862</v>
      </c>
      <c r="D305" s="1278">
        <v>357.60399999999998</v>
      </c>
      <c r="E305" s="1278">
        <f t="shared" si="8"/>
        <v>357.60399999999998</v>
      </c>
      <c r="F305" s="1181">
        <f t="shared" si="9"/>
        <v>396.94044000000002</v>
      </c>
    </row>
    <row r="306" spans="1:6" ht="23.25">
      <c r="A306" s="1154"/>
      <c r="B306" s="1163" t="s">
        <v>1863</v>
      </c>
      <c r="C306" s="1277" t="s">
        <v>1864</v>
      </c>
      <c r="D306" s="1278">
        <v>384.17599999999999</v>
      </c>
      <c r="E306" s="1278">
        <f t="shared" si="8"/>
        <v>384.17599999999999</v>
      </c>
      <c r="F306" s="1181">
        <f t="shared" si="9"/>
        <v>426.43536</v>
      </c>
    </row>
    <row r="307" spans="1:6" ht="34.5">
      <c r="A307" s="1154"/>
      <c r="B307" s="1163" t="s">
        <v>1865</v>
      </c>
      <c r="C307" s="1277" t="s">
        <v>1866</v>
      </c>
      <c r="D307" s="1278">
        <v>309.40000000000003</v>
      </c>
      <c r="E307" s="1278">
        <f t="shared" si="8"/>
        <v>309.40000000000003</v>
      </c>
      <c r="F307" s="1181">
        <f t="shared" si="9"/>
        <v>343.43400000000008</v>
      </c>
    </row>
    <row r="308" spans="1:6" ht="34.5">
      <c r="A308" s="1154"/>
      <c r="B308" s="1163" t="s">
        <v>1867</v>
      </c>
      <c r="C308" s="1277" t="s">
        <v>1868</v>
      </c>
      <c r="D308" s="1278">
        <v>309.40000000000003</v>
      </c>
      <c r="E308" s="1278">
        <f t="shared" si="8"/>
        <v>309.40000000000003</v>
      </c>
      <c r="F308" s="1181">
        <f t="shared" si="9"/>
        <v>343.43400000000008</v>
      </c>
    </row>
    <row r="309" spans="1:6" ht="34.5">
      <c r="A309" s="1154"/>
      <c r="B309" s="1163" t="s">
        <v>1869</v>
      </c>
      <c r="C309" s="1277" t="s">
        <v>1870</v>
      </c>
      <c r="D309" s="1278">
        <v>239.20000000000002</v>
      </c>
      <c r="E309" s="1278">
        <f t="shared" si="8"/>
        <v>239.20000000000002</v>
      </c>
      <c r="F309" s="1181">
        <f t="shared" si="9"/>
        <v>265.51200000000006</v>
      </c>
    </row>
    <row r="310" spans="1:6" ht="34.5">
      <c r="A310" s="1154"/>
      <c r="B310" s="1163" t="s">
        <v>1871</v>
      </c>
      <c r="C310" s="1277" t="s">
        <v>1872</v>
      </c>
      <c r="D310" s="1278">
        <v>239.20000000000002</v>
      </c>
      <c r="E310" s="1278">
        <f t="shared" si="8"/>
        <v>239.20000000000002</v>
      </c>
      <c r="F310" s="1181">
        <f t="shared" si="9"/>
        <v>265.51200000000006</v>
      </c>
    </row>
    <row r="311" spans="1:6" ht="34.5">
      <c r="A311" s="1154"/>
      <c r="B311" s="1163" t="s">
        <v>1873</v>
      </c>
      <c r="C311" s="1277" t="s">
        <v>1874</v>
      </c>
      <c r="D311" s="1278">
        <v>397.8</v>
      </c>
      <c r="E311" s="1278">
        <f t="shared" si="8"/>
        <v>397.8</v>
      </c>
      <c r="F311" s="1181">
        <f t="shared" si="9"/>
        <v>441.55800000000005</v>
      </c>
    </row>
    <row r="312" spans="1:6" ht="34.5">
      <c r="A312" s="1154"/>
      <c r="B312" s="1163" t="s">
        <v>1875</v>
      </c>
      <c r="C312" s="1277" t="s">
        <v>1876</v>
      </c>
      <c r="D312" s="1278">
        <v>397.8</v>
      </c>
      <c r="E312" s="1278">
        <f t="shared" si="8"/>
        <v>397.8</v>
      </c>
      <c r="F312" s="1181">
        <f t="shared" si="9"/>
        <v>441.55800000000005</v>
      </c>
    </row>
    <row r="313" spans="1:6" ht="34.5">
      <c r="A313" s="1154"/>
      <c r="B313" s="1163" t="s">
        <v>1877</v>
      </c>
      <c r="C313" s="1277" t="s">
        <v>1878</v>
      </c>
      <c r="D313" s="1278">
        <v>291.2</v>
      </c>
      <c r="E313" s="1278">
        <f t="shared" si="8"/>
        <v>291.2</v>
      </c>
      <c r="F313" s="1181">
        <f t="shared" si="9"/>
        <v>323.23200000000003</v>
      </c>
    </row>
    <row r="314" spans="1:6" ht="34.5">
      <c r="A314" s="1154"/>
      <c r="B314" s="1163" t="s">
        <v>1879</v>
      </c>
      <c r="C314" s="1277" t="s">
        <v>1880</v>
      </c>
      <c r="D314" s="1278">
        <v>291.2</v>
      </c>
      <c r="E314" s="1278">
        <f t="shared" si="8"/>
        <v>291.2</v>
      </c>
      <c r="F314" s="1181">
        <f t="shared" si="9"/>
        <v>323.23200000000003</v>
      </c>
    </row>
    <row r="315" spans="1:6" ht="34.5">
      <c r="A315" s="1154"/>
      <c r="B315" s="1163" t="s">
        <v>1881</v>
      </c>
      <c r="C315" s="1277" t="s">
        <v>1882</v>
      </c>
      <c r="D315" s="1278">
        <v>602.94000000000005</v>
      </c>
      <c r="E315" s="1278">
        <f t="shared" si="8"/>
        <v>602.94000000000005</v>
      </c>
      <c r="F315" s="1181">
        <f t="shared" si="9"/>
        <v>669.26340000000016</v>
      </c>
    </row>
    <row r="316" spans="1:6" ht="34.5">
      <c r="A316" s="1154"/>
      <c r="B316" s="1163" t="s">
        <v>1883</v>
      </c>
      <c r="C316" s="1277" t="s">
        <v>1884</v>
      </c>
      <c r="D316" s="1278">
        <v>717.78200000000004</v>
      </c>
      <c r="E316" s="1278">
        <f t="shared" si="8"/>
        <v>717.78200000000004</v>
      </c>
      <c r="F316" s="1181">
        <f t="shared" si="9"/>
        <v>796.73802000000012</v>
      </c>
    </row>
    <row r="317" spans="1:6" ht="34.5">
      <c r="A317" s="1154"/>
      <c r="B317" s="1163" t="s">
        <v>1885</v>
      </c>
      <c r="C317" s="1277" t="s">
        <v>1886</v>
      </c>
      <c r="D317" s="1278">
        <v>602.94000000000005</v>
      </c>
      <c r="E317" s="1278">
        <f t="shared" si="8"/>
        <v>602.94000000000005</v>
      </c>
      <c r="F317" s="1181">
        <f t="shared" si="9"/>
        <v>669.26340000000016</v>
      </c>
    </row>
    <row r="318" spans="1:6" ht="34.5">
      <c r="A318" s="1154"/>
      <c r="B318" s="1163" t="s">
        <v>1887</v>
      </c>
      <c r="C318" s="1277" t="s">
        <v>1888</v>
      </c>
      <c r="D318" s="1278">
        <v>717.78200000000004</v>
      </c>
      <c r="E318" s="1278">
        <f t="shared" si="8"/>
        <v>717.78200000000004</v>
      </c>
      <c r="F318" s="1181">
        <f t="shared" si="9"/>
        <v>796.73802000000012</v>
      </c>
    </row>
    <row r="319" spans="1:6" ht="23.25">
      <c r="A319" s="1154"/>
      <c r="B319" s="1163" t="s">
        <v>1889</v>
      </c>
      <c r="C319" s="1277" t="s">
        <v>1890</v>
      </c>
      <c r="D319" s="1278">
        <v>44.2</v>
      </c>
      <c r="E319" s="1278">
        <f t="shared" si="8"/>
        <v>44.2</v>
      </c>
      <c r="F319" s="1181">
        <f t="shared" si="9"/>
        <v>49.062000000000005</v>
      </c>
    </row>
    <row r="320" spans="1:6" ht="15">
      <c r="A320" s="1154"/>
      <c r="B320" s="1163" t="s">
        <v>1891</v>
      </c>
      <c r="C320" s="1277" t="s">
        <v>1892</v>
      </c>
      <c r="D320" s="1278">
        <v>44.2</v>
      </c>
      <c r="E320" s="1278">
        <f t="shared" si="8"/>
        <v>44.2</v>
      </c>
      <c r="F320" s="1181">
        <f t="shared" si="9"/>
        <v>49.062000000000005</v>
      </c>
    </row>
    <row r="321" spans="1:6" ht="15">
      <c r="A321" s="1154"/>
      <c r="B321" s="1163" t="s">
        <v>1893</v>
      </c>
      <c r="C321" s="1277" t="s">
        <v>1894</v>
      </c>
      <c r="D321" s="1278">
        <v>44.2</v>
      </c>
      <c r="E321" s="1278">
        <f t="shared" si="8"/>
        <v>44.2</v>
      </c>
      <c r="F321" s="1181">
        <f t="shared" si="9"/>
        <v>49.062000000000005</v>
      </c>
    </row>
    <row r="322" spans="1:6" ht="15">
      <c r="A322" s="1154"/>
      <c r="B322" s="1163" t="s">
        <v>1895</v>
      </c>
      <c r="C322" s="1277" t="s">
        <v>1896</v>
      </c>
      <c r="D322" s="1278">
        <v>44.2</v>
      </c>
      <c r="E322" s="1278">
        <f t="shared" si="8"/>
        <v>44.2</v>
      </c>
      <c r="F322" s="1181">
        <f t="shared" si="9"/>
        <v>49.062000000000005</v>
      </c>
    </row>
    <row r="323" spans="1:6" ht="23.25">
      <c r="A323" s="1154"/>
      <c r="B323" s="1163" t="s">
        <v>1897</v>
      </c>
      <c r="C323" s="1277" t="s">
        <v>1898</v>
      </c>
      <c r="D323" s="1278">
        <v>55.198</v>
      </c>
      <c r="E323" s="1278">
        <f t="shared" si="8"/>
        <v>55.198</v>
      </c>
      <c r="F323" s="1181">
        <f t="shared" si="9"/>
        <v>61.269780000000004</v>
      </c>
    </row>
    <row r="324" spans="1:6" ht="15">
      <c r="A324" s="1154"/>
      <c r="B324" s="1163" t="s">
        <v>1899</v>
      </c>
      <c r="C324" s="1277" t="s">
        <v>1900</v>
      </c>
      <c r="D324" s="1278">
        <v>55.198</v>
      </c>
      <c r="E324" s="1278">
        <f t="shared" si="8"/>
        <v>55.198</v>
      </c>
      <c r="F324" s="1181">
        <f t="shared" si="9"/>
        <v>61.269780000000004</v>
      </c>
    </row>
    <row r="325" spans="1:6" ht="15">
      <c r="A325" s="1154"/>
      <c r="B325" s="1163" t="s">
        <v>1901</v>
      </c>
      <c r="C325" s="1277" t="s">
        <v>1902</v>
      </c>
      <c r="D325" s="1278">
        <v>55.198</v>
      </c>
      <c r="E325" s="1278">
        <f t="shared" si="8"/>
        <v>55.198</v>
      </c>
      <c r="F325" s="1181">
        <f t="shared" si="9"/>
        <v>61.269780000000004</v>
      </c>
    </row>
    <row r="326" spans="1:6" ht="15">
      <c r="A326" s="1154"/>
      <c r="B326" s="1163" t="s">
        <v>1903</v>
      </c>
      <c r="C326" s="1277" t="s">
        <v>1904</v>
      </c>
      <c r="D326" s="1278">
        <v>55.198</v>
      </c>
      <c r="E326" s="1278">
        <f t="shared" ref="E326:E389" si="10">IF(D326&gt;0.1,D326*(1-$E$2),"")</f>
        <v>55.198</v>
      </c>
      <c r="F326" s="1181">
        <f t="shared" ref="F326:F389" si="11">IF(D326&gt;0,E326*$F$2,"")</f>
        <v>61.269780000000004</v>
      </c>
    </row>
    <row r="327" spans="1:6" ht="23.25">
      <c r="A327" s="1154"/>
      <c r="B327" s="1163" t="s">
        <v>1905</v>
      </c>
      <c r="C327" s="1277" t="s">
        <v>1906</v>
      </c>
      <c r="D327" s="1278">
        <v>52.312000000000005</v>
      </c>
      <c r="E327" s="1278">
        <f t="shared" si="10"/>
        <v>52.312000000000005</v>
      </c>
      <c r="F327" s="1181">
        <f t="shared" si="11"/>
        <v>58.066320000000012</v>
      </c>
    </row>
    <row r="328" spans="1:6" ht="23.25">
      <c r="A328" s="1154"/>
      <c r="B328" s="1163" t="s">
        <v>1907</v>
      </c>
      <c r="C328" s="1277" t="s">
        <v>1908</v>
      </c>
      <c r="D328" s="1278">
        <v>74.334000000000003</v>
      </c>
      <c r="E328" s="1278">
        <f t="shared" si="10"/>
        <v>74.334000000000003</v>
      </c>
      <c r="F328" s="1181">
        <f t="shared" si="11"/>
        <v>82.510740000000013</v>
      </c>
    </row>
    <row r="329" spans="1:6" ht="23.25">
      <c r="A329" s="1154"/>
      <c r="B329" s="1163" t="s">
        <v>1909</v>
      </c>
      <c r="C329" s="1277" t="s">
        <v>1910</v>
      </c>
      <c r="D329" s="1278">
        <v>135.85</v>
      </c>
      <c r="E329" s="1278">
        <f t="shared" si="10"/>
        <v>135.85</v>
      </c>
      <c r="F329" s="1181">
        <f t="shared" si="11"/>
        <v>150.79349999999999</v>
      </c>
    </row>
    <row r="330" spans="1:6" ht="23.25">
      <c r="A330" s="1154"/>
      <c r="B330" s="1163" t="s">
        <v>1911</v>
      </c>
      <c r="C330" s="1277" t="s">
        <v>1912</v>
      </c>
      <c r="D330" s="1278">
        <v>177.37200000000001</v>
      </c>
      <c r="E330" s="1278">
        <f t="shared" si="10"/>
        <v>177.37200000000001</v>
      </c>
      <c r="F330" s="1181">
        <f t="shared" si="11"/>
        <v>196.88292000000004</v>
      </c>
    </row>
    <row r="331" spans="1:6" ht="15">
      <c r="A331" s="230"/>
      <c r="B331" s="230"/>
      <c r="C331" s="218"/>
      <c r="D331" s="1279"/>
      <c r="E331" s="1279" t="str">
        <f t="shared" si="10"/>
        <v/>
      </c>
      <c r="F331" s="1280" t="str">
        <f t="shared" si="11"/>
        <v/>
      </c>
    </row>
    <row r="332" spans="1:6" ht="18">
      <c r="A332" s="219" t="s">
        <v>1913</v>
      </c>
      <c r="B332" s="230"/>
      <c r="C332" s="218"/>
      <c r="D332" s="1279"/>
      <c r="E332" s="1279" t="str">
        <f t="shared" si="10"/>
        <v/>
      </c>
      <c r="F332" s="1280" t="str">
        <f t="shared" si="11"/>
        <v/>
      </c>
    </row>
    <row r="333" spans="1:6" ht="15">
      <c r="A333" s="230"/>
      <c r="B333" s="230"/>
      <c r="C333" s="218"/>
      <c r="D333" s="1279"/>
      <c r="E333" s="1279" t="str">
        <f t="shared" si="10"/>
        <v/>
      </c>
      <c r="F333" s="1280" t="str">
        <f t="shared" si="11"/>
        <v/>
      </c>
    </row>
    <row r="334" spans="1:6" ht="23.25">
      <c r="A334" s="1154"/>
      <c r="B334" s="1163" t="s">
        <v>1914</v>
      </c>
      <c r="C334" s="1277" t="s">
        <v>1915</v>
      </c>
      <c r="D334" s="1278">
        <v>157.30000000000001</v>
      </c>
      <c r="E334" s="1278">
        <f t="shared" si="10"/>
        <v>157.30000000000001</v>
      </c>
      <c r="F334" s="1181">
        <f t="shared" si="11"/>
        <v>174.60300000000004</v>
      </c>
    </row>
    <row r="335" spans="1:6" ht="15">
      <c r="A335" s="230"/>
      <c r="B335" s="230"/>
      <c r="C335" s="218"/>
      <c r="D335" s="1279"/>
      <c r="E335" s="1279" t="str">
        <f t="shared" si="10"/>
        <v/>
      </c>
      <c r="F335" s="1280" t="str">
        <f t="shared" si="11"/>
        <v/>
      </c>
    </row>
    <row r="336" spans="1:6" ht="18">
      <c r="A336" s="219" t="s">
        <v>1916</v>
      </c>
      <c r="B336" s="230"/>
      <c r="C336" s="218"/>
      <c r="D336" s="1279"/>
      <c r="E336" s="1279" t="str">
        <f t="shared" si="10"/>
        <v/>
      </c>
      <c r="F336" s="1280" t="str">
        <f t="shared" si="11"/>
        <v/>
      </c>
    </row>
    <row r="337" spans="1:6" ht="18">
      <c r="A337" s="219"/>
      <c r="B337" s="230"/>
      <c r="C337" s="218"/>
      <c r="D337" s="1279"/>
      <c r="E337" s="1279" t="str">
        <f t="shared" si="10"/>
        <v/>
      </c>
      <c r="F337" s="1280" t="str">
        <f t="shared" si="11"/>
        <v/>
      </c>
    </row>
    <row r="338" spans="1:6" ht="45.75">
      <c r="A338" s="1139"/>
      <c r="B338" s="1163" t="s">
        <v>1917</v>
      </c>
      <c r="C338" s="1277" t="s">
        <v>1918</v>
      </c>
      <c r="D338" s="1278">
        <v>73.58</v>
      </c>
      <c r="E338" s="1278">
        <f t="shared" si="10"/>
        <v>73.58</v>
      </c>
      <c r="F338" s="1181">
        <f t="shared" si="11"/>
        <v>81.6738</v>
      </c>
    </row>
    <row r="339" spans="1:6" ht="18">
      <c r="A339" s="1139"/>
      <c r="B339" s="1163" t="s">
        <v>1919</v>
      </c>
      <c r="C339" s="1277" t="s">
        <v>1920</v>
      </c>
      <c r="D339" s="1278">
        <v>91.65</v>
      </c>
      <c r="E339" s="1278">
        <f t="shared" si="10"/>
        <v>91.65</v>
      </c>
      <c r="F339" s="1181">
        <f t="shared" si="11"/>
        <v>101.73150000000001</v>
      </c>
    </row>
    <row r="340" spans="1:6" ht="15">
      <c r="A340" s="1154"/>
      <c r="B340" s="1163" t="s">
        <v>1921</v>
      </c>
      <c r="C340" s="1277" t="s">
        <v>1922</v>
      </c>
      <c r="D340" s="1278">
        <v>95.471999999999994</v>
      </c>
      <c r="E340" s="1278">
        <f t="shared" si="10"/>
        <v>95.471999999999994</v>
      </c>
      <c r="F340" s="1181">
        <f t="shared" si="11"/>
        <v>105.97392000000001</v>
      </c>
    </row>
    <row r="341" spans="1:6" ht="15">
      <c r="A341" s="1154"/>
      <c r="B341" s="1163" t="s">
        <v>1923</v>
      </c>
      <c r="C341" s="1277" t="s">
        <v>1924</v>
      </c>
      <c r="D341" s="1278">
        <v>73.45</v>
      </c>
      <c r="E341" s="1278">
        <f t="shared" si="10"/>
        <v>73.45</v>
      </c>
      <c r="F341" s="1181">
        <f t="shared" si="11"/>
        <v>81.529500000000013</v>
      </c>
    </row>
    <row r="342" spans="1:6" ht="15">
      <c r="A342" s="230"/>
      <c r="B342" s="230"/>
      <c r="C342" s="218"/>
      <c r="D342" s="1279"/>
      <c r="E342" s="1279" t="str">
        <f t="shared" si="10"/>
        <v/>
      </c>
      <c r="F342" s="1280" t="str">
        <f t="shared" si="11"/>
        <v/>
      </c>
    </row>
    <row r="343" spans="1:6" ht="18">
      <c r="A343" s="219" t="s">
        <v>726</v>
      </c>
      <c r="B343" s="230"/>
      <c r="C343" s="218"/>
      <c r="D343" s="1279"/>
      <c r="E343" s="1279" t="str">
        <f t="shared" si="10"/>
        <v/>
      </c>
      <c r="F343" s="1280" t="str">
        <f t="shared" si="11"/>
        <v/>
      </c>
    </row>
    <row r="344" spans="1:6" ht="15">
      <c r="A344" s="230"/>
      <c r="B344" s="230"/>
      <c r="C344" s="218"/>
      <c r="D344" s="1279"/>
      <c r="E344" s="1279" t="str">
        <f t="shared" si="10"/>
        <v/>
      </c>
      <c r="F344" s="1280" t="str">
        <f t="shared" si="11"/>
        <v/>
      </c>
    </row>
    <row r="345" spans="1:6" ht="23.25">
      <c r="A345" s="1154"/>
      <c r="B345" s="1163" t="s">
        <v>1925</v>
      </c>
      <c r="C345" s="1277" t="s">
        <v>1926</v>
      </c>
      <c r="D345" s="1278">
        <v>117.54600000000001</v>
      </c>
      <c r="E345" s="1278">
        <f t="shared" si="10"/>
        <v>117.54600000000001</v>
      </c>
      <c r="F345" s="1181">
        <f t="shared" si="11"/>
        <v>130.47606000000002</v>
      </c>
    </row>
    <row r="346" spans="1:6" ht="23.25">
      <c r="A346" s="1154"/>
      <c r="B346" s="1163" t="s">
        <v>1927</v>
      </c>
      <c r="C346" s="1277" t="s">
        <v>1928</v>
      </c>
      <c r="D346" s="1278">
        <v>134.316</v>
      </c>
      <c r="E346" s="1278">
        <f t="shared" si="10"/>
        <v>134.316</v>
      </c>
      <c r="F346" s="1181">
        <f t="shared" si="11"/>
        <v>149.09076000000002</v>
      </c>
    </row>
    <row r="347" spans="1:6" ht="34.5">
      <c r="A347" s="1154"/>
      <c r="B347" s="1163" t="s">
        <v>1929</v>
      </c>
      <c r="C347" s="1277" t="s">
        <v>1930</v>
      </c>
      <c r="D347" s="1278">
        <v>50.335999999999999</v>
      </c>
      <c r="E347" s="1278">
        <f t="shared" si="10"/>
        <v>50.335999999999999</v>
      </c>
      <c r="F347" s="1181">
        <f t="shared" si="11"/>
        <v>55.872960000000006</v>
      </c>
    </row>
    <row r="348" spans="1:6" ht="45.75">
      <c r="A348" s="1154"/>
      <c r="B348" s="1163" t="s">
        <v>1931</v>
      </c>
      <c r="C348" s="1277" t="s">
        <v>1932</v>
      </c>
      <c r="D348" s="1278">
        <v>62.972000000000001</v>
      </c>
      <c r="E348" s="1278">
        <f t="shared" si="10"/>
        <v>62.972000000000001</v>
      </c>
      <c r="F348" s="1181">
        <f t="shared" si="11"/>
        <v>69.898920000000004</v>
      </c>
    </row>
    <row r="349" spans="1:6" ht="34.5">
      <c r="A349" s="1154"/>
      <c r="B349" s="1163" t="s">
        <v>1933</v>
      </c>
      <c r="C349" s="1277" t="s">
        <v>1934</v>
      </c>
      <c r="D349" s="1278">
        <v>54.652000000000001</v>
      </c>
      <c r="E349" s="1278">
        <f t="shared" si="10"/>
        <v>54.652000000000001</v>
      </c>
      <c r="F349" s="1181">
        <f t="shared" si="11"/>
        <v>60.663720000000005</v>
      </c>
    </row>
    <row r="350" spans="1:6" ht="57">
      <c r="A350" s="1154"/>
      <c r="B350" s="1163" t="s">
        <v>1935</v>
      </c>
      <c r="C350" s="1277" t="s">
        <v>1936</v>
      </c>
      <c r="D350" s="1278">
        <v>65.754000000000005</v>
      </c>
      <c r="E350" s="1278">
        <f t="shared" si="10"/>
        <v>65.754000000000005</v>
      </c>
      <c r="F350" s="1181">
        <f t="shared" si="11"/>
        <v>72.986940000000018</v>
      </c>
    </row>
    <row r="351" spans="1:6" ht="34.5">
      <c r="A351" s="1154"/>
      <c r="B351" s="1163" t="s">
        <v>1937</v>
      </c>
      <c r="C351" s="1277" t="s">
        <v>1938</v>
      </c>
      <c r="D351" s="1278">
        <v>66.117999999999995</v>
      </c>
      <c r="E351" s="1278">
        <f t="shared" si="10"/>
        <v>66.117999999999995</v>
      </c>
      <c r="F351" s="1181">
        <f t="shared" si="11"/>
        <v>73.390979999999999</v>
      </c>
    </row>
    <row r="352" spans="1:6" ht="45.75">
      <c r="A352" s="1154"/>
      <c r="B352" s="1163" t="s">
        <v>1939</v>
      </c>
      <c r="C352" s="1277" t="s">
        <v>1940</v>
      </c>
      <c r="D352" s="1278">
        <v>83.382000000000005</v>
      </c>
      <c r="E352" s="1278">
        <f t="shared" si="10"/>
        <v>83.382000000000005</v>
      </c>
      <c r="F352" s="1181">
        <f t="shared" si="11"/>
        <v>92.554020000000008</v>
      </c>
    </row>
    <row r="353" spans="1:6" ht="34.5">
      <c r="A353" s="1154"/>
      <c r="B353" s="1163" t="s">
        <v>1941</v>
      </c>
      <c r="C353" s="1277" t="s">
        <v>1942</v>
      </c>
      <c r="D353" s="1278">
        <v>115.44</v>
      </c>
      <c r="E353" s="1278">
        <f t="shared" si="10"/>
        <v>115.44</v>
      </c>
      <c r="F353" s="1181">
        <f t="shared" si="11"/>
        <v>128.13840000000002</v>
      </c>
    </row>
    <row r="354" spans="1:6" ht="23.25">
      <c r="A354" s="1154"/>
      <c r="B354" s="1163" t="s">
        <v>1943</v>
      </c>
      <c r="C354" s="1277" t="s">
        <v>1944</v>
      </c>
      <c r="D354" s="1278">
        <v>103.47999999999999</v>
      </c>
      <c r="E354" s="1278">
        <f t="shared" si="10"/>
        <v>103.47999999999999</v>
      </c>
      <c r="F354" s="1181">
        <f t="shared" si="11"/>
        <v>114.86279999999999</v>
      </c>
    </row>
    <row r="355" spans="1:6" ht="23.25">
      <c r="A355" s="1154"/>
      <c r="B355" s="1163" t="s">
        <v>1945</v>
      </c>
      <c r="C355" s="1277" t="s">
        <v>1946</v>
      </c>
      <c r="D355" s="1278">
        <v>120.77000000000001</v>
      </c>
      <c r="E355" s="1278">
        <f t="shared" si="10"/>
        <v>120.77000000000001</v>
      </c>
      <c r="F355" s="1181">
        <f t="shared" si="11"/>
        <v>134.05470000000003</v>
      </c>
    </row>
    <row r="356" spans="1:6" ht="23.25">
      <c r="A356" s="1154"/>
      <c r="B356" s="1163" t="s">
        <v>1947</v>
      </c>
      <c r="C356" s="1277" t="s">
        <v>1948</v>
      </c>
      <c r="D356" s="1278">
        <v>94.9</v>
      </c>
      <c r="E356" s="1278">
        <f t="shared" si="10"/>
        <v>94.9</v>
      </c>
      <c r="F356" s="1181">
        <f t="shared" si="11"/>
        <v>105.33900000000001</v>
      </c>
    </row>
    <row r="357" spans="1:6" ht="23.25">
      <c r="A357" s="1154"/>
      <c r="B357" s="1163" t="s">
        <v>1949</v>
      </c>
      <c r="C357" s="1277" t="s">
        <v>1948</v>
      </c>
      <c r="D357" s="1278">
        <v>124.48800000000001</v>
      </c>
      <c r="E357" s="1278">
        <f t="shared" si="10"/>
        <v>124.48800000000001</v>
      </c>
      <c r="F357" s="1181">
        <f t="shared" si="11"/>
        <v>138.18168000000003</v>
      </c>
    </row>
    <row r="358" spans="1:6" ht="23.25">
      <c r="A358" s="1154"/>
      <c r="B358" s="1163" t="s">
        <v>1943</v>
      </c>
      <c r="C358" s="1277" t="s">
        <v>1944</v>
      </c>
      <c r="D358" s="1278">
        <v>103.47999999999999</v>
      </c>
      <c r="E358" s="1278">
        <f t="shared" si="10"/>
        <v>103.47999999999999</v>
      </c>
      <c r="F358" s="1181">
        <f t="shared" si="11"/>
        <v>114.86279999999999</v>
      </c>
    </row>
    <row r="359" spans="1:6" ht="23.25">
      <c r="A359" s="1154"/>
      <c r="B359" s="1163" t="s">
        <v>1945</v>
      </c>
      <c r="C359" s="1277" t="s">
        <v>1946</v>
      </c>
      <c r="D359" s="1278">
        <v>120.77000000000001</v>
      </c>
      <c r="E359" s="1278">
        <f t="shared" si="10"/>
        <v>120.77000000000001</v>
      </c>
      <c r="F359" s="1181">
        <f t="shared" si="11"/>
        <v>134.05470000000003</v>
      </c>
    </row>
    <row r="360" spans="1:6" ht="23.25">
      <c r="A360" s="1154"/>
      <c r="B360" s="1163" t="s">
        <v>1947</v>
      </c>
      <c r="C360" s="1277" t="s">
        <v>1948</v>
      </c>
      <c r="D360" s="1278">
        <v>94.9</v>
      </c>
      <c r="E360" s="1278">
        <f t="shared" si="10"/>
        <v>94.9</v>
      </c>
      <c r="F360" s="1181">
        <f t="shared" si="11"/>
        <v>105.33900000000001</v>
      </c>
    </row>
    <row r="361" spans="1:6" ht="23.25">
      <c r="A361" s="1154"/>
      <c r="B361" s="1163" t="s">
        <v>1949</v>
      </c>
      <c r="C361" s="1277" t="s">
        <v>1948</v>
      </c>
      <c r="D361" s="1278">
        <v>124.48800000000001</v>
      </c>
      <c r="E361" s="1278">
        <f t="shared" si="10"/>
        <v>124.48800000000001</v>
      </c>
      <c r="F361" s="1181">
        <f t="shared" si="11"/>
        <v>138.18168000000003</v>
      </c>
    </row>
    <row r="362" spans="1:6" ht="23.25">
      <c r="A362" s="1154"/>
      <c r="B362" s="1163" t="s">
        <v>1943</v>
      </c>
      <c r="C362" s="1277" t="s">
        <v>1944</v>
      </c>
      <c r="D362" s="1278">
        <v>103.47999999999999</v>
      </c>
      <c r="E362" s="1278">
        <f t="shared" si="10"/>
        <v>103.47999999999999</v>
      </c>
      <c r="F362" s="1181">
        <f t="shared" si="11"/>
        <v>114.86279999999999</v>
      </c>
    </row>
    <row r="363" spans="1:6" ht="23.25">
      <c r="A363" s="1154"/>
      <c r="B363" s="1163" t="s">
        <v>1945</v>
      </c>
      <c r="C363" s="1277" t="s">
        <v>1946</v>
      </c>
      <c r="D363" s="1278">
        <v>120.77000000000001</v>
      </c>
      <c r="E363" s="1278">
        <f t="shared" si="10"/>
        <v>120.77000000000001</v>
      </c>
      <c r="F363" s="1181">
        <f t="shared" si="11"/>
        <v>134.05470000000003</v>
      </c>
    </row>
    <row r="364" spans="1:6" ht="23.25">
      <c r="A364" s="1154"/>
      <c r="B364" s="1163" t="s">
        <v>1947</v>
      </c>
      <c r="C364" s="1277" t="s">
        <v>1948</v>
      </c>
      <c r="D364" s="1278">
        <v>94.9</v>
      </c>
      <c r="E364" s="1278">
        <f t="shared" si="10"/>
        <v>94.9</v>
      </c>
      <c r="F364" s="1181">
        <f t="shared" si="11"/>
        <v>105.33900000000001</v>
      </c>
    </row>
    <row r="365" spans="1:6" ht="23.25">
      <c r="A365" s="1154"/>
      <c r="B365" s="1163" t="s">
        <v>1949</v>
      </c>
      <c r="C365" s="1277" t="s">
        <v>1948</v>
      </c>
      <c r="D365" s="1278">
        <v>124.48800000000001</v>
      </c>
      <c r="E365" s="1278">
        <f t="shared" si="10"/>
        <v>124.48800000000001</v>
      </c>
      <c r="F365" s="1181">
        <f t="shared" si="11"/>
        <v>138.18168000000003</v>
      </c>
    </row>
    <row r="366" spans="1:6" ht="15">
      <c r="A366" s="1154"/>
      <c r="B366" s="1163" t="s">
        <v>1950</v>
      </c>
      <c r="C366" s="1277" t="s">
        <v>1951</v>
      </c>
      <c r="D366" s="1278">
        <v>29.900000000000002</v>
      </c>
      <c r="E366" s="1278">
        <f t="shared" si="10"/>
        <v>29.900000000000002</v>
      </c>
      <c r="F366" s="1181">
        <f t="shared" si="11"/>
        <v>33.189000000000007</v>
      </c>
    </row>
    <row r="367" spans="1:6" ht="23.25">
      <c r="A367" s="1154"/>
      <c r="B367" s="1163" t="s">
        <v>1952</v>
      </c>
      <c r="C367" s="1277" t="s">
        <v>1953</v>
      </c>
      <c r="D367" s="1278">
        <v>38.74</v>
      </c>
      <c r="E367" s="1278">
        <f t="shared" si="10"/>
        <v>38.74</v>
      </c>
      <c r="F367" s="1181">
        <f t="shared" si="11"/>
        <v>43.001400000000004</v>
      </c>
    </row>
    <row r="368" spans="1:6" ht="15">
      <c r="A368" s="1154"/>
      <c r="B368" s="1163" t="s">
        <v>1954</v>
      </c>
      <c r="C368" s="1277" t="s">
        <v>1955</v>
      </c>
      <c r="D368" s="1278">
        <v>35.619999999999997</v>
      </c>
      <c r="E368" s="1278">
        <f t="shared" si="10"/>
        <v>35.619999999999997</v>
      </c>
      <c r="F368" s="1181">
        <f t="shared" si="11"/>
        <v>39.538200000000003</v>
      </c>
    </row>
    <row r="369" spans="1:6" ht="23.25">
      <c r="A369" s="1154"/>
      <c r="B369" s="1163" t="s">
        <v>1956</v>
      </c>
      <c r="C369" s="1277" t="s">
        <v>1957</v>
      </c>
      <c r="D369" s="1278">
        <v>46.02</v>
      </c>
      <c r="E369" s="1278">
        <f t="shared" si="10"/>
        <v>46.02</v>
      </c>
      <c r="F369" s="1181">
        <f t="shared" si="11"/>
        <v>51.082200000000007</v>
      </c>
    </row>
    <row r="370" spans="1:6" ht="15">
      <c r="A370" s="230"/>
      <c r="B370" s="230"/>
      <c r="C370" s="472"/>
      <c r="D370" s="1279"/>
      <c r="E370" s="1279" t="str">
        <f t="shared" si="10"/>
        <v/>
      </c>
      <c r="F370" s="1280" t="str">
        <f t="shared" si="11"/>
        <v/>
      </c>
    </row>
    <row r="371" spans="1:6" ht="18">
      <c r="A371" s="219" t="s">
        <v>1958</v>
      </c>
      <c r="B371" s="230"/>
      <c r="C371" s="472"/>
      <c r="D371" s="1279"/>
      <c r="E371" s="1279" t="str">
        <f t="shared" si="10"/>
        <v/>
      </c>
      <c r="F371" s="1280" t="str">
        <f t="shared" si="11"/>
        <v/>
      </c>
    </row>
    <row r="372" spans="1:6" ht="15">
      <c r="A372" s="230"/>
      <c r="B372" s="230"/>
      <c r="C372" s="472"/>
      <c r="D372" s="1279"/>
      <c r="E372" s="1279" t="str">
        <f t="shared" si="10"/>
        <v/>
      </c>
      <c r="F372" s="1280" t="str">
        <f t="shared" si="11"/>
        <v/>
      </c>
    </row>
    <row r="373" spans="1:6" ht="23.25">
      <c r="A373" s="1154"/>
      <c r="B373" s="1163" t="s">
        <v>1959</v>
      </c>
      <c r="C373" s="1277" t="s">
        <v>1960</v>
      </c>
      <c r="D373" s="1278">
        <v>76.908000000000001</v>
      </c>
      <c r="E373" s="1278">
        <f t="shared" si="10"/>
        <v>76.908000000000001</v>
      </c>
      <c r="F373" s="1181">
        <f t="shared" si="11"/>
        <v>85.367880000000014</v>
      </c>
    </row>
    <row r="374" spans="1:6" ht="34.5">
      <c r="A374" s="1154"/>
      <c r="B374" s="1163" t="s">
        <v>1961</v>
      </c>
      <c r="C374" s="1277" t="s">
        <v>1962</v>
      </c>
      <c r="D374" s="1278">
        <v>53.430000000000007</v>
      </c>
      <c r="E374" s="1278">
        <f t="shared" si="10"/>
        <v>53.430000000000007</v>
      </c>
      <c r="F374" s="1181">
        <f t="shared" si="11"/>
        <v>59.307300000000012</v>
      </c>
    </row>
    <row r="375" spans="1:6" ht="15">
      <c r="A375" s="230"/>
      <c r="B375" s="230"/>
      <c r="C375" s="218"/>
      <c r="D375" s="1279"/>
      <c r="E375" s="1279" t="str">
        <f t="shared" si="10"/>
        <v/>
      </c>
      <c r="F375" s="1280" t="str">
        <f t="shared" si="11"/>
        <v/>
      </c>
    </row>
    <row r="376" spans="1:6" ht="18">
      <c r="A376" s="239" t="s">
        <v>742</v>
      </c>
      <c r="B376" s="239"/>
      <c r="C376" s="474"/>
      <c r="D376" s="1279"/>
      <c r="E376" s="1279" t="str">
        <f t="shared" si="10"/>
        <v/>
      </c>
      <c r="F376" s="1280" t="str">
        <f t="shared" si="11"/>
        <v/>
      </c>
    </row>
    <row r="377" spans="1:6" ht="18">
      <c r="A377" s="475"/>
      <c r="B377" s="475"/>
      <c r="C377" s="476"/>
      <c r="D377" s="1279"/>
      <c r="E377" s="1279" t="str">
        <f t="shared" si="10"/>
        <v/>
      </c>
      <c r="F377" s="1280" t="str">
        <f t="shared" si="11"/>
        <v/>
      </c>
    </row>
    <row r="378" spans="1:6" ht="15">
      <c r="A378" s="1154"/>
      <c r="B378" s="1163" t="s">
        <v>1963</v>
      </c>
      <c r="C378" s="1277" t="s">
        <v>1964</v>
      </c>
      <c r="D378" s="1278">
        <v>63.283999999999999</v>
      </c>
      <c r="E378" s="1278">
        <f t="shared" si="10"/>
        <v>63.283999999999999</v>
      </c>
      <c r="F378" s="1181">
        <f t="shared" si="11"/>
        <v>70.24524000000001</v>
      </c>
    </row>
    <row r="379" spans="1:6" ht="15">
      <c r="A379" s="1154"/>
      <c r="B379" s="1163" t="s">
        <v>1965</v>
      </c>
      <c r="C379" s="1277" t="s">
        <v>1966</v>
      </c>
      <c r="D379" s="1278">
        <v>62.400000000000006</v>
      </c>
      <c r="E379" s="1278">
        <f t="shared" si="10"/>
        <v>62.400000000000006</v>
      </c>
      <c r="F379" s="1181">
        <f t="shared" si="11"/>
        <v>69.26400000000001</v>
      </c>
    </row>
    <row r="380" spans="1:6" ht="15">
      <c r="A380" s="1154"/>
      <c r="B380" s="1163" t="s">
        <v>1967</v>
      </c>
      <c r="C380" s="1277" t="s">
        <v>1968</v>
      </c>
      <c r="D380" s="1278">
        <v>82.914000000000001</v>
      </c>
      <c r="E380" s="1278">
        <f t="shared" si="10"/>
        <v>82.914000000000001</v>
      </c>
      <c r="F380" s="1181">
        <f t="shared" si="11"/>
        <v>92.034540000000007</v>
      </c>
    </row>
    <row r="381" spans="1:6" ht="15">
      <c r="A381" s="1154"/>
      <c r="B381" s="1163" t="s">
        <v>1969</v>
      </c>
      <c r="C381" s="1277" t="s">
        <v>1970</v>
      </c>
      <c r="D381" s="1278">
        <v>59.800000000000004</v>
      </c>
      <c r="E381" s="1278">
        <f t="shared" si="10"/>
        <v>59.800000000000004</v>
      </c>
      <c r="F381" s="1181">
        <f t="shared" si="11"/>
        <v>66.378000000000014</v>
      </c>
    </row>
    <row r="382" spans="1:6" ht="15">
      <c r="A382" s="1154"/>
      <c r="B382" s="1163" t="s">
        <v>1971</v>
      </c>
      <c r="C382" s="1277" t="s">
        <v>1972</v>
      </c>
      <c r="D382" s="1278">
        <v>78</v>
      </c>
      <c r="E382" s="1278">
        <f t="shared" si="10"/>
        <v>78</v>
      </c>
      <c r="F382" s="1181">
        <f t="shared" si="11"/>
        <v>86.580000000000013</v>
      </c>
    </row>
    <row r="383" spans="1:6" ht="15">
      <c r="A383" s="1154"/>
      <c r="B383" s="1163" t="s">
        <v>1973</v>
      </c>
      <c r="C383" s="1277" t="s">
        <v>1974</v>
      </c>
      <c r="D383" s="1278">
        <v>220.81800000000001</v>
      </c>
      <c r="E383" s="1278">
        <f t="shared" si="10"/>
        <v>220.81800000000001</v>
      </c>
      <c r="F383" s="1181">
        <f t="shared" si="11"/>
        <v>245.10798000000003</v>
      </c>
    </row>
    <row r="384" spans="1:6" ht="15">
      <c r="A384" s="1154"/>
      <c r="B384" s="1163" t="s">
        <v>1975</v>
      </c>
      <c r="C384" s="1277" t="s">
        <v>1976</v>
      </c>
      <c r="D384" s="1278">
        <v>47.346000000000004</v>
      </c>
      <c r="E384" s="1278">
        <f t="shared" si="10"/>
        <v>47.346000000000004</v>
      </c>
      <c r="F384" s="1181">
        <f t="shared" si="11"/>
        <v>52.554060000000007</v>
      </c>
    </row>
    <row r="385" spans="1:6" ht="15">
      <c r="A385" s="1154"/>
      <c r="B385" s="1163" t="s">
        <v>1977</v>
      </c>
      <c r="C385" s="1277" t="s">
        <v>1978</v>
      </c>
      <c r="D385" s="1278">
        <v>2132</v>
      </c>
      <c r="E385" s="1278">
        <f t="shared" si="10"/>
        <v>2132</v>
      </c>
      <c r="F385" s="1181">
        <f t="shared" si="11"/>
        <v>2366.52</v>
      </c>
    </row>
    <row r="386" spans="1:6" ht="15">
      <c r="A386" s="1154"/>
      <c r="B386" s="1163" t="s">
        <v>1979</v>
      </c>
      <c r="C386" s="1277" t="s">
        <v>1980</v>
      </c>
      <c r="D386" s="1278">
        <v>369.2</v>
      </c>
      <c r="E386" s="1278">
        <f t="shared" si="10"/>
        <v>369.2</v>
      </c>
      <c r="F386" s="1181">
        <f t="shared" si="11"/>
        <v>409.81200000000001</v>
      </c>
    </row>
    <row r="387" spans="1:6" ht="15">
      <c r="A387" s="1154"/>
      <c r="B387" s="1163" t="s">
        <v>1981</v>
      </c>
      <c r="C387" s="1277" t="s">
        <v>1982</v>
      </c>
      <c r="D387" s="1278">
        <v>1560</v>
      </c>
      <c r="E387" s="1278">
        <f t="shared" si="10"/>
        <v>1560</v>
      </c>
      <c r="F387" s="1181">
        <f t="shared" si="11"/>
        <v>1731.6000000000001</v>
      </c>
    </row>
    <row r="388" spans="1:6" ht="15">
      <c r="A388" s="1154"/>
      <c r="B388" s="1163" t="s">
        <v>1983</v>
      </c>
      <c r="C388" s="1277" t="s">
        <v>1984</v>
      </c>
      <c r="D388" s="1278">
        <v>1359.3059999999998</v>
      </c>
      <c r="E388" s="1278">
        <f t="shared" si="10"/>
        <v>1359.3059999999998</v>
      </c>
      <c r="F388" s="1181">
        <f t="shared" si="11"/>
        <v>1508.8296599999999</v>
      </c>
    </row>
    <row r="389" spans="1:6" ht="15">
      <c r="A389" s="1154"/>
      <c r="B389" s="1163" t="s">
        <v>1985</v>
      </c>
      <c r="C389" s="1277" t="s">
        <v>1986</v>
      </c>
      <c r="D389" s="1278">
        <v>151.65799999999999</v>
      </c>
      <c r="E389" s="1278">
        <f t="shared" si="10"/>
        <v>151.65799999999999</v>
      </c>
      <c r="F389" s="1181">
        <f t="shared" si="11"/>
        <v>168.34038000000001</v>
      </c>
    </row>
    <row r="390" spans="1:6" ht="15">
      <c r="A390" s="1154"/>
      <c r="B390" s="1163" t="s">
        <v>1977</v>
      </c>
      <c r="C390" s="1277" t="s">
        <v>1978</v>
      </c>
      <c r="D390" s="1278">
        <v>2132</v>
      </c>
      <c r="E390" s="1278">
        <f t="shared" ref="E390:E406" si="12">IF(D390&gt;0.1,D390*(1-$E$2),"")</f>
        <v>2132</v>
      </c>
      <c r="F390" s="1181">
        <f t="shared" ref="F390:F406" si="13">IF(D390&gt;0,E390*$F$2,"")</f>
        <v>2366.52</v>
      </c>
    </row>
    <row r="391" spans="1:6" ht="15">
      <c r="A391" s="1154"/>
      <c r="B391" s="1163" t="s">
        <v>1979</v>
      </c>
      <c r="C391" s="1277" t="s">
        <v>1980</v>
      </c>
      <c r="D391" s="1278">
        <v>369.2</v>
      </c>
      <c r="E391" s="1278">
        <f t="shared" si="12"/>
        <v>369.2</v>
      </c>
      <c r="F391" s="1181">
        <f t="shared" si="13"/>
        <v>409.81200000000001</v>
      </c>
    </row>
    <row r="392" spans="1:6" ht="15">
      <c r="A392" s="1154"/>
      <c r="B392" s="1163" t="s">
        <v>1981</v>
      </c>
      <c r="C392" s="1277" t="s">
        <v>1982</v>
      </c>
      <c r="D392" s="1278">
        <v>1560</v>
      </c>
      <c r="E392" s="1278">
        <f t="shared" si="12"/>
        <v>1560</v>
      </c>
      <c r="F392" s="1181">
        <f t="shared" si="13"/>
        <v>1731.6000000000001</v>
      </c>
    </row>
    <row r="393" spans="1:6" ht="15">
      <c r="A393" s="1154"/>
      <c r="B393" s="1163" t="s">
        <v>1983</v>
      </c>
      <c r="C393" s="1277" t="s">
        <v>1984</v>
      </c>
      <c r="D393" s="1278">
        <v>1359.3059999999998</v>
      </c>
      <c r="E393" s="1278">
        <f t="shared" si="12"/>
        <v>1359.3059999999998</v>
      </c>
      <c r="F393" s="1181">
        <f t="shared" si="13"/>
        <v>1508.8296599999999</v>
      </c>
    </row>
    <row r="394" spans="1:6" ht="15">
      <c r="A394" s="1154"/>
      <c r="B394" s="1163" t="s">
        <v>1985</v>
      </c>
      <c r="C394" s="1277" t="s">
        <v>1986</v>
      </c>
      <c r="D394" s="1278">
        <v>151.65799999999999</v>
      </c>
      <c r="E394" s="1278">
        <f t="shared" si="12"/>
        <v>151.65799999999999</v>
      </c>
      <c r="F394" s="1181">
        <f t="shared" si="13"/>
        <v>168.34038000000001</v>
      </c>
    </row>
    <row r="395" spans="1:6" ht="15">
      <c r="A395" s="1154"/>
      <c r="B395" s="1163" t="s">
        <v>1977</v>
      </c>
      <c r="C395" s="1277" t="s">
        <v>1978</v>
      </c>
      <c r="D395" s="1278">
        <v>2132</v>
      </c>
      <c r="E395" s="1278">
        <f t="shared" si="12"/>
        <v>2132</v>
      </c>
      <c r="F395" s="1181">
        <f t="shared" si="13"/>
        <v>2366.52</v>
      </c>
    </row>
    <row r="396" spans="1:6" ht="15">
      <c r="A396" s="1154"/>
      <c r="B396" s="1163" t="s">
        <v>1979</v>
      </c>
      <c r="C396" s="1277" t="s">
        <v>1980</v>
      </c>
      <c r="D396" s="1278">
        <v>369.2</v>
      </c>
      <c r="E396" s="1278">
        <f t="shared" si="12"/>
        <v>369.2</v>
      </c>
      <c r="F396" s="1181">
        <f t="shared" si="13"/>
        <v>409.81200000000001</v>
      </c>
    </row>
    <row r="397" spans="1:6" ht="15">
      <c r="A397" s="1154"/>
      <c r="B397" s="1163" t="s">
        <v>1981</v>
      </c>
      <c r="C397" s="1277" t="s">
        <v>1982</v>
      </c>
      <c r="D397" s="1278">
        <v>1560</v>
      </c>
      <c r="E397" s="1278">
        <f t="shared" si="12"/>
        <v>1560</v>
      </c>
      <c r="F397" s="1181">
        <f t="shared" si="13"/>
        <v>1731.6000000000001</v>
      </c>
    </row>
    <row r="398" spans="1:6" ht="15">
      <c r="A398" s="1154"/>
      <c r="B398" s="1163" t="s">
        <v>1983</v>
      </c>
      <c r="C398" s="1277" t="s">
        <v>1984</v>
      </c>
      <c r="D398" s="1278">
        <v>1359.3059999999998</v>
      </c>
      <c r="E398" s="1278">
        <f t="shared" si="12"/>
        <v>1359.3059999999998</v>
      </c>
      <c r="F398" s="1181">
        <f t="shared" si="13"/>
        <v>1508.8296599999999</v>
      </c>
    </row>
    <row r="399" spans="1:6" ht="15">
      <c r="A399" s="1154"/>
      <c r="B399" s="1163" t="s">
        <v>1985</v>
      </c>
      <c r="C399" s="1277" t="s">
        <v>1986</v>
      </c>
      <c r="D399" s="1278">
        <v>151.65799999999999</v>
      </c>
      <c r="E399" s="1278">
        <f t="shared" si="12"/>
        <v>151.65799999999999</v>
      </c>
      <c r="F399" s="1181">
        <f t="shared" si="13"/>
        <v>168.34038000000001</v>
      </c>
    </row>
    <row r="400" spans="1:6" ht="15">
      <c r="A400" s="1154"/>
      <c r="B400" s="1163" t="s">
        <v>1987</v>
      </c>
      <c r="C400" s="1277" t="s">
        <v>1988</v>
      </c>
      <c r="D400" s="1278">
        <v>22.698</v>
      </c>
      <c r="E400" s="1278">
        <f t="shared" si="12"/>
        <v>22.698</v>
      </c>
      <c r="F400" s="1181">
        <f t="shared" si="13"/>
        <v>25.194780000000002</v>
      </c>
    </row>
    <row r="401" spans="1:6" ht="15">
      <c r="A401" s="1154"/>
      <c r="B401" s="1163" t="s">
        <v>1989</v>
      </c>
      <c r="C401" s="1277" t="s">
        <v>1990</v>
      </c>
      <c r="D401" s="1278">
        <v>7.0200000000000005</v>
      </c>
      <c r="E401" s="1278">
        <f t="shared" si="12"/>
        <v>7.0200000000000005</v>
      </c>
      <c r="F401" s="1181">
        <f t="shared" si="13"/>
        <v>7.7922000000000011</v>
      </c>
    </row>
    <row r="402" spans="1:6" ht="15">
      <c r="A402" s="1154"/>
      <c r="B402" s="1163" t="s">
        <v>1991</v>
      </c>
      <c r="C402" s="1277" t="s">
        <v>1992</v>
      </c>
      <c r="D402" s="1278">
        <v>9.048</v>
      </c>
      <c r="E402" s="1278">
        <f t="shared" si="12"/>
        <v>9.048</v>
      </c>
      <c r="F402" s="1181">
        <f t="shared" si="13"/>
        <v>10.043280000000001</v>
      </c>
    </row>
    <row r="403" spans="1:6" ht="15">
      <c r="A403" s="1154"/>
      <c r="B403" s="1163" t="s">
        <v>1993</v>
      </c>
      <c r="C403" s="1277" t="s">
        <v>1994</v>
      </c>
      <c r="D403" s="1278">
        <v>11.101999999999999</v>
      </c>
      <c r="E403" s="1278">
        <f t="shared" si="12"/>
        <v>11.101999999999999</v>
      </c>
      <c r="F403" s="1181">
        <f t="shared" si="13"/>
        <v>12.323219999999999</v>
      </c>
    </row>
    <row r="404" spans="1:6" ht="15">
      <c r="A404" s="1154"/>
      <c r="B404" s="1284" t="s">
        <v>1995</v>
      </c>
      <c r="C404" s="1277" t="s">
        <v>1996</v>
      </c>
      <c r="D404" s="1285">
        <v>10.114000000000001</v>
      </c>
      <c r="E404" s="1285">
        <f t="shared" si="12"/>
        <v>10.114000000000001</v>
      </c>
      <c r="F404" s="1148">
        <f t="shared" si="13"/>
        <v>11.226540000000002</v>
      </c>
    </row>
    <row r="405" spans="1:6" ht="15">
      <c r="A405" s="1154"/>
      <c r="B405" s="1284" t="s">
        <v>1997</v>
      </c>
      <c r="C405" s="1277" t="s">
        <v>1998</v>
      </c>
      <c r="D405" s="1285">
        <v>12.454000000000001</v>
      </c>
      <c r="E405" s="1285">
        <f t="shared" si="12"/>
        <v>12.454000000000001</v>
      </c>
      <c r="F405" s="1148">
        <f t="shared" si="13"/>
        <v>13.823940000000002</v>
      </c>
    </row>
    <row r="406" spans="1:6" ht="15">
      <c r="A406" s="1154"/>
      <c r="B406" s="1284" t="s">
        <v>1999</v>
      </c>
      <c r="C406" s="1277" t="s">
        <v>2000</v>
      </c>
      <c r="D406" s="1285">
        <v>15.054</v>
      </c>
      <c r="E406" s="1285">
        <f t="shared" si="12"/>
        <v>15.054</v>
      </c>
      <c r="F406" s="1148">
        <f t="shared" si="13"/>
        <v>16.709940000000003</v>
      </c>
    </row>
  </sheetData>
  <mergeCells count="1">
    <mergeCell ref="D1:E1"/>
  </mergeCells>
  <pageMargins left="0.6692913385826772" right="0.51181102362204722" top="0.86614173228346458" bottom="0.74803149606299213" header="0.31496062992125984" footer="0.31496062992125984"/>
  <pageSetup paperSize="9" scale="68" fitToHeight="2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3"/>
  <sheetViews>
    <sheetView showGridLines="0" zoomScaleNormal="100" zoomScalePageLayoutView="70" workbookViewId="0">
      <pane ySplit="2" topLeftCell="A3" activePane="bottomLeft" state="frozen"/>
      <selection pane="bottomLeft"/>
    </sheetView>
  </sheetViews>
  <sheetFormatPr defaultRowHeight="14.25"/>
  <cols>
    <col min="1" max="1" width="3.5703125" style="252" customWidth="1"/>
    <col min="2" max="2" width="27.7109375" style="3" bestFit="1" customWidth="1"/>
    <col min="3" max="3" width="67.42578125" style="3" customWidth="1"/>
    <col min="4" max="4" width="10.85546875" style="1209" customWidth="1"/>
    <col min="5" max="5" width="11.5703125" style="1209" customWidth="1"/>
    <col min="6" max="6" width="10.7109375" style="1177" customWidth="1"/>
    <col min="7" max="7" width="20.140625" style="252" bestFit="1" customWidth="1"/>
    <col min="8" max="8" width="9.140625" style="252"/>
    <col min="9" max="16384" width="9.140625" style="3"/>
  </cols>
  <sheetData>
    <row r="1" spans="1:8" ht="110.25" customHeight="1">
      <c r="A1" s="1124"/>
      <c r="B1" s="1125"/>
      <c r="C1" s="1125"/>
      <c r="D1" s="1329"/>
      <c r="E1" s="1329"/>
      <c r="F1" s="1169"/>
    </row>
    <row r="2" spans="1:8" ht="15">
      <c r="A2" s="1170"/>
      <c r="B2" s="1171" t="s">
        <v>6207</v>
      </c>
      <c r="C2" s="1171" t="s">
        <v>746</v>
      </c>
      <c r="D2" s="1172" t="s">
        <v>6208</v>
      </c>
      <c r="E2" s="1173">
        <v>0</v>
      </c>
      <c r="F2" s="1174">
        <v>1.1299999999999999</v>
      </c>
      <c r="H2" s="3"/>
    </row>
    <row r="3" spans="1:8" ht="18">
      <c r="A3" s="206" t="s">
        <v>2558</v>
      </c>
      <c r="B3" s="208"/>
      <c r="C3" s="207"/>
      <c r="D3" s="1175"/>
      <c r="E3" s="1176"/>
      <c r="H3" s="3"/>
    </row>
    <row r="4" spans="1:8" s="252" customFormat="1" ht="18">
      <c r="A4" s="210" t="s">
        <v>2559</v>
      </c>
      <c r="B4" s="211"/>
      <c r="C4" s="207"/>
      <c r="D4" s="1175"/>
      <c r="E4" s="1175"/>
      <c r="F4" s="1178"/>
    </row>
    <row r="5" spans="1:8" s="252" customFormat="1" ht="15">
      <c r="A5" s="224"/>
      <c r="B5" s="208"/>
      <c r="C5" s="224"/>
      <c r="D5" s="1175"/>
      <c r="E5" s="1175"/>
      <c r="F5" s="1179"/>
    </row>
    <row r="6" spans="1:8" s="252" customFormat="1" ht="112.5">
      <c r="A6" s="1129"/>
      <c r="B6" s="1180" t="s">
        <v>2560</v>
      </c>
      <c r="C6" s="1134" t="s">
        <v>2561</v>
      </c>
      <c r="D6" s="1286">
        <v>157.5</v>
      </c>
      <c r="E6" s="1286">
        <f>IF(D6&gt;0.1,D6*(1-$E$2),"")</f>
        <v>157.5</v>
      </c>
      <c r="F6" s="1294">
        <f t="shared" ref="F6:F69" si="0">IF(D6&gt;0,E6*$F$2,"")</f>
        <v>177.97499999999999</v>
      </c>
    </row>
    <row r="7" spans="1:8" s="252" customFormat="1" ht="112.5">
      <c r="A7" s="1129"/>
      <c r="B7" s="1180" t="s">
        <v>2562</v>
      </c>
      <c r="C7" s="1134" t="s">
        <v>2563</v>
      </c>
      <c r="D7" s="1286">
        <v>165.5</v>
      </c>
      <c r="E7" s="1286">
        <f t="shared" ref="E7:E70" si="1">IF(D7&gt;0,D7*(1-$E$2),"")</f>
        <v>165.5</v>
      </c>
      <c r="F7" s="1294">
        <f t="shared" si="0"/>
        <v>187.01499999999999</v>
      </c>
    </row>
    <row r="8" spans="1:8" s="252" customFormat="1" ht="112.5">
      <c r="A8" s="1129"/>
      <c r="B8" s="1180" t="s">
        <v>2564</v>
      </c>
      <c r="C8" s="1134" t="s">
        <v>2565</v>
      </c>
      <c r="D8" s="1278">
        <v>237.5</v>
      </c>
      <c r="E8" s="1278">
        <f t="shared" si="1"/>
        <v>237.5</v>
      </c>
      <c r="F8" s="1294">
        <f t="shared" si="0"/>
        <v>268.375</v>
      </c>
    </row>
    <row r="9" spans="1:8" s="252" customFormat="1">
      <c r="A9" s="216"/>
      <c r="B9" s="1182"/>
      <c r="C9" s="1183"/>
      <c r="D9" s="1287"/>
      <c r="E9" s="1287" t="str">
        <f t="shared" si="1"/>
        <v/>
      </c>
      <c r="F9" s="1295" t="str">
        <f t="shared" si="0"/>
        <v/>
      </c>
    </row>
    <row r="10" spans="1:8" s="252" customFormat="1" ht="18">
      <c r="A10" s="219" t="s">
        <v>2566</v>
      </c>
      <c r="B10" s="1184"/>
      <c r="C10" s="1185"/>
      <c r="D10" s="1288"/>
      <c r="E10" s="1288" t="str">
        <f t="shared" si="1"/>
        <v/>
      </c>
      <c r="F10" s="1296" t="str">
        <f t="shared" si="0"/>
        <v/>
      </c>
    </row>
    <row r="11" spans="1:8" s="252" customFormat="1" ht="18">
      <c r="A11" s="215"/>
      <c r="B11" s="1186"/>
      <c r="C11" s="1187"/>
      <c r="D11" s="1289"/>
      <c r="E11" s="1289" t="str">
        <f t="shared" si="1"/>
        <v/>
      </c>
      <c r="F11" s="1297" t="str">
        <f t="shared" si="0"/>
        <v/>
      </c>
    </row>
    <row r="12" spans="1:8" s="252" customFormat="1" ht="33.75">
      <c r="A12" s="1129"/>
      <c r="B12" s="1180" t="s">
        <v>2567</v>
      </c>
      <c r="C12" s="1141" t="s">
        <v>2568</v>
      </c>
      <c r="D12" s="1278">
        <v>125</v>
      </c>
      <c r="E12" s="1278">
        <f t="shared" si="1"/>
        <v>125</v>
      </c>
      <c r="F12" s="1294">
        <f t="shared" si="0"/>
        <v>141.25</v>
      </c>
    </row>
    <row r="13" spans="1:8" s="252" customFormat="1">
      <c r="A13" s="1129"/>
      <c r="B13" s="1180" t="s">
        <v>2569</v>
      </c>
      <c r="C13" s="1141" t="s">
        <v>2570</v>
      </c>
      <c r="D13" s="1278">
        <v>50</v>
      </c>
      <c r="E13" s="1278">
        <f t="shared" si="1"/>
        <v>50</v>
      </c>
      <c r="F13" s="1294">
        <f t="shared" si="0"/>
        <v>56.499999999999993</v>
      </c>
    </row>
    <row r="14" spans="1:8" s="252" customFormat="1">
      <c r="A14" s="220"/>
      <c r="B14" s="217"/>
      <c r="C14" s="218"/>
      <c r="D14" s="1290"/>
      <c r="E14" s="1290" t="str">
        <f t="shared" si="1"/>
        <v/>
      </c>
      <c r="F14" s="1298" t="str">
        <f t="shared" si="0"/>
        <v/>
      </c>
    </row>
    <row r="15" spans="1:8" s="252" customFormat="1" ht="18">
      <c r="A15" s="215" t="s">
        <v>2571</v>
      </c>
      <c r="B15" s="222"/>
      <c r="C15" s="218"/>
      <c r="D15" s="1290"/>
      <c r="E15" s="1290" t="str">
        <f t="shared" si="1"/>
        <v/>
      </c>
      <c r="F15" s="1298" t="str">
        <f t="shared" si="0"/>
        <v/>
      </c>
    </row>
    <row r="16" spans="1:8" s="252" customFormat="1" ht="18">
      <c r="A16" s="215"/>
      <c r="B16" s="222"/>
      <c r="C16" s="218"/>
      <c r="D16" s="1290"/>
      <c r="E16" s="1290" t="str">
        <f t="shared" si="1"/>
        <v/>
      </c>
      <c r="F16" s="1298" t="str">
        <f t="shared" si="0"/>
        <v/>
      </c>
    </row>
    <row r="17" spans="1:8" s="252" customFormat="1" ht="112.5">
      <c r="A17" s="1188"/>
      <c r="B17" s="1189" t="s">
        <v>2572</v>
      </c>
      <c r="C17" s="1190" t="s">
        <v>2573</v>
      </c>
      <c r="D17" s="1291">
        <v>546</v>
      </c>
      <c r="E17" s="1291">
        <f t="shared" si="1"/>
        <v>546</v>
      </c>
      <c r="F17" s="1295">
        <f t="shared" si="0"/>
        <v>616.9799999999999</v>
      </c>
    </row>
    <row r="18" spans="1:8" s="252" customFormat="1" ht="112.5">
      <c r="A18" s="1129"/>
      <c r="B18" s="1180" t="s">
        <v>2574</v>
      </c>
      <c r="C18" s="1134" t="s">
        <v>2575</v>
      </c>
      <c r="D18" s="1286">
        <v>666</v>
      </c>
      <c r="E18" s="1286">
        <f t="shared" si="1"/>
        <v>666</v>
      </c>
      <c r="F18" s="1294">
        <f t="shared" si="0"/>
        <v>752.57999999999993</v>
      </c>
    </row>
    <row r="19" spans="1:8" s="252" customFormat="1">
      <c r="A19" s="216"/>
      <c r="B19" s="217"/>
      <c r="C19" s="218"/>
      <c r="D19" s="1290"/>
      <c r="E19" s="1290" t="str">
        <f t="shared" si="1"/>
        <v/>
      </c>
      <c r="F19" s="1298" t="str">
        <f t="shared" si="0"/>
        <v/>
      </c>
    </row>
    <row r="20" spans="1:8" ht="18">
      <c r="A20" s="215" t="s">
        <v>2576</v>
      </c>
      <c r="B20" s="217"/>
      <c r="C20" s="218"/>
      <c r="D20" s="1290"/>
      <c r="E20" s="1290" t="str">
        <f t="shared" si="1"/>
        <v/>
      </c>
      <c r="F20" s="1298" t="str">
        <f t="shared" si="0"/>
        <v/>
      </c>
      <c r="H20" s="3"/>
    </row>
    <row r="21" spans="1:8" ht="18">
      <c r="A21" s="219"/>
      <c r="B21" s="217"/>
      <c r="C21" s="218"/>
      <c r="D21" s="1290"/>
      <c r="E21" s="1290" t="str">
        <f t="shared" si="1"/>
        <v/>
      </c>
      <c r="F21" s="1298" t="str">
        <f t="shared" si="0"/>
        <v/>
      </c>
      <c r="H21" s="3"/>
    </row>
    <row r="22" spans="1:8" ht="22.5">
      <c r="A22" s="1129"/>
      <c r="B22" s="1180" t="s">
        <v>2577</v>
      </c>
      <c r="C22" s="1144" t="s">
        <v>2578</v>
      </c>
      <c r="D22" s="1286">
        <v>127.5</v>
      </c>
      <c r="E22" s="1286">
        <f t="shared" si="1"/>
        <v>127.5</v>
      </c>
      <c r="F22" s="1294">
        <f t="shared" si="0"/>
        <v>144.07499999999999</v>
      </c>
      <c r="H22" s="3"/>
    </row>
    <row r="23" spans="1:8" ht="22.5">
      <c r="A23" s="1129"/>
      <c r="B23" s="1180" t="s">
        <v>2579</v>
      </c>
      <c r="C23" s="1141" t="s">
        <v>2580</v>
      </c>
      <c r="D23" s="1286">
        <v>177.5</v>
      </c>
      <c r="E23" s="1286">
        <f t="shared" si="1"/>
        <v>177.5</v>
      </c>
      <c r="F23" s="1294">
        <f t="shared" si="0"/>
        <v>200.57499999999999</v>
      </c>
      <c r="H23" s="3"/>
    </row>
    <row r="24" spans="1:8">
      <c r="A24" s="220"/>
      <c r="B24" s="222"/>
      <c r="C24" s="218"/>
      <c r="D24" s="1290"/>
      <c r="E24" s="1290" t="str">
        <f t="shared" si="1"/>
        <v/>
      </c>
      <c r="F24" s="1298" t="str">
        <f t="shared" si="0"/>
        <v/>
      </c>
      <c r="H24" s="3"/>
    </row>
    <row r="25" spans="1:8" ht="18">
      <c r="A25" s="219" t="s">
        <v>2581</v>
      </c>
      <c r="B25" s="222"/>
      <c r="C25" s="218"/>
      <c r="D25" s="1290"/>
      <c r="E25" s="1290" t="str">
        <f t="shared" si="1"/>
        <v/>
      </c>
      <c r="F25" s="1298" t="str">
        <f t="shared" si="0"/>
        <v/>
      </c>
      <c r="H25" s="3"/>
    </row>
    <row r="26" spans="1:8">
      <c r="A26" s="220"/>
      <c r="B26" s="222"/>
      <c r="C26" s="218"/>
      <c r="D26" s="1290"/>
      <c r="E26" s="1290" t="str">
        <f t="shared" si="1"/>
        <v/>
      </c>
      <c r="F26" s="1298" t="str">
        <f t="shared" si="0"/>
        <v/>
      </c>
      <c r="H26" s="3"/>
    </row>
    <row r="27" spans="1:8" ht="202.5">
      <c r="A27" s="1144"/>
      <c r="B27" s="1180" t="s">
        <v>2582</v>
      </c>
      <c r="C27" s="1134" t="s">
        <v>2583</v>
      </c>
      <c r="D27" s="1286">
        <v>793.8</v>
      </c>
      <c r="E27" s="1286">
        <f t="shared" si="1"/>
        <v>793.8</v>
      </c>
      <c r="F27" s="1294">
        <f t="shared" si="0"/>
        <v>896.99399999999991</v>
      </c>
      <c r="H27" s="3"/>
    </row>
    <row r="28" spans="1:8" ht="202.5">
      <c r="A28" s="1129"/>
      <c r="B28" s="1180" t="s">
        <v>2584</v>
      </c>
      <c r="C28" s="1134" t="s">
        <v>2585</v>
      </c>
      <c r="D28" s="1286">
        <v>1036.8</v>
      </c>
      <c r="E28" s="1286">
        <f t="shared" si="1"/>
        <v>1036.8</v>
      </c>
      <c r="F28" s="1294">
        <f t="shared" si="0"/>
        <v>1171.5839999999998</v>
      </c>
      <c r="H28" s="3"/>
    </row>
    <row r="29" spans="1:8" ht="213.75">
      <c r="A29" s="1129"/>
      <c r="B29" s="1180" t="s">
        <v>2586</v>
      </c>
      <c r="C29" s="1134" t="s">
        <v>2587</v>
      </c>
      <c r="D29" s="1286">
        <v>1344.6</v>
      </c>
      <c r="E29" s="1286">
        <f t="shared" si="1"/>
        <v>1344.6</v>
      </c>
      <c r="F29" s="1294">
        <f t="shared" si="0"/>
        <v>1519.3979999999997</v>
      </c>
      <c r="H29" s="3"/>
    </row>
    <row r="30" spans="1:8" ht="202.5">
      <c r="A30" s="1149"/>
      <c r="B30" s="1180" t="s">
        <v>2588</v>
      </c>
      <c r="C30" s="1134" t="s">
        <v>2589</v>
      </c>
      <c r="D30" s="1286">
        <v>1150.2</v>
      </c>
      <c r="E30" s="1286">
        <f t="shared" si="1"/>
        <v>1150.2</v>
      </c>
      <c r="F30" s="1294">
        <f t="shared" si="0"/>
        <v>1299.7259999999999</v>
      </c>
      <c r="H30" s="3"/>
    </row>
    <row r="31" spans="1:8" ht="202.5">
      <c r="A31" s="1150"/>
      <c r="B31" s="1180" t="s">
        <v>2590</v>
      </c>
      <c r="C31" s="1134" t="s">
        <v>2591</v>
      </c>
      <c r="D31" s="1286">
        <v>1393.2</v>
      </c>
      <c r="E31" s="1286">
        <f t="shared" si="1"/>
        <v>1393.2</v>
      </c>
      <c r="F31" s="1294">
        <f t="shared" si="0"/>
        <v>1574.3159999999998</v>
      </c>
      <c r="H31" s="3"/>
    </row>
    <row r="32" spans="1:8" ht="213.75">
      <c r="A32" s="1151"/>
      <c r="B32" s="1180" t="s">
        <v>2592</v>
      </c>
      <c r="C32" s="1134" t="s">
        <v>2593</v>
      </c>
      <c r="D32" s="1286">
        <v>1701</v>
      </c>
      <c r="E32" s="1286">
        <f t="shared" si="1"/>
        <v>1701</v>
      </c>
      <c r="F32" s="1294">
        <f t="shared" si="0"/>
        <v>1922.1299999999999</v>
      </c>
      <c r="H32" s="3"/>
    </row>
    <row r="33" spans="1:8">
      <c r="A33" s="224"/>
      <c r="B33" s="665"/>
      <c r="C33" s="222"/>
      <c r="D33" s="1290"/>
      <c r="E33" s="1290" t="str">
        <f t="shared" si="1"/>
        <v/>
      </c>
      <c r="F33" s="1298" t="str">
        <f t="shared" si="0"/>
        <v/>
      </c>
      <c r="H33" s="3"/>
    </row>
    <row r="34" spans="1:8" ht="18">
      <c r="A34" s="219" t="s">
        <v>2594</v>
      </c>
      <c r="B34" s="222"/>
      <c r="C34" s="218"/>
      <c r="D34" s="1290"/>
      <c r="E34" s="1290" t="str">
        <f t="shared" si="1"/>
        <v/>
      </c>
      <c r="F34" s="1298" t="str">
        <f t="shared" si="0"/>
        <v/>
      </c>
      <c r="H34" s="3"/>
    </row>
    <row r="35" spans="1:8" ht="15">
      <c r="A35" s="230"/>
      <c r="B35" s="230"/>
      <c r="C35" s="230"/>
      <c r="D35" s="1290"/>
      <c r="E35" s="1290" t="str">
        <f t="shared" si="1"/>
        <v/>
      </c>
      <c r="F35" s="1298" t="str">
        <f t="shared" si="0"/>
        <v/>
      </c>
      <c r="H35" s="3"/>
    </row>
    <row r="36" spans="1:8" ht="56.25">
      <c r="A36" s="1154"/>
      <c r="B36" s="1180" t="s">
        <v>2595</v>
      </c>
      <c r="C36" s="1191" t="s">
        <v>2596</v>
      </c>
      <c r="D36" s="1286">
        <v>500</v>
      </c>
      <c r="E36" s="1286">
        <f t="shared" si="1"/>
        <v>500</v>
      </c>
      <c r="F36" s="1294">
        <f t="shared" si="0"/>
        <v>565</v>
      </c>
      <c r="H36" s="3"/>
    </row>
    <row r="37" spans="1:8" ht="45">
      <c r="A37" s="1154"/>
      <c r="B37" s="1180" t="s">
        <v>2597</v>
      </c>
      <c r="C37" s="1191" t="s">
        <v>2598</v>
      </c>
      <c r="D37" s="1286">
        <v>143.75</v>
      </c>
      <c r="E37" s="1286">
        <f t="shared" si="1"/>
        <v>143.75</v>
      </c>
      <c r="F37" s="1294">
        <f t="shared" si="0"/>
        <v>162.43749999999997</v>
      </c>
      <c r="H37" s="3"/>
    </row>
    <row r="38" spans="1:8" ht="33.75">
      <c r="A38" s="1154"/>
      <c r="B38" s="1180" t="s">
        <v>2599</v>
      </c>
      <c r="C38" s="1191" t="s">
        <v>2600</v>
      </c>
      <c r="D38" s="1286">
        <v>511.2</v>
      </c>
      <c r="E38" s="1286">
        <f t="shared" si="1"/>
        <v>511.2</v>
      </c>
      <c r="F38" s="1294">
        <f t="shared" si="0"/>
        <v>577.65599999999995</v>
      </c>
      <c r="H38" s="3"/>
    </row>
    <row r="39" spans="1:8" ht="33.75">
      <c r="A39" s="1154"/>
      <c r="B39" s="1180" t="s">
        <v>2601</v>
      </c>
      <c r="C39" s="1191" t="s">
        <v>2602</v>
      </c>
      <c r="D39" s="1286">
        <v>468.75</v>
      </c>
      <c r="E39" s="1286">
        <f t="shared" si="1"/>
        <v>468.75</v>
      </c>
      <c r="F39" s="1294">
        <f t="shared" si="0"/>
        <v>529.6875</v>
      </c>
      <c r="H39" s="3"/>
    </row>
    <row r="40" spans="1:8" ht="22.5">
      <c r="A40" s="1154"/>
      <c r="B40" s="1180" t="s">
        <v>2603</v>
      </c>
      <c r="C40" s="1191" t="s">
        <v>2604</v>
      </c>
      <c r="D40" s="1286">
        <v>439.2</v>
      </c>
      <c r="E40" s="1286">
        <f t="shared" si="1"/>
        <v>439.2</v>
      </c>
      <c r="F40" s="1294">
        <f t="shared" si="0"/>
        <v>496.29599999999994</v>
      </c>
      <c r="H40" s="3"/>
    </row>
    <row r="41" spans="1:8" ht="15">
      <c r="A41" s="1154"/>
      <c r="B41" s="1180" t="s">
        <v>2605</v>
      </c>
      <c r="C41" s="1191" t="s">
        <v>2606</v>
      </c>
      <c r="D41" s="1286">
        <v>786</v>
      </c>
      <c r="E41" s="1286">
        <f t="shared" si="1"/>
        <v>786</v>
      </c>
      <c r="F41" s="1294">
        <f t="shared" si="0"/>
        <v>888.18</v>
      </c>
      <c r="H41" s="3"/>
    </row>
    <row r="42" spans="1:8" ht="45">
      <c r="A42" s="1154"/>
      <c r="B42" s="1180" t="s">
        <v>2607</v>
      </c>
      <c r="C42" s="1191" t="s">
        <v>2608</v>
      </c>
      <c r="D42" s="1286">
        <v>234</v>
      </c>
      <c r="E42" s="1286">
        <f t="shared" si="1"/>
        <v>234</v>
      </c>
      <c r="F42" s="1294">
        <f t="shared" si="0"/>
        <v>264.41999999999996</v>
      </c>
      <c r="H42" s="3"/>
    </row>
    <row r="43" spans="1:8" ht="22.5">
      <c r="A43" s="1154"/>
      <c r="B43" s="1180" t="s">
        <v>2609</v>
      </c>
      <c r="C43" s="1191" t="s">
        <v>2610</v>
      </c>
      <c r="D43" s="1286">
        <v>403.2</v>
      </c>
      <c r="E43" s="1286">
        <f t="shared" si="1"/>
        <v>403.2</v>
      </c>
      <c r="F43" s="1294">
        <f t="shared" si="0"/>
        <v>455.61599999999993</v>
      </c>
      <c r="H43" s="3"/>
    </row>
    <row r="44" spans="1:8" ht="45">
      <c r="A44" s="1154"/>
      <c r="B44" s="1180" t="s">
        <v>2611</v>
      </c>
      <c r="C44" s="1191" t="s">
        <v>2612</v>
      </c>
      <c r="D44" s="1286">
        <v>558</v>
      </c>
      <c r="E44" s="1286">
        <f t="shared" si="1"/>
        <v>558</v>
      </c>
      <c r="F44" s="1294">
        <f t="shared" si="0"/>
        <v>630.54</v>
      </c>
      <c r="H44" s="3"/>
    </row>
    <row r="45" spans="1:8" ht="78.75">
      <c r="A45" s="1154"/>
      <c r="B45" s="1180" t="s">
        <v>2613</v>
      </c>
      <c r="C45" s="1191" t="s">
        <v>2614</v>
      </c>
      <c r="D45" s="1286">
        <v>342</v>
      </c>
      <c r="E45" s="1286">
        <f t="shared" si="1"/>
        <v>342</v>
      </c>
      <c r="F45" s="1294">
        <f t="shared" si="0"/>
        <v>386.46</v>
      </c>
      <c r="H45" s="3"/>
    </row>
    <row r="46" spans="1:8" ht="22.5">
      <c r="A46" s="1154"/>
      <c r="B46" s="1180" t="s">
        <v>2615</v>
      </c>
      <c r="C46" s="1191" t="s">
        <v>2616</v>
      </c>
      <c r="D46" s="1286">
        <v>162.5</v>
      </c>
      <c r="E46" s="1286">
        <f t="shared" si="1"/>
        <v>162.5</v>
      </c>
      <c r="F46" s="1294">
        <f t="shared" si="0"/>
        <v>183.62499999999997</v>
      </c>
      <c r="H46" s="3"/>
    </row>
    <row r="47" spans="1:8" ht="15">
      <c r="A47" s="230"/>
      <c r="B47" s="230"/>
      <c r="C47" s="230"/>
      <c r="D47" s="1290"/>
      <c r="E47" s="1290" t="str">
        <f t="shared" si="1"/>
        <v/>
      </c>
      <c r="F47" s="1298" t="str">
        <f t="shared" si="0"/>
        <v/>
      </c>
      <c r="H47" s="3"/>
    </row>
    <row r="48" spans="1:8" ht="18">
      <c r="A48" s="219" t="s">
        <v>2617</v>
      </c>
      <c r="B48" s="230"/>
      <c r="C48" s="230"/>
      <c r="D48" s="1290"/>
      <c r="E48" s="1290" t="str">
        <f t="shared" si="1"/>
        <v/>
      </c>
      <c r="F48" s="1298" t="str">
        <f t="shared" si="0"/>
        <v/>
      </c>
      <c r="H48" s="3"/>
    </row>
    <row r="49" spans="1:8" ht="15">
      <c r="A49" s="230"/>
      <c r="B49" s="230"/>
      <c r="C49" s="230"/>
      <c r="D49" s="1290"/>
      <c r="E49" s="1290" t="str">
        <f t="shared" si="1"/>
        <v/>
      </c>
      <c r="F49" s="1298" t="str">
        <f t="shared" si="0"/>
        <v/>
      </c>
      <c r="H49" s="3"/>
    </row>
    <row r="50" spans="1:8" ht="157.5">
      <c r="A50" s="1154"/>
      <c r="B50" s="1180" t="s">
        <v>2618</v>
      </c>
      <c r="C50" s="1192" t="s">
        <v>2619</v>
      </c>
      <c r="D50" s="1286">
        <v>547.5</v>
      </c>
      <c r="E50" s="1286">
        <f t="shared" si="1"/>
        <v>547.5</v>
      </c>
      <c r="F50" s="1294">
        <f t="shared" si="0"/>
        <v>618.67499999999995</v>
      </c>
      <c r="H50" s="3"/>
    </row>
    <row r="51" spans="1:8" ht="225">
      <c r="A51" s="1154"/>
      <c r="B51" s="1180" t="s">
        <v>2620</v>
      </c>
      <c r="C51" s="1192" t="s">
        <v>2621</v>
      </c>
      <c r="D51" s="1286">
        <v>275</v>
      </c>
      <c r="E51" s="1286">
        <f t="shared" si="1"/>
        <v>275</v>
      </c>
      <c r="F51" s="1294">
        <f t="shared" si="0"/>
        <v>310.74999999999994</v>
      </c>
      <c r="H51" s="3"/>
    </row>
    <row r="52" spans="1:8" ht="225">
      <c r="A52" s="1154"/>
      <c r="B52" s="1180" t="s">
        <v>2622</v>
      </c>
      <c r="C52" s="1192" t="s">
        <v>2623</v>
      </c>
      <c r="D52" s="1286">
        <v>339.875</v>
      </c>
      <c r="E52" s="1286">
        <f t="shared" si="1"/>
        <v>339.875</v>
      </c>
      <c r="F52" s="1294">
        <f t="shared" si="0"/>
        <v>384.05874999999997</v>
      </c>
      <c r="H52" s="3"/>
    </row>
    <row r="53" spans="1:8" ht="15">
      <c r="A53" s="1154"/>
      <c r="B53" s="1154"/>
      <c r="C53" s="1154"/>
      <c r="D53" s="1286"/>
      <c r="E53" s="1286" t="str">
        <f t="shared" si="1"/>
        <v/>
      </c>
      <c r="F53" s="1294" t="str">
        <f t="shared" si="0"/>
        <v/>
      </c>
      <c r="H53" s="3"/>
    </row>
    <row r="54" spans="1:8" ht="18">
      <c r="A54" s="1139" t="s">
        <v>2624</v>
      </c>
      <c r="B54" s="1154"/>
      <c r="C54" s="1154"/>
      <c r="D54" s="1286"/>
      <c r="E54" s="1286" t="str">
        <f t="shared" si="1"/>
        <v/>
      </c>
      <c r="F54" s="1294" t="str">
        <f t="shared" si="0"/>
        <v/>
      </c>
      <c r="H54" s="3"/>
    </row>
    <row r="55" spans="1:8" ht="15">
      <c r="A55" s="1154"/>
      <c r="B55" s="1154"/>
      <c r="C55" s="1154"/>
      <c r="D55" s="1286"/>
      <c r="E55" s="1286" t="str">
        <f t="shared" si="1"/>
        <v/>
      </c>
      <c r="F55" s="1294" t="str">
        <f t="shared" si="0"/>
        <v/>
      </c>
      <c r="H55" s="3"/>
    </row>
    <row r="56" spans="1:8" ht="135">
      <c r="A56" s="1154"/>
      <c r="B56" s="1180" t="s">
        <v>2625</v>
      </c>
      <c r="C56" s="1192" t="s">
        <v>2626</v>
      </c>
      <c r="D56" s="1286">
        <v>36.25</v>
      </c>
      <c r="E56" s="1286">
        <f t="shared" si="1"/>
        <v>36.25</v>
      </c>
      <c r="F56" s="1294">
        <f t="shared" si="0"/>
        <v>40.962499999999999</v>
      </c>
      <c r="H56" s="3"/>
    </row>
    <row r="57" spans="1:8" ht="135">
      <c r="A57" s="1154"/>
      <c r="B57" s="1180" t="s">
        <v>2627</v>
      </c>
      <c r="C57" s="1192" t="s">
        <v>2628</v>
      </c>
      <c r="D57" s="1286">
        <v>34.57</v>
      </c>
      <c r="E57" s="1286">
        <f t="shared" si="1"/>
        <v>34.57</v>
      </c>
      <c r="F57" s="1294">
        <f t="shared" si="0"/>
        <v>39.064099999999996</v>
      </c>
      <c r="H57" s="3"/>
    </row>
    <row r="58" spans="1:8" ht="157.5">
      <c r="A58" s="1154"/>
      <c r="B58" s="1180" t="s">
        <v>2629</v>
      </c>
      <c r="C58" s="1192" t="s">
        <v>2630</v>
      </c>
      <c r="D58" s="1286">
        <v>41.57</v>
      </c>
      <c r="E58" s="1286">
        <f t="shared" si="1"/>
        <v>41.57</v>
      </c>
      <c r="F58" s="1294">
        <f t="shared" si="0"/>
        <v>46.974099999999993</v>
      </c>
      <c r="H58" s="3"/>
    </row>
    <row r="59" spans="1:8" ht="22.5">
      <c r="A59" s="1154"/>
      <c r="B59" s="1180" t="s">
        <v>2631</v>
      </c>
      <c r="C59" s="1192" t="s">
        <v>2632</v>
      </c>
      <c r="D59" s="1286">
        <v>3.32</v>
      </c>
      <c r="E59" s="1286">
        <f t="shared" si="1"/>
        <v>3.32</v>
      </c>
      <c r="F59" s="1294">
        <f t="shared" si="0"/>
        <v>3.7515999999999994</v>
      </c>
      <c r="H59" s="3"/>
    </row>
    <row r="60" spans="1:8" ht="15">
      <c r="A60" s="1154"/>
      <c r="B60" s="1180" t="s">
        <v>2633</v>
      </c>
      <c r="C60" s="1192" t="s">
        <v>2634</v>
      </c>
      <c r="D60" s="1286">
        <v>11.2</v>
      </c>
      <c r="E60" s="1286">
        <f t="shared" si="1"/>
        <v>11.2</v>
      </c>
      <c r="F60" s="1294">
        <f t="shared" si="0"/>
        <v>12.655999999999999</v>
      </c>
      <c r="H60" s="3"/>
    </row>
    <row r="61" spans="1:8" ht="22.5">
      <c r="A61" s="1154"/>
      <c r="B61" s="1193" t="s">
        <v>2635</v>
      </c>
      <c r="C61" s="1194" t="s">
        <v>2636</v>
      </c>
      <c r="D61" s="1292">
        <v>2.75</v>
      </c>
      <c r="E61" s="1286">
        <f t="shared" si="1"/>
        <v>2.75</v>
      </c>
      <c r="F61" s="1294">
        <f t="shared" si="0"/>
        <v>3.1074999999999999</v>
      </c>
      <c r="H61" s="3"/>
    </row>
    <row r="62" spans="1:8" ht="15">
      <c r="A62" s="230"/>
      <c r="B62" s="230"/>
      <c r="C62" s="666"/>
      <c r="D62" s="1290"/>
      <c r="E62" s="1290" t="str">
        <f t="shared" si="1"/>
        <v/>
      </c>
      <c r="F62" s="1298" t="str">
        <f t="shared" si="0"/>
        <v/>
      </c>
      <c r="H62" s="3"/>
    </row>
    <row r="63" spans="1:8" ht="18">
      <c r="A63" s="219" t="s">
        <v>2637</v>
      </c>
      <c r="B63" s="230"/>
      <c r="C63" s="666"/>
      <c r="D63" s="1290"/>
      <c r="E63" s="1290" t="str">
        <f t="shared" si="1"/>
        <v/>
      </c>
      <c r="F63" s="1298" t="str">
        <f t="shared" si="0"/>
        <v/>
      </c>
      <c r="H63" s="3"/>
    </row>
    <row r="64" spans="1:8" ht="15">
      <c r="A64" s="230"/>
      <c r="B64" s="230"/>
      <c r="C64" s="666"/>
      <c r="D64" s="1290"/>
      <c r="E64" s="1290" t="str">
        <f t="shared" si="1"/>
        <v/>
      </c>
      <c r="F64" s="1298" t="str">
        <f t="shared" si="0"/>
        <v/>
      </c>
      <c r="H64" s="3"/>
    </row>
    <row r="65" spans="1:8" ht="67.5">
      <c r="A65" s="1154"/>
      <c r="B65" s="1180" t="s">
        <v>2638</v>
      </c>
      <c r="C65" s="1192" t="s">
        <v>2639</v>
      </c>
      <c r="D65" s="1286">
        <v>49.125</v>
      </c>
      <c r="E65" s="1286">
        <f t="shared" si="1"/>
        <v>49.125</v>
      </c>
      <c r="F65" s="1294">
        <f t="shared" si="0"/>
        <v>55.511249999999997</v>
      </c>
      <c r="H65" s="3"/>
    </row>
    <row r="66" spans="1:8" ht="67.5">
      <c r="A66" s="1154"/>
      <c r="B66" s="1180" t="s">
        <v>2640</v>
      </c>
      <c r="C66" s="1192" t="s">
        <v>2641</v>
      </c>
      <c r="D66" s="1286">
        <v>31.88</v>
      </c>
      <c r="E66" s="1286">
        <f t="shared" si="1"/>
        <v>31.88</v>
      </c>
      <c r="F66" s="1294">
        <f t="shared" si="0"/>
        <v>36.024399999999993</v>
      </c>
      <c r="H66" s="3"/>
    </row>
    <row r="67" spans="1:8" ht="56.25">
      <c r="A67" s="1154"/>
      <c r="B67" s="1180" t="s">
        <v>2642</v>
      </c>
      <c r="C67" s="1192" t="s">
        <v>2643</v>
      </c>
      <c r="D67" s="1286">
        <v>171.5</v>
      </c>
      <c r="E67" s="1286">
        <f t="shared" si="1"/>
        <v>171.5</v>
      </c>
      <c r="F67" s="1294">
        <f t="shared" si="0"/>
        <v>193.79499999999999</v>
      </c>
      <c r="H67" s="3"/>
    </row>
    <row r="68" spans="1:8" ht="56.25">
      <c r="A68" s="1154"/>
      <c r="B68" s="1180" t="s">
        <v>2644</v>
      </c>
      <c r="C68" s="1192" t="s">
        <v>2645</v>
      </c>
      <c r="D68" s="1286">
        <v>182</v>
      </c>
      <c r="E68" s="1286">
        <f t="shared" si="1"/>
        <v>182</v>
      </c>
      <c r="F68" s="1294">
        <f t="shared" si="0"/>
        <v>205.65999999999997</v>
      </c>
      <c r="H68" s="3"/>
    </row>
    <row r="69" spans="1:8" ht="56.25">
      <c r="A69" s="1154"/>
      <c r="B69" s="1180" t="s">
        <v>2646</v>
      </c>
      <c r="C69" s="1192" t="s">
        <v>2647</v>
      </c>
      <c r="D69" s="1286">
        <v>98</v>
      </c>
      <c r="E69" s="1286">
        <f t="shared" si="1"/>
        <v>98</v>
      </c>
      <c r="F69" s="1294">
        <f t="shared" si="0"/>
        <v>110.74</v>
      </c>
      <c r="H69" s="3"/>
    </row>
    <row r="70" spans="1:8" ht="45">
      <c r="A70" s="1154"/>
      <c r="B70" s="1180" t="s">
        <v>2648</v>
      </c>
      <c r="C70" s="1192" t="s">
        <v>2649</v>
      </c>
      <c r="D70" s="1286">
        <v>136.5</v>
      </c>
      <c r="E70" s="1286">
        <f t="shared" si="1"/>
        <v>136.5</v>
      </c>
      <c r="F70" s="1294">
        <f t="shared" ref="F70:F133" si="2">IF(D70&gt;0,E70*$F$2,"")</f>
        <v>154.24499999999998</v>
      </c>
      <c r="H70" s="3"/>
    </row>
    <row r="71" spans="1:8" ht="33.75">
      <c r="A71" s="1154"/>
      <c r="B71" s="1180" t="s">
        <v>2650</v>
      </c>
      <c r="C71" s="1192" t="s">
        <v>2651</v>
      </c>
      <c r="D71" s="1286">
        <v>129.5</v>
      </c>
      <c r="E71" s="1286">
        <f t="shared" ref="E71:E134" si="3">IF(D71&gt;0,D71*(1-$E$2),"")</f>
        <v>129.5</v>
      </c>
      <c r="F71" s="1294">
        <f t="shared" si="2"/>
        <v>146.33499999999998</v>
      </c>
      <c r="H71" s="3"/>
    </row>
    <row r="72" spans="1:8" ht="33.75">
      <c r="A72" s="1154"/>
      <c r="B72" s="1180" t="s">
        <v>2652</v>
      </c>
      <c r="C72" s="1192" t="s">
        <v>2653</v>
      </c>
      <c r="D72" s="1286">
        <v>28.45</v>
      </c>
      <c r="E72" s="1286">
        <f t="shared" si="3"/>
        <v>28.45</v>
      </c>
      <c r="F72" s="1294">
        <f t="shared" si="2"/>
        <v>32.148499999999999</v>
      </c>
      <c r="H72" s="3"/>
    </row>
    <row r="73" spans="1:8" ht="78.75">
      <c r="A73" s="1154"/>
      <c r="B73" s="1180" t="s">
        <v>2654</v>
      </c>
      <c r="C73" s="1192" t="s">
        <v>2655</v>
      </c>
      <c r="D73" s="1286">
        <v>44.325000000000003</v>
      </c>
      <c r="E73" s="1286">
        <f t="shared" si="3"/>
        <v>44.325000000000003</v>
      </c>
      <c r="F73" s="1294">
        <f t="shared" si="2"/>
        <v>50.087249999999997</v>
      </c>
      <c r="H73" s="3"/>
    </row>
    <row r="74" spans="1:8" ht="15">
      <c r="A74" s="230"/>
      <c r="B74" s="230"/>
      <c r="C74" s="666"/>
      <c r="D74" s="1290"/>
      <c r="E74" s="1290" t="str">
        <f t="shared" si="3"/>
        <v/>
      </c>
      <c r="F74" s="1298" t="str">
        <f t="shared" si="2"/>
        <v/>
      </c>
      <c r="H74" s="3"/>
    </row>
    <row r="75" spans="1:8" ht="18">
      <c r="A75" s="219" t="s">
        <v>2656</v>
      </c>
      <c r="B75" s="230"/>
      <c r="C75" s="666"/>
      <c r="D75" s="1290"/>
      <c r="E75" s="1290" t="str">
        <f t="shared" si="3"/>
        <v/>
      </c>
      <c r="F75" s="1298" t="str">
        <f t="shared" si="2"/>
        <v/>
      </c>
      <c r="H75" s="3"/>
    </row>
    <row r="76" spans="1:8" ht="22.5">
      <c r="A76" s="1154"/>
      <c r="B76" s="1180" t="s">
        <v>2657</v>
      </c>
      <c r="C76" s="1192" t="s">
        <v>2658</v>
      </c>
      <c r="D76" s="1286">
        <v>53.125</v>
      </c>
      <c r="E76" s="1286">
        <f t="shared" si="3"/>
        <v>53.125</v>
      </c>
      <c r="F76" s="1294">
        <f t="shared" si="2"/>
        <v>60.031249999999993</v>
      </c>
      <c r="H76" s="3"/>
    </row>
    <row r="77" spans="1:8" ht="33.75">
      <c r="A77" s="1154"/>
      <c r="B77" s="1180" t="s">
        <v>2659</v>
      </c>
      <c r="C77" s="1192" t="s">
        <v>2660</v>
      </c>
      <c r="D77" s="1286">
        <v>153.69999999999999</v>
      </c>
      <c r="E77" s="1286">
        <f t="shared" si="3"/>
        <v>153.69999999999999</v>
      </c>
      <c r="F77" s="1294">
        <f t="shared" si="2"/>
        <v>173.68099999999998</v>
      </c>
      <c r="H77" s="3"/>
    </row>
    <row r="78" spans="1:8" ht="15">
      <c r="A78" s="230"/>
      <c r="B78" s="230"/>
      <c r="C78" s="666"/>
      <c r="D78" s="1290"/>
      <c r="E78" s="1290" t="str">
        <f t="shared" si="3"/>
        <v/>
      </c>
      <c r="F78" s="1298" t="str">
        <f t="shared" si="2"/>
        <v/>
      </c>
      <c r="H78" s="3"/>
    </row>
    <row r="79" spans="1:8" ht="18">
      <c r="A79" s="219" t="s">
        <v>2661</v>
      </c>
      <c r="B79" s="230"/>
      <c r="C79" s="666"/>
      <c r="D79" s="1290"/>
      <c r="E79" s="1290" t="str">
        <f t="shared" si="3"/>
        <v/>
      </c>
      <c r="F79" s="1298" t="str">
        <f t="shared" si="2"/>
        <v/>
      </c>
      <c r="H79" s="3"/>
    </row>
    <row r="80" spans="1:8" ht="15">
      <c r="A80" s="230"/>
      <c r="B80" s="230"/>
      <c r="C80" s="666"/>
      <c r="D80" s="1290"/>
      <c r="E80" s="1290" t="str">
        <f t="shared" si="3"/>
        <v/>
      </c>
      <c r="F80" s="1298" t="str">
        <f t="shared" si="2"/>
        <v/>
      </c>
      <c r="H80" s="3"/>
    </row>
    <row r="81" spans="1:8" ht="45">
      <c r="A81" s="1154"/>
      <c r="B81" s="1180" t="s">
        <v>2662</v>
      </c>
      <c r="C81" s="1192" t="s">
        <v>2663</v>
      </c>
      <c r="D81" s="1286">
        <v>37.375</v>
      </c>
      <c r="E81" s="1286">
        <f t="shared" si="3"/>
        <v>37.375</v>
      </c>
      <c r="F81" s="1294">
        <f t="shared" si="2"/>
        <v>42.233749999999993</v>
      </c>
      <c r="H81" s="3"/>
    </row>
    <row r="82" spans="1:8" ht="45">
      <c r="A82" s="1154"/>
      <c r="B82" s="1180" t="s">
        <v>2664</v>
      </c>
      <c r="C82" s="1192" t="s">
        <v>2665</v>
      </c>
      <c r="D82" s="1286">
        <v>70.63</v>
      </c>
      <c r="E82" s="1286">
        <f t="shared" si="3"/>
        <v>70.63</v>
      </c>
      <c r="F82" s="1294">
        <f t="shared" si="2"/>
        <v>79.811899999999994</v>
      </c>
      <c r="H82" s="3"/>
    </row>
    <row r="83" spans="1:8" ht="45">
      <c r="A83" s="1154"/>
      <c r="B83" s="1180" t="s">
        <v>2666</v>
      </c>
      <c r="C83" s="1192" t="s">
        <v>2667</v>
      </c>
      <c r="D83" s="1286">
        <v>71.757999999999996</v>
      </c>
      <c r="E83" s="1286">
        <f t="shared" si="3"/>
        <v>71.757999999999996</v>
      </c>
      <c r="F83" s="1294">
        <f t="shared" si="2"/>
        <v>81.086539999999985</v>
      </c>
      <c r="H83" s="3"/>
    </row>
    <row r="84" spans="1:8" ht="56.25">
      <c r="A84" s="1154"/>
      <c r="B84" s="1180" t="s">
        <v>2668</v>
      </c>
      <c r="C84" s="1192" t="s">
        <v>2669</v>
      </c>
      <c r="D84" s="1286">
        <v>97.8</v>
      </c>
      <c r="E84" s="1286">
        <f t="shared" si="3"/>
        <v>97.8</v>
      </c>
      <c r="F84" s="1294">
        <f t="shared" si="2"/>
        <v>110.51399999999998</v>
      </c>
      <c r="H84" s="3"/>
    </row>
    <row r="85" spans="1:8" ht="45">
      <c r="A85" s="1154"/>
      <c r="B85" s="1180" t="s">
        <v>2670</v>
      </c>
      <c r="C85" s="1192" t="s">
        <v>2671</v>
      </c>
      <c r="D85" s="1286">
        <v>71.760000000000005</v>
      </c>
      <c r="E85" s="1286">
        <f t="shared" si="3"/>
        <v>71.760000000000005</v>
      </c>
      <c r="F85" s="1294">
        <f t="shared" si="2"/>
        <v>81.088799999999992</v>
      </c>
      <c r="H85" s="3"/>
    </row>
    <row r="86" spans="1:8" ht="45">
      <c r="A86" s="1154"/>
      <c r="B86" s="1180" t="s">
        <v>2672</v>
      </c>
      <c r="C86" s="1192" t="s">
        <v>2673</v>
      </c>
      <c r="D86" s="1286">
        <v>97.8</v>
      </c>
      <c r="E86" s="1286">
        <f t="shared" si="3"/>
        <v>97.8</v>
      </c>
      <c r="F86" s="1294">
        <f t="shared" si="2"/>
        <v>110.51399999999998</v>
      </c>
      <c r="H86" s="3"/>
    </row>
    <row r="87" spans="1:8" ht="67.5">
      <c r="A87" s="1154"/>
      <c r="B87" s="1180" t="s">
        <v>2674</v>
      </c>
      <c r="C87" s="1192" t="s">
        <v>2675</v>
      </c>
      <c r="D87" s="1286">
        <v>146.58000000000001</v>
      </c>
      <c r="E87" s="1286">
        <f t="shared" si="3"/>
        <v>146.58000000000001</v>
      </c>
      <c r="F87" s="1294">
        <f t="shared" si="2"/>
        <v>165.6354</v>
      </c>
      <c r="H87" s="3"/>
    </row>
    <row r="88" spans="1:8" ht="15">
      <c r="A88" s="230"/>
      <c r="B88" s="230"/>
      <c r="C88" s="230"/>
      <c r="D88" s="1290"/>
      <c r="E88" s="1290" t="str">
        <f t="shared" si="3"/>
        <v/>
      </c>
      <c r="F88" s="1298" t="str">
        <f t="shared" si="2"/>
        <v/>
      </c>
      <c r="H88" s="3"/>
    </row>
    <row r="89" spans="1:8" ht="18">
      <c r="A89" s="219" t="s">
        <v>2676</v>
      </c>
      <c r="B89" s="230"/>
      <c r="C89" s="230"/>
      <c r="D89" s="1290"/>
      <c r="E89" s="1290" t="str">
        <f t="shared" si="3"/>
        <v/>
      </c>
      <c r="F89" s="1298" t="str">
        <f t="shared" si="2"/>
        <v/>
      </c>
      <c r="H89" s="3"/>
    </row>
    <row r="90" spans="1:8" ht="15">
      <c r="A90" s="230"/>
      <c r="B90" s="230"/>
      <c r="C90" s="230"/>
      <c r="D90" s="1290"/>
      <c r="E90" s="1290" t="str">
        <f t="shared" si="3"/>
        <v/>
      </c>
      <c r="F90" s="1298" t="str">
        <f t="shared" si="2"/>
        <v/>
      </c>
      <c r="H90" s="3"/>
    </row>
    <row r="91" spans="1:8" ht="112.5">
      <c r="A91" s="1154"/>
      <c r="B91" s="1180" t="s">
        <v>2677</v>
      </c>
      <c r="C91" s="1192" t="s">
        <v>2678</v>
      </c>
      <c r="D91" s="1286">
        <v>16.25</v>
      </c>
      <c r="E91" s="1286">
        <f t="shared" si="3"/>
        <v>16.25</v>
      </c>
      <c r="F91" s="1294">
        <f t="shared" si="2"/>
        <v>18.362499999999997</v>
      </c>
      <c r="H91" s="3"/>
    </row>
    <row r="92" spans="1:8" ht="112.5">
      <c r="A92" s="1154"/>
      <c r="B92" s="1180" t="s">
        <v>2679</v>
      </c>
      <c r="C92" s="1192" t="s">
        <v>2680</v>
      </c>
      <c r="D92" s="1286">
        <v>12.07</v>
      </c>
      <c r="E92" s="1286">
        <f t="shared" si="3"/>
        <v>12.07</v>
      </c>
      <c r="F92" s="1294">
        <f t="shared" si="2"/>
        <v>13.639099999999999</v>
      </c>
      <c r="H92" s="3"/>
    </row>
    <row r="93" spans="1:8" ht="157.5">
      <c r="A93" s="1154"/>
      <c r="B93" s="1180" t="s">
        <v>2681</v>
      </c>
      <c r="C93" s="1192" t="s">
        <v>2682</v>
      </c>
      <c r="D93" s="1286">
        <v>17.32</v>
      </c>
      <c r="E93" s="1286">
        <f t="shared" si="3"/>
        <v>17.32</v>
      </c>
      <c r="F93" s="1294">
        <f t="shared" si="2"/>
        <v>19.5716</v>
      </c>
      <c r="H93" s="3"/>
    </row>
    <row r="94" spans="1:8" ht="22.5">
      <c r="A94" s="1154"/>
      <c r="B94" s="1180" t="s">
        <v>2631</v>
      </c>
      <c r="C94" s="1192" t="s">
        <v>2632</v>
      </c>
      <c r="D94" s="1286">
        <v>3.32</v>
      </c>
      <c r="E94" s="1286">
        <f t="shared" si="3"/>
        <v>3.32</v>
      </c>
      <c r="F94" s="1294">
        <f t="shared" si="2"/>
        <v>3.7515999999999994</v>
      </c>
      <c r="H94" s="3"/>
    </row>
    <row r="95" spans="1:8" ht="15">
      <c r="A95" s="1154"/>
      <c r="B95" s="1180" t="s">
        <v>2633</v>
      </c>
      <c r="C95" s="1192" t="s">
        <v>2634</v>
      </c>
      <c r="D95" s="1286">
        <v>11.2</v>
      </c>
      <c r="E95" s="1286">
        <f t="shared" si="3"/>
        <v>11.2</v>
      </c>
      <c r="F95" s="1294">
        <f t="shared" si="2"/>
        <v>12.655999999999999</v>
      </c>
      <c r="H95" s="3"/>
    </row>
    <row r="96" spans="1:8" ht="22.5">
      <c r="A96" s="1154"/>
      <c r="B96" s="1193" t="s">
        <v>2635</v>
      </c>
      <c r="C96" s="1194" t="s">
        <v>2636</v>
      </c>
      <c r="D96" s="1292">
        <v>2.75</v>
      </c>
      <c r="E96" s="1292">
        <f t="shared" si="3"/>
        <v>2.75</v>
      </c>
      <c r="F96" s="1299">
        <f t="shared" si="2"/>
        <v>3.1074999999999999</v>
      </c>
      <c r="H96" s="3"/>
    </row>
    <row r="97" spans="1:8" ht="15">
      <c r="A97" s="230"/>
      <c r="B97" s="230"/>
      <c r="C97" s="230"/>
      <c r="D97" s="1290"/>
      <c r="E97" s="1290" t="str">
        <f t="shared" si="3"/>
        <v/>
      </c>
      <c r="F97" s="1298" t="str">
        <f t="shared" si="2"/>
        <v/>
      </c>
      <c r="H97" s="3"/>
    </row>
    <row r="98" spans="1:8" ht="18">
      <c r="A98" s="219" t="s">
        <v>2683</v>
      </c>
      <c r="B98" s="230"/>
      <c r="C98" s="230"/>
      <c r="D98" s="1290"/>
      <c r="E98" s="1290" t="str">
        <f t="shared" si="3"/>
        <v/>
      </c>
      <c r="F98" s="1298" t="str">
        <f t="shared" si="2"/>
        <v/>
      </c>
      <c r="H98" s="3"/>
    </row>
    <row r="99" spans="1:8" ht="15">
      <c r="A99" s="230"/>
      <c r="B99" s="230"/>
      <c r="C99" s="230"/>
      <c r="D99" s="1290"/>
      <c r="E99" s="1290" t="str">
        <f t="shared" si="3"/>
        <v/>
      </c>
      <c r="F99" s="1298" t="str">
        <f t="shared" si="2"/>
        <v/>
      </c>
      <c r="H99" s="3"/>
    </row>
    <row r="100" spans="1:8" ht="22.5">
      <c r="A100" s="1154"/>
      <c r="B100" s="1180" t="s">
        <v>2684</v>
      </c>
      <c r="C100" s="1192" t="s">
        <v>2685</v>
      </c>
      <c r="D100" s="1286">
        <v>17.5</v>
      </c>
      <c r="E100" s="1286">
        <f t="shared" si="3"/>
        <v>17.5</v>
      </c>
      <c r="F100" s="1294">
        <f t="shared" si="2"/>
        <v>19.774999999999999</v>
      </c>
      <c r="H100" s="3"/>
    </row>
    <row r="101" spans="1:8" ht="33.75">
      <c r="A101" s="1154"/>
      <c r="B101" s="1180" t="s">
        <v>2686</v>
      </c>
      <c r="C101" s="1192" t="s">
        <v>2687</v>
      </c>
      <c r="D101" s="1286">
        <v>109.38</v>
      </c>
      <c r="E101" s="1286">
        <f t="shared" si="3"/>
        <v>109.38</v>
      </c>
      <c r="F101" s="1294">
        <f t="shared" si="2"/>
        <v>123.59939999999999</v>
      </c>
      <c r="H101" s="3"/>
    </row>
    <row r="102" spans="1:8" ht="22.5">
      <c r="A102" s="1154"/>
      <c r="B102" s="1180" t="s">
        <v>2688</v>
      </c>
      <c r="C102" s="1192" t="s">
        <v>2689</v>
      </c>
      <c r="D102" s="1286">
        <v>25.2</v>
      </c>
      <c r="E102" s="1286">
        <f t="shared" si="3"/>
        <v>25.2</v>
      </c>
      <c r="F102" s="1294">
        <f t="shared" si="2"/>
        <v>28.475999999999996</v>
      </c>
      <c r="H102" s="3"/>
    </row>
    <row r="103" spans="1:8" ht="22.5">
      <c r="A103" s="1154"/>
      <c r="B103" s="1180" t="s">
        <v>2690</v>
      </c>
      <c r="C103" s="1192" t="s">
        <v>2691</v>
      </c>
      <c r="D103" s="1286">
        <v>25.2</v>
      </c>
      <c r="E103" s="1286">
        <f t="shared" si="3"/>
        <v>25.2</v>
      </c>
      <c r="F103" s="1294">
        <f t="shared" si="2"/>
        <v>28.475999999999996</v>
      </c>
      <c r="H103" s="3"/>
    </row>
    <row r="104" spans="1:8" ht="22.5">
      <c r="A104" s="1154"/>
      <c r="B104" s="1180" t="s">
        <v>2692</v>
      </c>
      <c r="C104" s="1192" t="s">
        <v>2693</v>
      </c>
      <c r="D104" s="1286">
        <v>25.2</v>
      </c>
      <c r="E104" s="1286">
        <f t="shared" si="3"/>
        <v>25.2</v>
      </c>
      <c r="F104" s="1294">
        <f t="shared" si="2"/>
        <v>28.475999999999996</v>
      </c>
      <c r="H104" s="3"/>
    </row>
    <row r="105" spans="1:8" ht="22.5">
      <c r="A105" s="1154"/>
      <c r="B105" s="1180" t="s">
        <v>2694</v>
      </c>
      <c r="C105" s="1192" t="s">
        <v>2695</v>
      </c>
      <c r="D105" s="1286">
        <v>25.2</v>
      </c>
      <c r="E105" s="1286">
        <f t="shared" si="3"/>
        <v>25.2</v>
      </c>
      <c r="F105" s="1294">
        <f t="shared" si="2"/>
        <v>28.475999999999996</v>
      </c>
      <c r="H105" s="3"/>
    </row>
    <row r="106" spans="1:8" ht="22.5">
      <c r="A106" s="1154"/>
      <c r="B106" s="1180" t="s">
        <v>2696</v>
      </c>
      <c r="C106" s="1192" t="s">
        <v>2697</v>
      </c>
      <c r="D106" s="1196">
        <v>46.88</v>
      </c>
      <c r="E106" s="1196">
        <f t="shared" si="3"/>
        <v>46.88</v>
      </c>
      <c r="F106" s="1195">
        <f t="shared" si="2"/>
        <v>52.974399999999996</v>
      </c>
      <c r="H106" s="3"/>
    </row>
    <row r="107" spans="1:8" ht="22.5">
      <c r="A107" s="1154"/>
      <c r="B107" s="1180" t="s">
        <v>2698</v>
      </c>
      <c r="C107" s="1192" t="s">
        <v>2699</v>
      </c>
      <c r="D107" s="1196">
        <v>46.88</v>
      </c>
      <c r="E107" s="1196">
        <f t="shared" si="3"/>
        <v>46.88</v>
      </c>
      <c r="F107" s="1195">
        <f t="shared" si="2"/>
        <v>52.974399999999996</v>
      </c>
      <c r="H107" s="3"/>
    </row>
    <row r="108" spans="1:8" ht="22.5">
      <c r="A108" s="1154"/>
      <c r="B108" s="1180" t="s">
        <v>2700</v>
      </c>
      <c r="C108" s="1192" t="s">
        <v>2701</v>
      </c>
      <c r="D108" s="1196">
        <v>46.88</v>
      </c>
      <c r="E108" s="1196">
        <f t="shared" si="3"/>
        <v>46.88</v>
      </c>
      <c r="F108" s="1195">
        <f t="shared" si="2"/>
        <v>52.974399999999996</v>
      </c>
      <c r="H108" s="3"/>
    </row>
    <row r="109" spans="1:8" ht="22.5">
      <c r="A109" s="1154"/>
      <c r="B109" s="1180" t="s">
        <v>2702</v>
      </c>
      <c r="C109" s="1192" t="s">
        <v>2703</v>
      </c>
      <c r="D109" s="1196">
        <v>46.88</v>
      </c>
      <c r="E109" s="1196">
        <f t="shared" si="3"/>
        <v>46.88</v>
      </c>
      <c r="F109" s="1195">
        <f t="shared" si="2"/>
        <v>52.974399999999996</v>
      </c>
      <c r="H109" s="3"/>
    </row>
    <row r="110" spans="1:8" ht="15">
      <c r="A110" s="1154"/>
      <c r="B110" s="1197" t="s">
        <v>2704</v>
      </c>
      <c r="C110" s="1192" t="s">
        <v>2705</v>
      </c>
      <c r="D110" s="1196">
        <v>39.08</v>
      </c>
      <c r="E110" s="1196">
        <f t="shared" si="3"/>
        <v>39.08</v>
      </c>
      <c r="F110" s="1195">
        <f t="shared" si="2"/>
        <v>44.160399999999996</v>
      </c>
      <c r="H110" s="3"/>
    </row>
    <row r="111" spans="1:8" ht="15">
      <c r="A111" s="1154"/>
      <c r="B111" s="1197" t="s">
        <v>2706</v>
      </c>
      <c r="C111" s="1192" t="s">
        <v>2707</v>
      </c>
      <c r="D111" s="1196">
        <v>39.08</v>
      </c>
      <c r="E111" s="1196">
        <f t="shared" si="3"/>
        <v>39.08</v>
      </c>
      <c r="F111" s="1195">
        <f t="shared" si="2"/>
        <v>44.160399999999996</v>
      </c>
      <c r="H111" s="3"/>
    </row>
    <row r="112" spans="1:8" ht="15">
      <c r="A112" s="1154"/>
      <c r="B112" s="1197" t="s">
        <v>2708</v>
      </c>
      <c r="C112" s="1192" t="s">
        <v>2709</v>
      </c>
      <c r="D112" s="1196">
        <v>39.08</v>
      </c>
      <c r="E112" s="1196">
        <f t="shared" si="3"/>
        <v>39.08</v>
      </c>
      <c r="F112" s="1195">
        <f t="shared" si="2"/>
        <v>44.160399999999996</v>
      </c>
      <c r="H112" s="3"/>
    </row>
    <row r="113" spans="1:8" ht="15">
      <c r="A113" s="1154"/>
      <c r="B113" s="1197" t="s">
        <v>2710</v>
      </c>
      <c r="C113" s="1192" t="s">
        <v>2711</v>
      </c>
      <c r="D113" s="1196">
        <v>39.08</v>
      </c>
      <c r="E113" s="1196">
        <f t="shared" si="3"/>
        <v>39.08</v>
      </c>
      <c r="F113" s="1195">
        <f t="shared" si="2"/>
        <v>44.160399999999996</v>
      </c>
      <c r="H113" s="3"/>
    </row>
    <row r="114" spans="1:8" ht="15">
      <c r="A114" s="230"/>
      <c r="B114" s="665"/>
      <c r="C114" s="666"/>
      <c r="D114" s="1290"/>
      <c r="E114" s="1290" t="str">
        <f t="shared" si="3"/>
        <v/>
      </c>
      <c r="F114" s="1298" t="str">
        <f t="shared" si="2"/>
        <v/>
      </c>
      <c r="H114" s="3"/>
    </row>
    <row r="115" spans="1:8" ht="18">
      <c r="A115" s="219" t="s">
        <v>2712</v>
      </c>
      <c r="B115" s="665"/>
      <c r="C115" s="667"/>
      <c r="D115" s="1290"/>
      <c r="E115" s="1290" t="str">
        <f t="shared" si="3"/>
        <v/>
      </c>
      <c r="F115" s="1298" t="str">
        <f t="shared" si="2"/>
        <v/>
      </c>
    </row>
    <row r="116" spans="1:8" ht="15">
      <c r="A116" s="230"/>
      <c r="B116" s="665"/>
      <c r="C116" s="667"/>
      <c r="D116" s="1290"/>
      <c r="E116" s="1290" t="str">
        <f t="shared" si="3"/>
        <v/>
      </c>
      <c r="F116" s="1298" t="str">
        <f t="shared" si="2"/>
        <v/>
      </c>
    </row>
    <row r="117" spans="1:8" ht="56.25">
      <c r="A117" s="1154"/>
      <c r="B117" s="1180" t="s">
        <v>2713</v>
      </c>
      <c r="C117" s="1192" t="s">
        <v>2714</v>
      </c>
      <c r="D117" s="1286">
        <v>27.2</v>
      </c>
      <c r="E117" s="1286">
        <f t="shared" si="3"/>
        <v>27.2</v>
      </c>
      <c r="F117" s="1294">
        <f t="shared" si="2"/>
        <v>30.735999999999997</v>
      </c>
    </row>
    <row r="118" spans="1:8" ht="56.25">
      <c r="A118" s="1154"/>
      <c r="B118" s="1180" t="s">
        <v>2715</v>
      </c>
      <c r="C118" s="1192" t="s">
        <v>2716</v>
      </c>
      <c r="D118" s="1286">
        <v>27.2</v>
      </c>
      <c r="E118" s="1286">
        <f t="shared" si="3"/>
        <v>27.2</v>
      </c>
      <c r="F118" s="1294">
        <f t="shared" si="2"/>
        <v>30.735999999999997</v>
      </c>
    </row>
    <row r="119" spans="1:8" ht="56.25">
      <c r="A119" s="1154"/>
      <c r="B119" s="1180" t="s">
        <v>2717</v>
      </c>
      <c r="C119" s="1192" t="s">
        <v>2718</v>
      </c>
      <c r="D119" s="1286">
        <v>53.13</v>
      </c>
      <c r="E119" s="1286">
        <f t="shared" si="3"/>
        <v>53.13</v>
      </c>
      <c r="F119" s="1294">
        <f t="shared" si="2"/>
        <v>60.036899999999996</v>
      </c>
    </row>
    <row r="120" spans="1:8" ht="56.25">
      <c r="A120" s="1154"/>
      <c r="B120" s="1180" t="s">
        <v>2719</v>
      </c>
      <c r="C120" s="1192" t="s">
        <v>2720</v>
      </c>
      <c r="D120" s="1286">
        <v>53.13</v>
      </c>
      <c r="E120" s="1286">
        <f t="shared" si="3"/>
        <v>53.13</v>
      </c>
      <c r="F120" s="1294">
        <f t="shared" si="2"/>
        <v>60.036899999999996</v>
      </c>
    </row>
    <row r="121" spans="1:8" ht="56.25">
      <c r="A121" s="1154"/>
      <c r="B121" s="1180" t="s">
        <v>2721</v>
      </c>
      <c r="C121" s="1192" t="s">
        <v>2722</v>
      </c>
      <c r="D121" s="1286">
        <v>75</v>
      </c>
      <c r="E121" s="1286">
        <f t="shared" si="3"/>
        <v>75</v>
      </c>
      <c r="F121" s="1294">
        <f t="shared" si="2"/>
        <v>84.749999999999986</v>
      </c>
    </row>
    <row r="122" spans="1:8" ht="45">
      <c r="A122" s="1154"/>
      <c r="B122" s="1180" t="s">
        <v>2723</v>
      </c>
      <c r="C122" s="1192" t="s">
        <v>2724</v>
      </c>
      <c r="D122" s="1286">
        <v>37.200000000000003</v>
      </c>
      <c r="E122" s="1286">
        <f t="shared" si="3"/>
        <v>37.200000000000003</v>
      </c>
      <c r="F122" s="1294">
        <f t="shared" si="2"/>
        <v>42.036000000000001</v>
      </c>
    </row>
    <row r="123" spans="1:8" ht="45">
      <c r="A123" s="1154"/>
      <c r="B123" s="1180" t="s">
        <v>2725</v>
      </c>
      <c r="C123" s="1192" t="s">
        <v>2726</v>
      </c>
      <c r="D123" s="1286">
        <v>82.5</v>
      </c>
      <c r="E123" s="1286">
        <f t="shared" si="3"/>
        <v>82.5</v>
      </c>
      <c r="F123" s="1294">
        <f t="shared" si="2"/>
        <v>93.224999999999994</v>
      </c>
    </row>
    <row r="124" spans="1:8" ht="45">
      <c r="A124" s="1154"/>
      <c r="B124" s="1180" t="s">
        <v>2662</v>
      </c>
      <c r="C124" s="1192" t="s">
        <v>2727</v>
      </c>
      <c r="D124" s="1286">
        <v>37.380000000000003</v>
      </c>
      <c r="E124" s="1286">
        <f t="shared" si="3"/>
        <v>37.380000000000003</v>
      </c>
      <c r="F124" s="1294">
        <f t="shared" si="2"/>
        <v>42.239399999999996</v>
      </c>
    </row>
    <row r="125" spans="1:8" s="252" customFormat="1" ht="45">
      <c r="A125" s="1154"/>
      <c r="B125" s="1180" t="s">
        <v>2664</v>
      </c>
      <c r="C125" s="1192" t="s">
        <v>2665</v>
      </c>
      <c r="D125" s="1286">
        <v>70.63</v>
      </c>
      <c r="E125" s="1286">
        <f t="shared" si="3"/>
        <v>70.63</v>
      </c>
      <c r="F125" s="1294">
        <f t="shared" si="2"/>
        <v>79.811899999999994</v>
      </c>
    </row>
    <row r="126" spans="1:8" s="252" customFormat="1" ht="15">
      <c r="A126" s="1154"/>
      <c r="B126" s="1180" t="s">
        <v>2728</v>
      </c>
      <c r="C126" s="1192" t="s">
        <v>2729</v>
      </c>
      <c r="D126" s="1286">
        <v>4.2</v>
      </c>
      <c r="E126" s="1286">
        <f t="shared" si="3"/>
        <v>4.2</v>
      </c>
      <c r="F126" s="1294">
        <f t="shared" si="2"/>
        <v>4.7459999999999996</v>
      </c>
    </row>
    <row r="127" spans="1:8" s="252" customFormat="1" ht="15">
      <c r="A127" s="1154"/>
      <c r="B127" s="1180" t="s">
        <v>2730</v>
      </c>
      <c r="C127" s="1192" t="s">
        <v>2731</v>
      </c>
      <c r="D127" s="1286">
        <v>4.2</v>
      </c>
      <c r="E127" s="1286">
        <f t="shared" si="3"/>
        <v>4.2</v>
      </c>
      <c r="F127" s="1294">
        <f t="shared" si="2"/>
        <v>4.7459999999999996</v>
      </c>
    </row>
    <row r="128" spans="1:8" s="252" customFormat="1" ht="33.75">
      <c r="A128" s="1154"/>
      <c r="B128" s="1180" t="s">
        <v>2732</v>
      </c>
      <c r="C128" s="1192" t="s">
        <v>2733</v>
      </c>
      <c r="D128" s="1286">
        <v>47.5</v>
      </c>
      <c r="E128" s="1286">
        <f t="shared" si="3"/>
        <v>47.5</v>
      </c>
      <c r="F128" s="1294">
        <f t="shared" si="2"/>
        <v>53.674999999999997</v>
      </c>
    </row>
    <row r="129" spans="1:6" s="252" customFormat="1" ht="45">
      <c r="A129" s="1154"/>
      <c r="B129" s="1180" t="s">
        <v>2734</v>
      </c>
      <c r="C129" s="1192" t="s">
        <v>2735</v>
      </c>
      <c r="D129" s="1286">
        <v>19.5</v>
      </c>
      <c r="E129" s="1286">
        <f t="shared" si="3"/>
        <v>19.5</v>
      </c>
      <c r="F129" s="1294">
        <f t="shared" si="2"/>
        <v>22.034999999999997</v>
      </c>
    </row>
    <row r="130" spans="1:6" s="252" customFormat="1" ht="15">
      <c r="A130" s="230"/>
      <c r="B130" s="230"/>
      <c r="C130" s="230"/>
      <c r="D130" s="1290"/>
      <c r="E130" s="1290" t="str">
        <f t="shared" si="3"/>
        <v/>
      </c>
      <c r="F130" s="1298" t="str">
        <f t="shared" si="2"/>
        <v/>
      </c>
    </row>
    <row r="131" spans="1:6" s="252" customFormat="1" ht="18">
      <c r="A131" s="219" t="s">
        <v>2736</v>
      </c>
      <c r="B131" s="230"/>
      <c r="C131" s="230"/>
      <c r="D131" s="1290"/>
      <c r="E131" s="1290" t="str">
        <f t="shared" si="3"/>
        <v/>
      </c>
      <c r="F131" s="1298" t="str">
        <f t="shared" si="2"/>
        <v/>
      </c>
    </row>
    <row r="132" spans="1:6" s="252" customFormat="1" ht="15">
      <c r="A132" s="230"/>
      <c r="B132" s="230"/>
      <c r="C132" s="230"/>
      <c r="D132" s="1290"/>
      <c r="E132" s="1290" t="str">
        <f t="shared" si="3"/>
        <v/>
      </c>
      <c r="F132" s="1298" t="str">
        <f t="shared" si="2"/>
        <v/>
      </c>
    </row>
    <row r="133" spans="1:6" s="252" customFormat="1" ht="33.75">
      <c r="A133" s="1154"/>
      <c r="B133" s="1180" t="s">
        <v>2737</v>
      </c>
      <c r="C133" s="1192" t="s">
        <v>2738</v>
      </c>
      <c r="D133" s="1286">
        <v>106.25</v>
      </c>
      <c r="E133" s="1286">
        <f t="shared" si="3"/>
        <v>106.25</v>
      </c>
      <c r="F133" s="1294">
        <f t="shared" si="2"/>
        <v>120.06249999999999</v>
      </c>
    </row>
    <row r="134" spans="1:6" s="252" customFormat="1" ht="33.75">
      <c r="A134" s="1154"/>
      <c r="B134" s="1180" t="s">
        <v>2739</v>
      </c>
      <c r="C134" s="1192" t="s">
        <v>2740</v>
      </c>
      <c r="D134" s="1286">
        <v>50</v>
      </c>
      <c r="E134" s="1286">
        <f t="shared" si="3"/>
        <v>50</v>
      </c>
      <c r="F134" s="1294">
        <f t="shared" ref="F134:F197" si="4">IF(D134&gt;0,E134*$F$2,"")</f>
        <v>56.499999999999993</v>
      </c>
    </row>
    <row r="135" spans="1:6" s="252" customFormat="1" ht="45">
      <c r="A135" s="1154"/>
      <c r="B135" s="1198" t="s">
        <v>2741</v>
      </c>
      <c r="C135" s="1192" t="s">
        <v>2742</v>
      </c>
      <c r="D135" s="1286">
        <v>137.5</v>
      </c>
      <c r="E135" s="1286">
        <f t="shared" ref="E135:E198" si="5">IF(D135&gt;0,D135*(1-$E$2),"")</f>
        <v>137.5</v>
      </c>
      <c r="F135" s="1294">
        <f t="shared" si="4"/>
        <v>155.37499999999997</v>
      </c>
    </row>
    <row r="136" spans="1:6" s="252" customFormat="1" ht="45">
      <c r="A136" s="1154"/>
      <c r="B136" s="1180" t="s">
        <v>2743</v>
      </c>
      <c r="C136" s="1192" t="s">
        <v>2744</v>
      </c>
      <c r="D136" s="1286">
        <v>84.38</v>
      </c>
      <c r="E136" s="1286">
        <f t="shared" si="5"/>
        <v>84.38</v>
      </c>
      <c r="F136" s="1294">
        <f t="shared" si="4"/>
        <v>95.349399999999989</v>
      </c>
    </row>
    <row r="137" spans="1:6" s="252" customFormat="1" ht="45">
      <c r="A137" s="1154"/>
      <c r="B137" s="1180" t="s">
        <v>2745</v>
      </c>
      <c r="C137" s="1192" t="s">
        <v>2746</v>
      </c>
      <c r="D137" s="1286">
        <v>126.25</v>
      </c>
      <c r="E137" s="1286">
        <f t="shared" si="5"/>
        <v>126.25</v>
      </c>
      <c r="F137" s="1294">
        <f t="shared" si="4"/>
        <v>142.66249999999999</v>
      </c>
    </row>
    <row r="138" spans="1:6" s="252" customFormat="1" ht="33.75">
      <c r="A138" s="1154"/>
      <c r="B138" s="1180" t="s">
        <v>2747</v>
      </c>
      <c r="C138" s="1192" t="s">
        <v>2748</v>
      </c>
      <c r="D138" s="1286">
        <v>68.75</v>
      </c>
      <c r="E138" s="1286">
        <f t="shared" si="5"/>
        <v>68.75</v>
      </c>
      <c r="F138" s="1294">
        <f t="shared" si="4"/>
        <v>77.687499999999986</v>
      </c>
    </row>
    <row r="139" spans="1:6" s="252" customFormat="1" ht="15">
      <c r="A139" s="1154"/>
      <c r="B139" s="1180" t="s">
        <v>2749</v>
      </c>
      <c r="C139" s="1192" t="s">
        <v>2750</v>
      </c>
      <c r="D139" s="1286">
        <v>16.2</v>
      </c>
      <c r="E139" s="1286">
        <f t="shared" si="5"/>
        <v>16.2</v>
      </c>
      <c r="F139" s="1294">
        <f t="shared" si="4"/>
        <v>18.305999999999997</v>
      </c>
    </row>
    <row r="140" spans="1:6" s="252" customFormat="1" ht="15">
      <c r="A140" s="230"/>
      <c r="B140" s="230"/>
      <c r="C140" s="230"/>
      <c r="D140" s="1290"/>
      <c r="E140" s="1290" t="str">
        <f t="shared" si="5"/>
        <v/>
      </c>
      <c r="F140" s="1298" t="str">
        <f t="shared" si="4"/>
        <v/>
      </c>
    </row>
    <row r="141" spans="1:6" s="252" customFormat="1" ht="18">
      <c r="A141" s="219" t="s">
        <v>2751</v>
      </c>
      <c r="B141" s="230"/>
      <c r="C141" s="230"/>
      <c r="D141" s="1290"/>
      <c r="E141" s="1290" t="str">
        <f t="shared" si="5"/>
        <v/>
      </c>
      <c r="F141" s="1298" t="str">
        <f t="shared" si="4"/>
        <v/>
      </c>
    </row>
    <row r="142" spans="1:6" s="252" customFormat="1" ht="15">
      <c r="A142" s="230"/>
      <c r="B142" s="230"/>
      <c r="C142" s="230"/>
      <c r="D142" s="1290"/>
      <c r="E142" s="1290" t="str">
        <f t="shared" si="5"/>
        <v/>
      </c>
      <c r="F142" s="1298" t="str">
        <f t="shared" si="4"/>
        <v/>
      </c>
    </row>
    <row r="143" spans="1:6" s="252" customFormat="1" ht="22.5">
      <c r="A143" s="1154"/>
      <c r="B143" s="1180" t="s">
        <v>2752</v>
      </c>
      <c r="C143" s="1192" t="s">
        <v>2753</v>
      </c>
      <c r="D143" s="1286">
        <v>8</v>
      </c>
      <c r="E143" s="1286">
        <f t="shared" si="5"/>
        <v>8</v>
      </c>
      <c r="F143" s="1294">
        <f t="shared" si="4"/>
        <v>9.0399999999999991</v>
      </c>
    </row>
    <row r="144" spans="1:6" s="252" customFormat="1" ht="15">
      <c r="A144" s="1154"/>
      <c r="B144" s="1180" t="s">
        <v>2754</v>
      </c>
      <c r="C144" s="1192" t="s">
        <v>2755</v>
      </c>
      <c r="D144" s="1286">
        <v>16.25</v>
      </c>
      <c r="E144" s="1286">
        <f t="shared" si="5"/>
        <v>16.25</v>
      </c>
      <c r="F144" s="1294">
        <f t="shared" si="4"/>
        <v>18.362499999999997</v>
      </c>
    </row>
    <row r="145" spans="1:6" s="252" customFormat="1" ht="15">
      <c r="A145" s="1154"/>
      <c r="B145" s="1180" t="s">
        <v>2756</v>
      </c>
      <c r="C145" s="1192" t="s">
        <v>2757</v>
      </c>
      <c r="D145" s="1286">
        <v>8</v>
      </c>
      <c r="E145" s="1286">
        <f t="shared" si="5"/>
        <v>8</v>
      </c>
      <c r="F145" s="1294">
        <f t="shared" si="4"/>
        <v>9.0399999999999991</v>
      </c>
    </row>
    <row r="146" spans="1:6" s="252" customFormat="1" ht="15">
      <c r="A146" s="1154"/>
      <c r="B146" s="1180" t="s">
        <v>2758</v>
      </c>
      <c r="C146" s="1192" t="s">
        <v>2759</v>
      </c>
      <c r="D146" s="1286">
        <v>12.6</v>
      </c>
      <c r="E146" s="1286">
        <f t="shared" si="5"/>
        <v>12.6</v>
      </c>
      <c r="F146" s="1294">
        <f t="shared" si="4"/>
        <v>14.237999999999998</v>
      </c>
    </row>
    <row r="147" spans="1:6" s="252" customFormat="1" ht="33.75">
      <c r="A147" s="1154"/>
      <c r="B147" s="1180" t="s">
        <v>2760</v>
      </c>
      <c r="C147" s="1192" t="s">
        <v>2761</v>
      </c>
      <c r="D147" s="1286">
        <v>8.4</v>
      </c>
      <c r="E147" s="1286">
        <f t="shared" si="5"/>
        <v>8.4</v>
      </c>
      <c r="F147" s="1294">
        <f t="shared" si="4"/>
        <v>9.4919999999999991</v>
      </c>
    </row>
    <row r="148" spans="1:6" s="252" customFormat="1" ht="15">
      <c r="A148" s="1154"/>
      <c r="B148" s="1180" t="s">
        <v>2762</v>
      </c>
      <c r="C148" s="1192" t="s">
        <v>2763</v>
      </c>
      <c r="D148" s="1286">
        <v>35</v>
      </c>
      <c r="E148" s="1286">
        <f t="shared" si="5"/>
        <v>35</v>
      </c>
      <c r="F148" s="1294">
        <f t="shared" si="4"/>
        <v>39.549999999999997</v>
      </c>
    </row>
    <row r="149" spans="1:6" s="252" customFormat="1" ht="15">
      <c r="A149" s="1154"/>
      <c r="B149" s="1180" t="s">
        <v>2764</v>
      </c>
      <c r="C149" s="1192" t="s">
        <v>2765</v>
      </c>
      <c r="D149" s="1286">
        <v>125</v>
      </c>
      <c r="E149" s="1286">
        <f t="shared" si="5"/>
        <v>125</v>
      </c>
      <c r="F149" s="1294">
        <f t="shared" si="4"/>
        <v>141.25</v>
      </c>
    </row>
    <row r="150" spans="1:6" s="252" customFormat="1" ht="56.25">
      <c r="A150" s="1154"/>
      <c r="B150" s="1180" t="s">
        <v>2766</v>
      </c>
      <c r="C150" s="1192" t="s">
        <v>2767</v>
      </c>
      <c r="D150" s="1286">
        <v>9.85</v>
      </c>
      <c r="E150" s="1286">
        <f t="shared" si="5"/>
        <v>9.85</v>
      </c>
      <c r="F150" s="1294">
        <f t="shared" si="4"/>
        <v>11.130499999999998</v>
      </c>
    </row>
    <row r="151" spans="1:6" s="252" customFormat="1" ht="135">
      <c r="A151" s="1154"/>
      <c r="B151" s="1180" t="s">
        <v>2768</v>
      </c>
      <c r="C151" s="1192" t="s">
        <v>2769</v>
      </c>
      <c r="D151" s="1286">
        <v>687.5</v>
      </c>
      <c r="E151" s="1286">
        <f t="shared" si="5"/>
        <v>687.5</v>
      </c>
      <c r="F151" s="1294">
        <f t="shared" si="4"/>
        <v>776.87499999999989</v>
      </c>
    </row>
    <row r="152" spans="1:6" s="252" customFormat="1" ht="33.75">
      <c r="A152" s="1154"/>
      <c r="B152" s="1180" t="s">
        <v>2770</v>
      </c>
      <c r="C152" s="1192" t="s">
        <v>2771</v>
      </c>
      <c r="D152" s="1286">
        <v>60</v>
      </c>
      <c r="E152" s="1286">
        <f t="shared" si="5"/>
        <v>60</v>
      </c>
      <c r="F152" s="1294">
        <f t="shared" si="4"/>
        <v>67.8</v>
      </c>
    </row>
    <row r="153" spans="1:6" s="252" customFormat="1" ht="45">
      <c r="A153" s="1154"/>
      <c r="B153" s="1180" t="s">
        <v>2772</v>
      </c>
      <c r="C153" s="1192" t="s">
        <v>2773</v>
      </c>
      <c r="D153" s="1286">
        <v>112.5</v>
      </c>
      <c r="E153" s="1286">
        <f t="shared" si="5"/>
        <v>112.5</v>
      </c>
      <c r="F153" s="1294">
        <f t="shared" si="4"/>
        <v>127.12499999999999</v>
      </c>
    </row>
    <row r="154" spans="1:6" s="252" customFormat="1" ht="146.25">
      <c r="A154" s="1154"/>
      <c r="B154" s="1180" t="s">
        <v>2774</v>
      </c>
      <c r="C154" s="1192" t="s">
        <v>2775</v>
      </c>
      <c r="D154" s="1286">
        <v>1000</v>
      </c>
      <c r="E154" s="1286">
        <f t="shared" si="5"/>
        <v>1000</v>
      </c>
      <c r="F154" s="1294">
        <f t="shared" si="4"/>
        <v>1130</v>
      </c>
    </row>
    <row r="155" spans="1:6" s="252" customFormat="1" ht="146.25">
      <c r="A155" s="1154"/>
      <c r="B155" s="1180" t="s">
        <v>2776</v>
      </c>
      <c r="C155" s="1192" t="s">
        <v>2777</v>
      </c>
      <c r="D155" s="1286">
        <v>1500</v>
      </c>
      <c r="E155" s="1286">
        <f t="shared" si="5"/>
        <v>1500</v>
      </c>
      <c r="F155" s="1294">
        <f t="shared" si="4"/>
        <v>1694.9999999999998</v>
      </c>
    </row>
    <row r="156" spans="1:6" s="252" customFormat="1" ht="146.25">
      <c r="A156" s="1154"/>
      <c r="B156" s="1180" t="s">
        <v>2778</v>
      </c>
      <c r="C156" s="1192" t="s">
        <v>2779</v>
      </c>
      <c r="D156" s="1286">
        <v>2500</v>
      </c>
      <c r="E156" s="1286">
        <f t="shared" si="5"/>
        <v>2500</v>
      </c>
      <c r="F156" s="1294">
        <f t="shared" si="4"/>
        <v>2824.9999999999995</v>
      </c>
    </row>
    <row r="157" spans="1:6" s="252" customFormat="1" ht="146.25">
      <c r="A157" s="1154"/>
      <c r="B157" s="1180" t="s">
        <v>2780</v>
      </c>
      <c r="C157" s="1192" t="s">
        <v>2781</v>
      </c>
      <c r="D157" s="1286">
        <v>5500</v>
      </c>
      <c r="E157" s="1286">
        <f t="shared" si="5"/>
        <v>5500</v>
      </c>
      <c r="F157" s="1294">
        <f t="shared" si="4"/>
        <v>6214.9999999999991</v>
      </c>
    </row>
    <row r="158" spans="1:6" s="252" customFormat="1" ht="146.25">
      <c r="A158" s="1154"/>
      <c r="B158" s="1180" t="s">
        <v>2782</v>
      </c>
      <c r="C158" s="1192" t="s">
        <v>2783</v>
      </c>
      <c r="D158" s="1286">
        <v>8000</v>
      </c>
      <c r="E158" s="1286">
        <f t="shared" si="5"/>
        <v>8000</v>
      </c>
      <c r="F158" s="1294">
        <f t="shared" si="4"/>
        <v>9040</v>
      </c>
    </row>
    <row r="159" spans="1:6" s="252" customFormat="1" ht="15">
      <c r="A159" s="230"/>
      <c r="B159" s="230"/>
      <c r="C159" s="230"/>
      <c r="D159" s="1290"/>
      <c r="E159" s="1290" t="str">
        <f t="shared" si="5"/>
        <v/>
      </c>
      <c r="F159" s="1298" t="str">
        <f t="shared" si="4"/>
        <v/>
      </c>
    </row>
    <row r="160" spans="1:6" s="252" customFormat="1" ht="18">
      <c r="A160" s="219" t="s">
        <v>2784</v>
      </c>
      <c r="B160" s="230"/>
      <c r="C160" s="230"/>
      <c r="D160" s="1290"/>
      <c r="E160" s="1290" t="str">
        <f t="shared" si="5"/>
        <v/>
      </c>
      <c r="F160" s="1298" t="str">
        <f t="shared" si="4"/>
        <v/>
      </c>
    </row>
    <row r="161" spans="1:6" s="252" customFormat="1" ht="15">
      <c r="A161" s="230"/>
      <c r="B161" s="230"/>
      <c r="C161" s="230"/>
      <c r="D161" s="1290"/>
      <c r="E161" s="1290" t="str">
        <f t="shared" si="5"/>
        <v/>
      </c>
      <c r="F161" s="1298" t="str">
        <f t="shared" si="4"/>
        <v/>
      </c>
    </row>
    <row r="162" spans="1:6" s="252" customFormat="1" ht="101.25">
      <c r="A162" s="1154"/>
      <c r="B162" s="1180" t="s">
        <v>2785</v>
      </c>
      <c r="C162" s="1192" t="s">
        <v>2786</v>
      </c>
      <c r="D162" s="1286">
        <v>100</v>
      </c>
      <c r="E162" s="1286">
        <f t="shared" si="5"/>
        <v>100</v>
      </c>
      <c r="F162" s="1294">
        <f t="shared" si="4"/>
        <v>112.99999999999999</v>
      </c>
    </row>
    <row r="163" spans="1:6" s="252" customFormat="1" ht="101.25">
      <c r="A163" s="1154"/>
      <c r="B163" s="1180" t="s">
        <v>2787</v>
      </c>
      <c r="C163" s="1192" t="s">
        <v>2788</v>
      </c>
      <c r="D163" s="1286">
        <v>170</v>
      </c>
      <c r="E163" s="1286">
        <f t="shared" si="5"/>
        <v>170</v>
      </c>
      <c r="F163" s="1294">
        <f t="shared" si="4"/>
        <v>192.1</v>
      </c>
    </row>
    <row r="164" spans="1:6" s="252" customFormat="1" ht="56.25">
      <c r="A164" s="1154"/>
      <c r="B164" s="1180" t="s">
        <v>2789</v>
      </c>
      <c r="C164" s="1192" t="s">
        <v>2790</v>
      </c>
      <c r="D164" s="1286">
        <v>37.5</v>
      </c>
      <c r="E164" s="1286">
        <f t="shared" si="5"/>
        <v>37.5</v>
      </c>
      <c r="F164" s="1294">
        <f t="shared" si="4"/>
        <v>42.374999999999993</v>
      </c>
    </row>
    <row r="165" spans="1:6" s="252" customFormat="1" ht="56.25">
      <c r="A165" s="1154"/>
      <c r="B165" s="1180" t="s">
        <v>2791</v>
      </c>
      <c r="C165" s="1192" t="s">
        <v>2792</v>
      </c>
      <c r="D165" s="1286">
        <v>96</v>
      </c>
      <c r="E165" s="1286">
        <f t="shared" si="5"/>
        <v>96</v>
      </c>
      <c r="F165" s="1294">
        <f t="shared" si="4"/>
        <v>108.47999999999999</v>
      </c>
    </row>
    <row r="166" spans="1:6" s="252" customFormat="1" ht="123.75">
      <c r="A166" s="1154"/>
      <c r="B166" s="1180" t="s">
        <v>2793</v>
      </c>
      <c r="C166" s="1192" t="s">
        <v>2794</v>
      </c>
      <c r="D166" s="1286">
        <v>187.5</v>
      </c>
      <c r="E166" s="1286">
        <f t="shared" si="5"/>
        <v>187.5</v>
      </c>
      <c r="F166" s="1294">
        <f t="shared" si="4"/>
        <v>211.87499999999997</v>
      </c>
    </row>
    <row r="167" spans="1:6" s="252" customFormat="1" ht="123.75">
      <c r="A167" s="1154"/>
      <c r="B167" s="1180" t="s">
        <v>2795</v>
      </c>
      <c r="C167" s="1192" t="s">
        <v>2796</v>
      </c>
      <c r="D167" s="1286">
        <v>245</v>
      </c>
      <c r="E167" s="1286">
        <f t="shared" si="5"/>
        <v>245</v>
      </c>
      <c r="F167" s="1294">
        <f t="shared" si="4"/>
        <v>276.84999999999997</v>
      </c>
    </row>
    <row r="168" spans="1:6" s="252" customFormat="1" ht="33.75">
      <c r="A168" s="1154"/>
      <c r="B168" s="1180" t="s">
        <v>2797</v>
      </c>
      <c r="C168" s="1192" t="s">
        <v>2798</v>
      </c>
      <c r="D168" s="1286">
        <v>150</v>
      </c>
      <c r="E168" s="1286">
        <f t="shared" si="5"/>
        <v>150</v>
      </c>
      <c r="F168" s="1294">
        <f t="shared" si="4"/>
        <v>169.49999999999997</v>
      </c>
    </row>
    <row r="169" spans="1:6" s="252" customFormat="1" ht="15">
      <c r="A169" s="230"/>
      <c r="B169" s="230"/>
      <c r="C169" s="230"/>
      <c r="D169" s="1290"/>
      <c r="E169" s="1290" t="str">
        <f t="shared" si="5"/>
        <v/>
      </c>
      <c r="F169" s="1298" t="str">
        <f t="shared" si="4"/>
        <v/>
      </c>
    </row>
    <row r="170" spans="1:6" s="252" customFormat="1" ht="18">
      <c r="A170" s="219" t="s">
        <v>2799</v>
      </c>
      <c r="B170" s="230"/>
      <c r="C170" s="230"/>
      <c r="D170" s="1290"/>
      <c r="E170" s="1290" t="str">
        <f t="shared" si="5"/>
        <v/>
      </c>
      <c r="F170" s="1298" t="str">
        <f t="shared" si="4"/>
        <v/>
      </c>
    </row>
    <row r="171" spans="1:6" s="252" customFormat="1" ht="15">
      <c r="A171" s="230"/>
      <c r="B171" s="230"/>
      <c r="C171" s="230"/>
      <c r="D171" s="1290"/>
      <c r="E171" s="1290" t="str">
        <f t="shared" si="5"/>
        <v/>
      </c>
      <c r="F171" s="1298" t="str">
        <f t="shared" si="4"/>
        <v/>
      </c>
    </row>
    <row r="172" spans="1:6" s="252" customFormat="1" ht="112.5">
      <c r="A172" s="1154"/>
      <c r="B172" s="1180" t="s">
        <v>2800</v>
      </c>
      <c r="C172" s="1192" t="s">
        <v>2801</v>
      </c>
      <c r="D172" s="1286">
        <v>234.78</v>
      </c>
      <c r="E172" s="1286">
        <f t="shared" si="5"/>
        <v>234.78</v>
      </c>
      <c r="F172" s="1294">
        <f t="shared" si="4"/>
        <v>265.3014</v>
      </c>
    </row>
    <row r="173" spans="1:6" s="252" customFormat="1" ht="112.5">
      <c r="A173" s="1154"/>
      <c r="B173" s="1180" t="s">
        <v>2802</v>
      </c>
      <c r="C173" s="1192" t="s">
        <v>2803</v>
      </c>
      <c r="D173" s="1286">
        <v>246.53</v>
      </c>
      <c r="E173" s="1286">
        <f t="shared" si="5"/>
        <v>246.53</v>
      </c>
      <c r="F173" s="1294">
        <f t="shared" si="4"/>
        <v>278.57889999999998</v>
      </c>
    </row>
    <row r="174" spans="1:6" s="252" customFormat="1" ht="112.5">
      <c r="A174" s="1154"/>
      <c r="B174" s="1180" t="s">
        <v>2804</v>
      </c>
      <c r="C174" s="1192" t="s">
        <v>2805</v>
      </c>
      <c r="D174" s="1286">
        <v>207.4</v>
      </c>
      <c r="E174" s="1286">
        <f t="shared" si="5"/>
        <v>207.4</v>
      </c>
      <c r="F174" s="1294">
        <f t="shared" si="4"/>
        <v>234.36199999999999</v>
      </c>
    </row>
    <row r="175" spans="1:6" s="252" customFormat="1" ht="90">
      <c r="A175" s="1154"/>
      <c r="B175" s="1180" t="s">
        <v>2806</v>
      </c>
      <c r="C175" s="1192" t="s">
        <v>2807</v>
      </c>
      <c r="D175" s="1286">
        <v>219.13</v>
      </c>
      <c r="E175" s="1286">
        <f t="shared" si="5"/>
        <v>219.13</v>
      </c>
      <c r="F175" s="1294">
        <f t="shared" si="4"/>
        <v>247.61689999999996</v>
      </c>
    </row>
    <row r="176" spans="1:6" s="252" customFormat="1" ht="33.75">
      <c r="A176" s="1154"/>
      <c r="B176" s="1180" t="s">
        <v>2808</v>
      </c>
      <c r="C176" s="1192" t="s">
        <v>2809</v>
      </c>
      <c r="D176" s="1286">
        <v>204.75</v>
      </c>
      <c r="E176" s="1286">
        <f t="shared" si="5"/>
        <v>204.75</v>
      </c>
      <c r="F176" s="1294">
        <f t="shared" si="4"/>
        <v>231.36749999999998</v>
      </c>
    </row>
    <row r="177" spans="1:6" s="252" customFormat="1" ht="15">
      <c r="A177" s="1154"/>
      <c r="B177" s="1180" t="s">
        <v>2810</v>
      </c>
      <c r="C177" s="1192" t="s">
        <v>2811</v>
      </c>
      <c r="D177" s="1286">
        <v>164.35</v>
      </c>
      <c r="E177" s="1286">
        <f t="shared" si="5"/>
        <v>164.35</v>
      </c>
      <c r="F177" s="1294">
        <f t="shared" si="4"/>
        <v>185.71549999999996</v>
      </c>
    </row>
    <row r="178" spans="1:6" s="252" customFormat="1" ht="15">
      <c r="A178" s="1154"/>
      <c r="B178" s="1180" t="s">
        <v>2812</v>
      </c>
      <c r="C178" s="1192" t="s">
        <v>2813</v>
      </c>
      <c r="D178" s="1286">
        <v>164.35</v>
      </c>
      <c r="E178" s="1286">
        <f t="shared" si="5"/>
        <v>164.35</v>
      </c>
      <c r="F178" s="1294">
        <f t="shared" si="4"/>
        <v>185.71549999999996</v>
      </c>
    </row>
    <row r="179" spans="1:6" s="252" customFormat="1" ht="15">
      <c r="A179" s="1154"/>
      <c r="B179" s="1180" t="s">
        <v>2814</v>
      </c>
      <c r="C179" s="1192" t="s">
        <v>2815</v>
      </c>
      <c r="D179" s="1286">
        <v>273.93</v>
      </c>
      <c r="E179" s="1286">
        <f t="shared" si="5"/>
        <v>273.93</v>
      </c>
      <c r="F179" s="1294">
        <f t="shared" si="4"/>
        <v>309.54089999999997</v>
      </c>
    </row>
    <row r="180" spans="1:6" s="252" customFormat="1" ht="22.5">
      <c r="A180" s="1154"/>
      <c r="B180" s="1180" t="s">
        <v>2816</v>
      </c>
      <c r="C180" s="1192" t="s">
        <v>2817</v>
      </c>
      <c r="D180" s="1286">
        <v>313.05</v>
      </c>
      <c r="E180" s="1286">
        <f t="shared" si="5"/>
        <v>313.05</v>
      </c>
      <c r="F180" s="1294">
        <f t="shared" si="4"/>
        <v>353.74649999999997</v>
      </c>
    </row>
    <row r="181" spans="1:6" s="252" customFormat="1" ht="33.75">
      <c r="A181" s="1154"/>
      <c r="B181" s="1180" t="s">
        <v>2818</v>
      </c>
      <c r="C181" s="1192" t="s">
        <v>2819</v>
      </c>
      <c r="D181" s="1286">
        <v>391.3</v>
      </c>
      <c r="E181" s="1286">
        <f t="shared" si="5"/>
        <v>391.3</v>
      </c>
      <c r="F181" s="1294">
        <f t="shared" si="4"/>
        <v>442.16899999999998</v>
      </c>
    </row>
    <row r="182" spans="1:6" s="252" customFormat="1" ht="15">
      <c r="A182" s="1154"/>
      <c r="B182" s="1180" t="s">
        <v>2820</v>
      </c>
      <c r="C182" s="1192" t="s">
        <v>2821</v>
      </c>
      <c r="D182" s="1286">
        <v>162.5</v>
      </c>
      <c r="E182" s="1286">
        <f t="shared" si="5"/>
        <v>162.5</v>
      </c>
      <c r="F182" s="1294">
        <f t="shared" si="4"/>
        <v>183.62499999999997</v>
      </c>
    </row>
    <row r="183" spans="1:6" s="252" customFormat="1" ht="15">
      <c r="A183" s="1154"/>
      <c r="B183" s="1180" t="s">
        <v>2822</v>
      </c>
      <c r="C183" s="1192" t="s">
        <v>2823</v>
      </c>
      <c r="D183" s="1286">
        <v>260</v>
      </c>
      <c r="E183" s="1286">
        <f t="shared" si="5"/>
        <v>260</v>
      </c>
      <c r="F183" s="1294">
        <f t="shared" si="4"/>
        <v>293.79999999999995</v>
      </c>
    </row>
    <row r="184" spans="1:6" s="252" customFormat="1" ht="15">
      <c r="A184" s="1154"/>
      <c r="B184" s="1180" t="s">
        <v>2824</v>
      </c>
      <c r="C184" s="1192" t="s">
        <v>2825</v>
      </c>
      <c r="D184" s="1286">
        <v>196.63</v>
      </c>
      <c r="E184" s="1286">
        <f t="shared" si="5"/>
        <v>196.63</v>
      </c>
      <c r="F184" s="1294">
        <f t="shared" si="4"/>
        <v>222.19189999999998</v>
      </c>
    </row>
    <row r="185" spans="1:6" s="252" customFormat="1" ht="15">
      <c r="A185" s="1154"/>
      <c r="B185" s="1180" t="s">
        <v>2826</v>
      </c>
      <c r="C185" s="1192" t="s">
        <v>2827</v>
      </c>
      <c r="D185" s="1286">
        <v>184.5</v>
      </c>
      <c r="E185" s="1286">
        <f t="shared" si="5"/>
        <v>184.5</v>
      </c>
      <c r="F185" s="1294">
        <f t="shared" si="4"/>
        <v>208.48499999999999</v>
      </c>
    </row>
    <row r="186" spans="1:6" s="252" customFormat="1" ht="15">
      <c r="A186" s="1154"/>
      <c r="B186" s="1180" t="s">
        <v>2828</v>
      </c>
      <c r="C186" s="1192" t="s">
        <v>2829</v>
      </c>
      <c r="D186" s="1286">
        <v>260</v>
      </c>
      <c r="E186" s="1286">
        <f t="shared" si="5"/>
        <v>260</v>
      </c>
      <c r="F186" s="1294">
        <f t="shared" si="4"/>
        <v>293.79999999999995</v>
      </c>
    </row>
    <row r="187" spans="1:6" s="252" customFormat="1" ht="15">
      <c r="A187" s="1199"/>
      <c r="B187" s="1199"/>
      <c r="C187" s="1200"/>
      <c r="D187" s="1291"/>
      <c r="E187" s="1291" t="str">
        <f t="shared" si="5"/>
        <v/>
      </c>
      <c r="F187" s="1295" t="str">
        <f t="shared" si="4"/>
        <v/>
      </c>
    </row>
    <row r="188" spans="1:6" s="252" customFormat="1" ht="18">
      <c r="A188" s="1201" t="s">
        <v>2830</v>
      </c>
      <c r="B188" s="1202"/>
      <c r="C188" s="1202"/>
      <c r="D188" s="1290"/>
      <c r="E188" s="1290" t="str">
        <f t="shared" si="5"/>
        <v/>
      </c>
      <c r="F188" s="1296" t="str">
        <f t="shared" si="4"/>
        <v/>
      </c>
    </row>
    <row r="189" spans="1:6" s="252" customFormat="1" ht="18">
      <c r="A189" s="1203" t="s">
        <v>2831</v>
      </c>
      <c r="B189" s="1204"/>
      <c r="C189" s="1205"/>
      <c r="D189" s="1290"/>
      <c r="E189" s="1290" t="str">
        <f t="shared" si="5"/>
        <v/>
      </c>
      <c r="F189" s="1296" t="str">
        <f t="shared" si="4"/>
        <v/>
      </c>
    </row>
    <row r="190" spans="1:6" s="252" customFormat="1" ht="15">
      <c r="A190" s="1206"/>
      <c r="B190" s="1206"/>
      <c r="C190" s="1207"/>
      <c r="D190" s="1293"/>
      <c r="E190" s="1293" t="str">
        <f t="shared" si="5"/>
        <v/>
      </c>
      <c r="F190" s="1297" t="str">
        <f t="shared" si="4"/>
        <v/>
      </c>
    </row>
    <row r="191" spans="1:6" s="252" customFormat="1" ht="15">
      <c r="A191" s="1154"/>
      <c r="B191" s="1180" t="s">
        <v>2832</v>
      </c>
      <c r="C191" s="1192" t="s">
        <v>2833</v>
      </c>
      <c r="D191" s="1286">
        <v>593.75</v>
      </c>
      <c r="E191" s="1286">
        <f t="shared" si="5"/>
        <v>593.75</v>
      </c>
      <c r="F191" s="1294">
        <f t="shared" si="4"/>
        <v>670.93749999999989</v>
      </c>
    </row>
    <row r="192" spans="1:6" s="252" customFormat="1" ht="15">
      <c r="A192" s="1154"/>
      <c r="B192" s="1180" t="s">
        <v>2834</v>
      </c>
      <c r="C192" s="1192" t="s">
        <v>2835</v>
      </c>
      <c r="D192" s="1286">
        <v>23.56</v>
      </c>
      <c r="E192" s="1286">
        <f t="shared" si="5"/>
        <v>23.56</v>
      </c>
      <c r="F192" s="1294">
        <f t="shared" si="4"/>
        <v>26.622799999999994</v>
      </c>
    </row>
    <row r="193" spans="1:6" s="252" customFormat="1" ht="33.75">
      <c r="A193" s="1154"/>
      <c r="B193" s="1180" t="s">
        <v>2836</v>
      </c>
      <c r="C193" s="1192" t="s">
        <v>2837</v>
      </c>
      <c r="D193" s="1286">
        <v>58.5</v>
      </c>
      <c r="E193" s="1286">
        <f t="shared" si="5"/>
        <v>58.5</v>
      </c>
      <c r="F193" s="1294">
        <f t="shared" si="4"/>
        <v>66.10499999999999</v>
      </c>
    </row>
    <row r="194" spans="1:6" s="252" customFormat="1" ht="33.75">
      <c r="A194" s="1154"/>
      <c r="B194" s="1180" t="s">
        <v>2838</v>
      </c>
      <c r="C194" s="1192" t="s">
        <v>2839</v>
      </c>
      <c r="D194" s="1286">
        <v>58.5</v>
      </c>
      <c r="E194" s="1286">
        <f t="shared" si="5"/>
        <v>58.5</v>
      </c>
      <c r="F194" s="1294">
        <f t="shared" si="4"/>
        <v>66.10499999999999</v>
      </c>
    </row>
    <row r="195" spans="1:6" s="252" customFormat="1" ht="15">
      <c r="A195" s="1154"/>
      <c r="B195" s="1180" t="s">
        <v>2840</v>
      </c>
      <c r="C195" s="1192" t="s">
        <v>2841</v>
      </c>
      <c r="D195" s="1286">
        <v>353.13</v>
      </c>
      <c r="E195" s="1286">
        <f t="shared" si="5"/>
        <v>353.13</v>
      </c>
      <c r="F195" s="1294">
        <f t="shared" si="4"/>
        <v>399.03689999999995</v>
      </c>
    </row>
    <row r="196" spans="1:6" s="252" customFormat="1" ht="45">
      <c r="A196" s="1154"/>
      <c r="B196" s="1180" t="s">
        <v>2842</v>
      </c>
      <c r="C196" s="1192" t="s">
        <v>2843</v>
      </c>
      <c r="D196" s="1286">
        <v>58.5</v>
      </c>
      <c r="E196" s="1286">
        <f t="shared" si="5"/>
        <v>58.5</v>
      </c>
      <c r="F196" s="1294">
        <f t="shared" si="4"/>
        <v>66.10499999999999</v>
      </c>
    </row>
    <row r="197" spans="1:6" s="252" customFormat="1" ht="15">
      <c r="A197" s="1154"/>
      <c r="B197" s="1180" t="s">
        <v>2844</v>
      </c>
      <c r="C197" s="1192" t="s">
        <v>2845</v>
      </c>
      <c r="D197" s="1286">
        <v>353.13</v>
      </c>
      <c r="E197" s="1286">
        <f t="shared" si="5"/>
        <v>353.13</v>
      </c>
      <c r="F197" s="1294">
        <f t="shared" si="4"/>
        <v>399.03689999999995</v>
      </c>
    </row>
    <row r="198" spans="1:6" s="252" customFormat="1" ht="15">
      <c r="A198" s="1154"/>
      <c r="B198" s="1180" t="s">
        <v>2846</v>
      </c>
      <c r="C198" s="1192" t="s">
        <v>2847</v>
      </c>
      <c r="D198" s="1286">
        <v>353.13</v>
      </c>
      <c r="E198" s="1286">
        <f t="shared" si="5"/>
        <v>353.13</v>
      </c>
      <c r="F198" s="1294">
        <f t="shared" ref="F198:F261" si="6">IF(D198&gt;0,E198*$F$2,"")</f>
        <v>399.03689999999995</v>
      </c>
    </row>
    <row r="199" spans="1:6" s="252" customFormat="1" ht="15">
      <c r="A199" s="1154"/>
      <c r="B199" s="1180" t="s">
        <v>2848</v>
      </c>
      <c r="C199" s="1192" t="s">
        <v>2849</v>
      </c>
      <c r="D199" s="1286">
        <v>446.88</v>
      </c>
      <c r="E199" s="1286">
        <f t="shared" ref="E199:E262" si="7">IF(D199&gt;0,D199*(1-$E$2),"")</f>
        <v>446.88</v>
      </c>
      <c r="F199" s="1294">
        <f t="shared" si="6"/>
        <v>504.97439999999995</v>
      </c>
    </row>
    <row r="200" spans="1:6" s="252" customFormat="1" ht="15">
      <c r="A200" s="1154"/>
      <c r="B200" s="1180" t="s">
        <v>2850</v>
      </c>
      <c r="C200" s="1192" t="s">
        <v>2851</v>
      </c>
      <c r="D200" s="1286">
        <v>400.63</v>
      </c>
      <c r="E200" s="1286">
        <f t="shared" si="7"/>
        <v>400.63</v>
      </c>
      <c r="F200" s="1294">
        <f t="shared" si="6"/>
        <v>452.71189999999996</v>
      </c>
    </row>
    <row r="201" spans="1:6" s="252" customFormat="1" ht="15">
      <c r="A201" s="1199"/>
      <c r="B201" s="1199"/>
      <c r="C201" s="1200"/>
      <c r="D201" s="1291"/>
      <c r="E201" s="1291" t="str">
        <f t="shared" si="7"/>
        <v/>
      </c>
      <c r="F201" s="1295" t="str">
        <f t="shared" si="6"/>
        <v/>
      </c>
    </row>
    <row r="202" spans="1:6" s="252" customFormat="1" ht="18">
      <c r="A202" s="1203" t="s">
        <v>2852</v>
      </c>
      <c r="B202" s="1204"/>
      <c r="C202" s="1205"/>
      <c r="D202" s="1290"/>
      <c r="E202" s="1290" t="str">
        <f t="shared" si="7"/>
        <v/>
      </c>
      <c r="F202" s="1296" t="str">
        <f t="shared" si="6"/>
        <v/>
      </c>
    </row>
    <row r="203" spans="1:6" s="252" customFormat="1" ht="15">
      <c r="A203" s="1206"/>
      <c r="B203" s="1206"/>
      <c r="C203" s="1207"/>
      <c r="D203" s="1293"/>
      <c r="E203" s="1293" t="str">
        <f t="shared" si="7"/>
        <v/>
      </c>
      <c r="F203" s="1297" t="str">
        <f t="shared" si="6"/>
        <v/>
      </c>
    </row>
    <row r="204" spans="1:6" s="252" customFormat="1" ht="45">
      <c r="A204" s="1154"/>
      <c r="B204" s="1180" t="s">
        <v>2853</v>
      </c>
      <c r="C204" s="1192" t="s">
        <v>2854</v>
      </c>
      <c r="D204" s="1286">
        <v>2275</v>
      </c>
      <c r="E204" s="1286">
        <f t="shared" si="7"/>
        <v>2275</v>
      </c>
      <c r="F204" s="1294">
        <f t="shared" si="6"/>
        <v>2570.7499999999995</v>
      </c>
    </row>
    <row r="205" spans="1:6" s="252" customFormat="1" ht="45">
      <c r="A205" s="1154"/>
      <c r="B205" s="1180" t="s">
        <v>2855</v>
      </c>
      <c r="C205" s="1192" t="s">
        <v>2856</v>
      </c>
      <c r="D205" s="1286">
        <v>981.25</v>
      </c>
      <c r="E205" s="1286">
        <f t="shared" si="7"/>
        <v>981.25</v>
      </c>
      <c r="F205" s="1294">
        <f t="shared" si="6"/>
        <v>1108.8125</v>
      </c>
    </row>
    <row r="206" spans="1:6" s="252" customFormat="1" ht="45">
      <c r="A206" s="1154"/>
      <c r="B206" s="1180" t="s">
        <v>2857</v>
      </c>
      <c r="C206" s="1192" t="s">
        <v>2858</v>
      </c>
      <c r="D206" s="1286">
        <v>981.25</v>
      </c>
      <c r="E206" s="1286">
        <f t="shared" si="7"/>
        <v>981.25</v>
      </c>
      <c r="F206" s="1294">
        <f t="shared" si="6"/>
        <v>1108.8125</v>
      </c>
    </row>
    <row r="207" spans="1:6" s="252" customFormat="1" ht="45">
      <c r="A207" s="1154"/>
      <c r="B207" s="1180" t="s">
        <v>2859</v>
      </c>
      <c r="C207" s="1192" t="s">
        <v>2860</v>
      </c>
      <c r="D207" s="1286">
        <v>228.13</v>
      </c>
      <c r="E207" s="1286">
        <f t="shared" si="7"/>
        <v>228.13</v>
      </c>
      <c r="F207" s="1294">
        <f t="shared" si="6"/>
        <v>257.78689999999995</v>
      </c>
    </row>
    <row r="208" spans="1:6" s="252" customFormat="1" ht="45">
      <c r="A208" s="1154"/>
      <c r="B208" s="1180" t="s">
        <v>2861</v>
      </c>
      <c r="C208" s="1192" t="s">
        <v>2862</v>
      </c>
      <c r="D208" s="1286">
        <v>518.75</v>
      </c>
      <c r="E208" s="1286">
        <f t="shared" si="7"/>
        <v>518.75</v>
      </c>
      <c r="F208" s="1294">
        <f t="shared" si="6"/>
        <v>586.1875</v>
      </c>
    </row>
    <row r="209" spans="1:6" s="252" customFormat="1" ht="15">
      <c r="A209" s="1154"/>
      <c r="B209" s="1180" t="s">
        <v>2863</v>
      </c>
      <c r="C209" s="1192" t="s">
        <v>2864</v>
      </c>
      <c r="D209" s="1286">
        <v>225</v>
      </c>
      <c r="E209" s="1286">
        <f t="shared" si="7"/>
        <v>225</v>
      </c>
      <c r="F209" s="1294">
        <f t="shared" si="6"/>
        <v>254.24999999999997</v>
      </c>
    </row>
    <row r="210" spans="1:6" s="252" customFormat="1" ht="15">
      <c r="A210" s="1199"/>
      <c r="B210" s="1199"/>
      <c r="C210" s="1200"/>
      <c r="D210" s="1291"/>
      <c r="E210" s="1291" t="str">
        <f t="shared" si="7"/>
        <v/>
      </c>
      <c r="F210" s="1295" t="str">
        <f t="shared" si="6"/>
        <v/>
      </c>
    </row>
    <row r="211" spans="1:6" s="252" customFormat="1" ht="18">
      <c r="A211" s="1203" t="s">
        <v>2865</v>
      </c>
      <c r="B211" s="1204"/>
      <c r="C211" s="1205"/>
      <c r="D211" s="1290"/>
      <c r="E211" s="1290" t="str">
        <f t="shared" si="7"/>
        <v/>
      </c>
      <c r="F211" s="1296" t="str">
        <f t="shared" si="6"/>
        <v/>
      </c>
    </row>
    <row r="212" spans="1:6" s="252" customFormat="1" ht="15">
      <c r="A212" s="1206"/>
      <c r="B212" s="1206"/>
      <c r="C212" s="1207"/>
      <c r="D212" s="1293"/>
      <c r="E212" s="1293" t="str">
        <f t="shared" si="7"/>
        <v/>
      </c>
      <c r="F212" s="1297" t="str">
        <f t="shared" si="6"/>
        <v/>
      </c>
    </row>
    <row r="213" spans="1:6" s="252" customFormat="1" ht="45">
      <c r="A213" s="1154"/>
      <c r="B213" s="1180" t="s">
        <v>2866</v>
      </c>
      <c r="C213" s="1192" t="s">
        <v>2867</v>
      </c>
      <c r="D213" s="1286">
        <v>89.38</v>
      </c>
      <c r="E213" s="1286">
        <f t="shared" si="7"/>
        <v>89.38</v>
      </c>
      <c r="F213" s="1294">
        <f t="shared" si="6"/>
        <v>100.99939999999998</v>
      </c>
    </row>
    <row r="214" spans="1:6" s="252" customFormat="1" ht="33.75">
      <c r="A214" s="1154"/>
      <c r="B214" s="1180" t="s">
        <v>2868</v>
      </c>
      <c r="C214" s="1192" t="s">
        <v>2869</v>
      </c>
      <c r="D214" s="1286">
        <v>79.63</v>
      </c>
      <c r="E214" s="1286">
        <f t="shared" si="7"/>
        <v>79.63</v>
      </c>
      <c r="F214" s="1294">
        <f t="shared" si="6"/>
        <v>89.981899999999982</v>
      </c>
    </row>
    <row r="215" spans="1:6" s="252" customFormat="1" ht="56.25">
      <c r="A215" s="1154"/>
      <c r="B215" s="1180" t="s">
        <v>2870</v>
      </c>
      <c r="C215" s="1192" t="s">
        <v>2871</v>
      </c>
      <c r="D215" s="1286">
        <v>68.25</v>
      </c>
      <c r="E215" s="1286">
        <f t="shared" si="7"/>
        <v>68.25</v>
      </c>
      <c r="F215" s="1294">
        <f t="shared" si="6"/>
        <v>77.122499999999988</v>
      </c>
    </row>
    <row r="216" spans="1:6" s="252" customFormat="1" ht="56.25">
      <c r="A216" s="1154"/>
      <c r="B216" s="1180" t="s">
        <v>2872</v>
      </c>
      <c r="C216" s="1192" t="s">
        <v>2873</v>
      </c>
      <c r="D216" s="1286">
        <v>117</v>
      </c>
      <c r="E216" s="1286">
        <f t="shared" si="7"/>
        <v>117</v>
      </c>
      <c r="F216" s="1294">
        <f t="shared" si="6"/>
        <v>132.20999999999998</v>
      </c>
    </row>
    <row r="217" spans="1:6" s="252" customFormat="1" ht="15">
      <c r="A217" s="1199"/>
      <c r="B217" s="1199"/>
      <c r="C217" s="1200"/>
      <c r="D217" s="1291"/>
      <c r="E217" s="1291" t="str">
        <f t="shared" si="7"/>
        <v/>
      </c>
      <c r="F217" s="1295" t="str">
        <f t="shared" si="6"/>
        <v/>
      </c>
    </row>
    <row r="218" spans="1:6" s="252" customFormat="1" ht="18">
      <c r="A218" s="1203" t="s">
        <v>2874</v>
      </c>
      <c r="B218" s="1204"/>
      <c r="C218" s="1205"/>
      <c r="D218" s="1290"/>
      <c r="E218" s="1290" t="str">
        <f t="shared" si="7"/>
        <v/>
      </c>
      <c r="F218" s="1296" t="str">
        <f t="shared" si="6"/>
        <v/>
      </c>
    </row>
    <row r="219" spans="1:6" s="252" customFormat="1" ht="15">
      <c r="A219" s="1206"/>
      <c r="B219" s="1206"/>
      <c r="C219" s="1207"/>
      <c r="D219" s="1293"/>
      <c r="E219" s="1293" t="str">
        <f t="shared" si="7"/>
        <v/>
      </c>
      <c r="F219" s="1297" t="str">
        <f t="shared" si="6"/>
        <v/>
      </c>
    </row>
    <row r="220" spans="1:6" s="252" customFormat="1" ht="22.5">
      <c r="A220" s="1154"/>
      <c r="B220" s="1180" t="s">
        <v>2875</v>
      </c>
      <c r="C220" s="1192" t="s">
        <v>2876</v>
      </c>
      <c r="D220" s="1286">
        <v>3656.25</v>
      </c>
      <c r="E220" s="1286">
        <f t="shared" si="7"/>
        <v>3656.25</v>
      </c>
      <c r="F220" s="1294">
        <f t="shared" si="6"/>
        <v>4131.5625</v>
      </c>
    </row>
    <row r="221" spans="1:6" s="252" customFormat="1" ht="15">
      <c r="A221" s="1199"/>
      <c r="B221" s="1199"/>
      <c r="C221" s="1200"/>
      <c r="D221" s="1291"/>
      <c r="E221" s="1291" t="str">
        <f t="shared" si="7"/>
        <v/>
      </c>
      <c r="F221" s="1295" t="str">
        <f t="shared" si="6"/>
        <v/>
      </c>
    </row>
    <row r="222" spans="1:6" s="252" customFormat="1" ht="18">
      <c r="A222" s="1203" t="s">
        <v>742</v>
      </c>
      <c r="B222" s="1204"/>
      <c r="C222" s="1205"/>
      <c r="D222" s="1290"/>
      <c r="E222" s="1290" t="str">
        <f t="shared" si="7"/>
        <v/>
      </c>
      <c r="F222" s="1296" t="str">
        <f t="shared" si="6"/>
        <v/>
      </c>
    </row>
    <row r="223" spans="1:6" s="252" customFormat="1" ht="15">
      <c r="A223" s="1206"/>
      <c r="B223" s="1206"/>
      <c r="C223" s="1207"/>
      <c r="D223" s="1293"/>
      <c r="E223" s="1293" t="str">
        <f t="shared" si="7"/>
        <v/>
      </c>
      <c r="F223" s="1297" t="str">
        <f t="shared" si="6"/>
        <v/>
      </c>
    </row>
    <row r="224" spans="1:6" s="252" customFormat="1" ht="15">
      <c r="A224" s="1154"/>
      <c r="B224" s="1180" t="s">
        <v>2877</v>
      </c>
      <c r="C224" s="1192" t="s">
        <v>2878</v>
      </c>
      <c r="D224" s="1286">
        <v>90.94</v>
      </c>
      <c r="E224" s="1286">
        <f t="shared" si="7"/>
        <v>90.94</v>
      </c>
      <c r="F224" s="1294">
        <f t="shared" si="6"/>
        <v>102.76219999999999</v>
      </c>
    </row>
    <row r="225" spans="1:6" s="252" customFormat="1" ht="15">
      <c r="A225" s="1154"/>
      <c r="B225" s="1180" t="s">
        <v>2879</v>
      </c>
      <c r="C225" s="1192" t="s">
        <v>2880</v>
      </c>
      <c r="D225" s="1286">
        <v>90.94</v>
      </c>
      <c r="E225" s="1286">
        <f t="shared" si="7"/>
        <v>90.94</v>
      </c>
      <c r="F225" s="1294">
        <f t="shared" si="6"/>
        <v>102.76219999999999</v>
      </c>
    </row>
    <row r="226" spans="1:6" s="252" customFormat="1" ht="15">
      <c r="A226" s="1154"/>
      <c r="B226" s="1180" t="s">
        <v>2881</v>
      </c>
      <c r="C226" s="1192" t="s">
        <v>2882</v>
      </c>
      <c r="D226" s="1286">
        <v>47.13</v>
      </c>
      <c r="E226" s="1286">
        <f t="shared" si="7"/>
        <v>47.13</v>
      </c>
      <c r="F226" s="1294">
        <f t="shared" si="6"/>
        <v>53.256899999999995</v>
      </c>
    </row>
    <row r="227" spans="1:6" s="252" customFormat="1" ht="15">
      <c r="A227" s="1154"/>
      <c r="B227" s="1180" t="s">
        <v>2883</v>
      </c>
      <c r="C227" s="1192" t="s">
        <v>2884</v>
      </c>
      <c r="D227" s="1286">
        <v>1.75</v>
      </c>
      <c r="E227" s="1286">
        <f t="shared" si="7"/>
        <v>1.75</v>
      </c>
      <c r="F227" s="1294">
        <f t="shared" si="6"/>
        <v>1.9774999999999998</v>
      </c>
    </row>
    <row r="228" spans="1:6" s="252" customFormat="1" ht="15">
      <c r="A228" s="1154"/>
      <c r="B228" s="1180" t="s">
        <v>2885</v>
      </c>
      <c r="C228" s="1192" t="s">
        <v>2886</v>
      </c>
      <c r="D228" s="1286">
        <v>3.25</v>
      </c>
      <c r="E228" s="1286">
        <f t="shared" si="7"/>
        <v>3.25</v>
      </c>
      <c r="F228" s="1294">
        <f t="shared" si="6"/>
        <v>3.6724999999999994</v>
      </c>
    </row>
    <row r="229" spans="1:6" s="252" customFormat="1" ht="15">
      <c r="A229" s="1154"/>
      <c r="B229" s="1180" t="s">
        <v>2887</v>
      </c>
      <c r="C229" s="1192" t="s">
        <v>2888</v>
      </c>
      <c r="D229" s="1286">
        <v>58.5</v>
      </c>
      <c r="E229" s="1286">
        <f t="shared" si="7"/>
        <v>58.5</v>
      </c>
      <c r="F229" s="1294">
        <f t="shared" si="6"/>
        <v>66.10499999999999</v>
      </c>
    </row>
    <row r="230" spans="1:6" s="252" customFormat="1" ht="15">
      <c r="A230" s="1154"/>
      <c r="B230" s="1180" t="s">
        <v>2889</v>
      </c>
      <c r="C230" s="1192" t="s">
        <v>2890</v>
      </c>
      <c r="D230" s="1286">
        <v>27.63</v>
      </c>
      <c r="E230" s="1286">
        <f t="shared" si="7"/>
        <v>27.63</v>
      </c>
      <c r="F230" s="1294">
        <f t="shared" si="6"/>
        <v>31.221899999999994</v>
      </c>
    </row>
    <row r="231" spans="1:6" s="252" customFormat="1" ht="15">
      <c r="A231" s="1154"/>
      <c r="B231" s="1180" t="s">
        <v>2891</v>
      </c>
      <c r="C231" s="1192" t="s">
        <v>2892</v>
      </c>
      <c r="D231" s="1286">
        <v>131.94</v>
      </c>
      <c r="E231" s="1286">
        <f t="shared" si="7"/>
        <v>131.94</v>
      </c>
      <c r="F231" s="1294">
        <f t="shared" si="6"/>
        <v>149.09219999999999</v>
      </c>
    </row>
    <row r="232" spans="1:6" s="252" customFormat="1" ht="15">
      <c r="A232" s="1199"/>
      <c r="B232" s="1199"/>
      <c r="C232" s="1200"/>
      <c r="D232" s="1291"/>
      <c r="E232" s="1291" t="str">
        <f t="shared" si="7"/>
        <v/>
      </c>
      <c r="F232" s="1295" t="str">
        <f t="shared" si="6"/>
        <v/>
      </c>
    </row>
    <row r="233" spans="1:6" s="252" customFormat="1" ht="18">
      <c r="A233" s="1203" t="s">
        <v>2893</v>
      </c>
      <c r="B233" s="1204"/>
      <c r="C233" s="1205"/>
      <c r="D233" s="1290"/>
      <c r="E233" s="1290" t="str">
        <f t="shared" si="7"/>
        <v/>
      </c>
      <c r="F233" s="1296" t="str">
        <f t="shared" si="6"/>
        <v/>
      </c>
    </row>
    <row r="234" spans="1:6" s="252" customFormat="1" ht="15">
      <c r="A234" s="1206"/>
      <c r="B234" s="1206"/>
      <c r="C234" s="1207"/>
      <c r="D234" s="1293"/>
      <c r="E234" s="1293" t="str">
        <f t="shared" si="7"/>
        <v/>
      </c>
      <c r="F234" s="1297" t="str">
        <f t="shared" si="6"/>
        <v/>
      </c>
    </row>
    <row r="235" spans="1:6" s="252" customFormat="1" ht="15">
      <c r="A235" s="1154"/>
      <c r="B235" s="1180" t="s">
        <v>2894</v>
      </c>
      <c r="C235" s="1192" t="s">
        <v>2895</v>
      </c>
      <c r="D235" s="1286">
        <v>61.75</v>
      </c>
      <c r="E235" s="1286">
        <f t="shared" si="7"/>
        <v>61.75</v>
      </c>
      <c r="F235" s="1294">
        <f t="shared" si="6"/>
        <v>69.777499999999989</v>
      </c>
    </row>
    <row r="236" spans="1:6" s="252" customFormat="1" ht="22.5">
      <c r="A236" s="1154"/>
      <c r="B236" s="1180" t="s">
        <v>2896</v>
      </c>
      <c r="C236" s="1192" t="s">
        <v>2897</v>
      </c>
      <c r="D236" s="1286">
        <v>91.63</v>
      </c>
      <c r="E236" s="1286">
        <f t="shared" si="7"/>
        <v>91.63</v>
      </c>
      <c r="F236" s="1294">
        <f t="shared" si="6"/>
        <v>103.54189999999998</v>
      </c>
    </row>
    <row r="237" spans="1:6" s="252" customFormat="1" ht="15">
      <c r="A237" s="1154"/>
      <c r="B237" s="1180" t="s">
        <v>2898</v>
      </c>
      <c r="C237" s="1192" t="s">
        <v>2899</v>
      </c>
      <c r="D237" s="1286">
        <v>71.5</v>
      </c>
      <c r="E237" s="1286">
        <f t="shared" si="7"/>
        <v>71.5</v>
      </c>
      <c r="F237" s="1294">
        <f t="shared" si="6"/>
        <v>80.794999999999987</v>
      </c>
    </row>
    <row r="238" spans="1:6" s="252" customFormat="1" ht="15">
      <c r="A238" s="1154"/>
      <c r="B238" s="1180" t="s">
        <v>2900</v>
      </c>
      <c r="C238" s="1192" t="s">
        <v>2901</v>
      </c>
      <c r="D238" s="1286">
        <v>110.5</v>
      </c>
      <c r="E238" s="1286">
        <f t="shared" si="7"/>
        <v>110.5</v>
      </c>
      <c r="F238" s="1294">
        <f t="shared" si="6"/>
        <v>124.86499999999999</v>
      </c>
    </row>
    <row r="239" spans="1:6" s="252" customFormat="1" ht="15">
      <c r="A239" s="1199"/>
      <c r="B239" s="1199"/>
      <c r="C239" s="1200"/>
      <c r="D239" s="1291"/>
      <c r="E239" s="1291" t="str">
        <f t="shared" si="7"/>
        <v/>
      </c>
      <c r="F239" s="1295" t="str">
        <f t="shared" si="6"/>
        <v/>
      </c>
    </row>
    <row r="240" spans="1:6" s="252" customFormat="1" ht="18">
      <c r="A240" s="1203" t="s">
        <v>2902</v>
      </c>
      <c r="B240" s="1204"/>
      <c r="C240" s="1205"/>
      <c r="D240" s="1290"/>
      <c r="E240" s="1290" t="str">
        <f t="shared" si="7"/>
        <v/>
      </c>
      <c r="F240" s="1296" t="str">
        <f t="shared" si="6"/>
        <v/>
      </c>
    </row>
    <row r="241" spans="1:6" s="252" customFormat="1" ht="15">
      <c r="A241" s="1206"/>
      <c r="B241" s="1206"/>
      <c r="C241" s="1207"/>
      <c r="D241" s="1293"/>
      <c r="E241" s="1293" t="str">
        <f t="shared" si="7"/>
        <v/>
      </c>
      <c r="F241" s="1297" t="str">
        <f t="shared" si="6"/>
        <v/>
      </c>
    </row>
    <row r="242" spans="1:6" s="252" customFormat="1" ht="15">
      <c r="A242" s="1154"/>
      <c r="B242" s="1180" t="s">
        <v>2903</v>
      </c>
      <c r="C242" s="1192" t="s">
        <v>2904</v>
      </c>
      <c r="D242" s="1286">
        <v>63.38</v>
      </c>
      <c r="E242" s="1286">
        <f t="shared" si="7"/>
        <v>63.38</v>
      </c>
      <c r="F242" s="1294">
        <f t="shared" si="6"/>
        <v>71.619399999999999</v>
      </c>
    </row>
    <row r="243" spans="1:6" s="252" customFormat="1" ht="15">
      <c r="A243" s="1199"/>
      <c r="B243" s="1199"/>
      <c r="C243" s="1200"/>
      <c r="D243" s="1291"/>
      <c r="E243" s="1291" t="str">
        <f t="shared" si="7"/>
        <v/>
      </c>
      <c r="F243" s="1295" t="str">
        <f t="shared" si="6"/>
        <v/>
      </c>
    </row>
    <row r="244" spans="1:6" s="252" customFormat="1" ht="18">
      <c r="A244" s="1203" t="s">
        <v>2736</v>
      </c>
      <c r="B244" s="1204"/>
      <c r="C244" s="1205"/>
      <c r="D244" s="1290"/>
      <c r="E244" s="1290" t="str">
        <f t="shared" si="7"/>
        <v/>
      </c>
      <c r="F244" s="1296" t="str">
        <f t="shared" si="6"/>
        <v/>
      </c>
    </row>
    <row r="245" spans="1:6" s="252" customFormat="1" ht="15">
      <c r="A245" s="1206"/>
      <c r="B245" s="1206"/>
      <c r="C245" s="1207"/>
      <c r="D245" s="1293"/>
      <c r="E245" s="1293" t="str">
        <f t="shared" si="7"/>
        <v/>
      </c>
      <c r="F245" s="1297" t="str">
        <f t="shared" si="6"/>
        <v/>
      </c>
    </row>
    <row r="246" spans="1:6" s="252" customFormat="1" ht="22.5">
      <c r="A246" s="1154"/>
      <c r="B246" s="1180" t="s">
        <v>2905</v>
      </c>
      <c r="C246" s="1192" t="s">
        <v>2906</v>
      </c>
      <c r="D246" s="1286">
        <v>131.63</v>
      </c>
      <c r="E246" s="1286">
        <f t="shared" si="7"/>
        <v>131.63</v>
      </c>
      <c r="F246" s="1294">
        <f t="shared" si="6"/>
        <v>148.74189999999999</v>
      </c>
    </row>
    <row r="247" spans="1:6" s="252" customFormat="1" ht="33.75">
      <c r="A247" s="1154"/>
      <c r="B247" s="1180" t="s">
        <v>2907</v>
      </c>
      <c r="C247" s="1192" t="s">
        <v>2908</v>
      </c>
      <c r="D247" s="1286">
        <v>117</v>
      </c>
      <c r="E247" s="1286">
        <f t="shared" si="7"/>
        <v>117</v>
      </c>
      <c r="F247" s="1294">
        <f t="shared" si="6"/>
        <v>132.20999999999998</v>
      </c>
    </row>
    <row r="248" spans="1:6" s="252" customFormat="1" ht="45">
      <c r="A248" s="1154"/>
      <c r="B248" s="1180" t="s">
        <v>2909</v>
      </c>
      <c r="C248" s="1192" t="s">
        <v>2910</v>
      </c>
      <c r="D248" s="1286">
        <v>82.19</v>
      </c>
      <c r="E248" s="1286">
        <f t="shared" si="7"/>
        <v>82.19</v>
      </c>
      <c r="F248" s="1294">
        <f t="shared" si="6"/>
        <v>92.87469999999999</v>
      </c>
    </row>
    <row r="249" spans="1:6" s="252" customFormat="1" ht="15">
      <c r="A249" s="1199"/>
      <c r="B249" s="1199"/>
      <c r="C249" s="1200"/>
      <c r="D249" s="1291"/>
      <c r="E249" s="1291" t="str">
        <f t="shared" si="7"/>
        <v/>
      </c>
      <c r="F249" s="1295" t="str">
        <f t="shared" si="6"/>
        <v/>
      </c>
    </row>
    <row r="250" spans="1:6" s="252" customFormat="1" ht="18">
      <c r="A250" s="1203" t="s">
        <v>2799</v>
      </c>
      <c r="B250" s="1204"/>
      <c r="C250" s="1205"/>
      <c r="D250" s="1290"/>
      <c r="E250" s="1290" t="str">
        <f t="shared" si="7"/>
        <v/>
      </c>
      <c r="F250" s="1296" t="str">
        <f t="shared" si="6"/>
        <v/>
      </c>
    </row>
    <row r="251" spans="1:6" s="252" customFormat="1" ht="15">
      <c r="A251" s="1206"/>
      <c r="B251" s="1206"/>
      <c r="C251" s="1207"/>
      <c r="D251" s="1293"/>
      <c r="E251" s="1293" t="str">
        <f t="shared" si="7"/>
        <v/>
      </c>
      <c r="F251" s="1297" t="str">
        <f t="shared" si="6"/>
        <v/>
      </c>
    </row>
    <row r="252" spans="1:6" s="252" customFormat="1" ht="45">
      <c r="A252" s="1154"/>
      <c r="B252" s="1180" t="s">
        <v>2911</v>
      </c>
      <c r="C252" s="1192" t="s">
        <v>2912</v>
      </c>
      <c r="D252" s="1286">
        <v>380</v>
      </c>
      <c r="E252" s="1286">
        <f t="shared" si="7"/>
        <v>380</v>
      </c>
      <c r="F252" s="1294">
        <f t="shared" si="6"/>
        <v>429.4</v>
      </c>
    </row>
    <row r="253" spans="1:6" s="252" customFormat="1" ht="33.75">
      <c r="A253" s="1154"/>
      <c r="B253" s="1180" t="s">
        <v>2913</v>
      </c>
      <c r="C253" s="1192" t="s">
        <v>2914</v>
      </c>
      <c r="D253" s="1286">
        <v>380</v>
      </c>
      <c r="E253" s="1286">
        <f t="shared" si="7"/>
        <v>380</v>
      </c>
      <c r="F253" s="1294">
        <f t="shared" si="6"/>
        <v>429.4</v>
      </c>
    </row>
    <row r="254" spans="1:6" s="252" customFormat="1" ht="45">
      <c r="A254" s="1154"/>
      <c r="B254" s="1180" t="s">
        <v>2915</v>
      </c>
      <c r="C254" s="1192" t="s">
        <v>2916</v>
      </c>
      <c r="D254" s="1286">
        <v>380</v>
      </c>
      <c r="E254" s="1286">
        <f t="shared" si="7"/>
        <v>380</v>
      </c>
      <c r="F254" s="1294">
        <f t="shared" si="6"/>
        <v>429.4</v>
      </c>
    </row>
    <row r="255" spans="1:6" s="252" customFormat="1" ht="45">
      <c r="A255" s="1154"/>
      <c r="B255" s="1180" t="s">
        <v>2917</v>
      </c>
      <c r="C255" s="1192" t="s">
        <v>2918</v>
      </c>
      <c r="D255" s="1286">
        <v>436.88</v>
      </c>
      <c r="E255" s="1286">
        <f t="shared" si="7"/>
        <v>436.88</v>
      </c>
      <c r="F255" s="1294">
        <f t="shared" si="6"/>
        <v>493.67439999999993</v>
      </c>
    </row>
    <row r="256" spans="1:6" s="252" customFormat="1" ht="22.5">
      <c r="A256" s="1154"/>
      <c r="B256" s="1180" t="s">
        <v>2919</v>
      </c>
      <c r="C256" s="1192" t="s">
        <v>2920</v>
      </c>
      <c r="D256" s="1286">
        <v>570</v>
      </c>
      <c r="E256" s="1286">
        <f t="shared" si="7"/>
        <v>570</v>
      </c>
      <c r="F256" s="1294">
        <f t="shared" si="6"/>
        <v>644.09999999999991</v>
      </c>
    </row>
    <row r="257" spans="1:6" s="252" customFormat="1" ht="56.25">
      <c r="A257" s="1154"/>
      <c r="B257" s="1180" t="s">
        <v>2921</v>
      </c>
      <c r="C257" s="1192" t="s">
        <v>2922</v>
      </c>
      <c r="D257" s="1286">
        <v>760</v>
      </c>
      <c r="E257" s="1286">
        <f t="shared" si="7"/>
        <v>760</v>
      </c>
      <c r="F257" s="1294">
        <f t="shared" si="6"/>
        <v>858.8</v>
      </c>
    </row>
    <row r="258" spans="1:6" s="252" customFormat="1" ht="15">
      <c r="A258" s="1154"/>
      <c r="B258" s="1180" t="s">
        <v>2923</v>
      </c>
      <c r="C258" s="1192" t="s">
        <v>2924</v>
      </c>
      <c r="D258" s="1286">
        <v>361.25</v>
      </c>
      <c r="E258" s="1286">
        <f t="shared" si="7"/>
        <v>361.25</v>
      </c>
      <c r="F258" s="1294">
        <f t="shared" si="6"/>
        <v>408.21249999999998</v>
      </c>
    </row>
    <row r="259" spans="1:6" s="252" customFormat="1" ht="15">
      <c r="A259" s="1199"/>
      <c r="B259" s="1199"/>
      <c r="C259" s="1200"/>
      <c r="D259" s="1291"/>
      <c r="E259" s="1291" t="str">
        <f t="shared" si="7"/>
        <v/>
      </c>
      <c r="F259" s="1295" t="str">
        <f t="shared" si="6"/>
        <v/>
      </c>
    </row>
    <row r="260" spans="1:6" s="252" customFormat="1" ht="18">
      <c r="A260" s="1203" t="s">
        <v>2925</v>
      </c>
      <c r="B260" s="1204"/>
      <c r="C260" s="1205"/>
      <c r="D260" s="1290"/>
      <c r="E260" s="1290" t="str">
        <f t="shared" si="7"/>
        <v/>
      </c>
      <c r="F260" s="1296" t="str">
        <f t="shared" si="6"/>
        <v/>
      </c>
    </row>
    <row r="261" spans="1:6" s="252" customFormat="1" ht="15">
      <c r="A261" s="1206"/>
      <c r="B261" s="1206"/>
      <c r="C261" s="1207"/>
      <c r="D261" s="1293"/>
      <c r="E261" s="1293" t="str">
        <f t="shared" si="7"/>
        <v/>
      </c>
      <c r="F261" s="1297" t="str">
        <f t="shared" si="6"/>
        <v/>
      </c>
    </row>
    <row r="262" spans="1:6" s="252" customFormat="1" ht="15">
      <c r="A262" s="1154"/>
      <c r="B262" s="1180" t="s">
        <v>2926</v>
      </c>
      <c r="C262" s="1192" t="s">
        <v>2927</v>
      </c>
      <c r="D262" s="1286">
        <v>560.63</v>
      </c>
      <c r="E262" s="1286">
        <f t="shared" si="7"/>
        <v>560.63</v>
      </c>
      <c r="F262" s="1294">
        <f t="shared" ref="F262:F325" si="8">IF(D262&gt;0,E262*$F$2,"")</f>
        <v>633.51189999999997</v>
      </c>
    </row>
    <row r="263" spans="1:6" s="252" customFormat="1" ht="22.5">
      <c r="A263" s="1154"/>
      <c r="B263" s="1180" t="s">
        <v>2928</v>
      </c>
      <c r="C263" s="1192" t="s">
        <v>2929</v>
      </c>
      <c r="D263" s="1286">
        <v>137.5</v>
      </c>
      <c r="E263" s="1286">
        <f t="shared" ref="E263:E326" si="9">IF(D263&gt;0,D263*(1-$E$2),"")</f>
        <v>137.5</v>
      </c>
      <c r="F263" s="1294">
        <f t="shared" si="8"/>
        <v>155.37499999999997</v>
      </c>
    </row>
    <row r="264" spans="1:6" s="252" customFormat="1" ht="22.5">
      <c r="A264" s="1154"/>
      <c r="B264" s="1180" t="s">
        <v>2930</v>
      </c>
      <c r="C264" s="1192" t="s">
        <v>2931</v>
      </c>
      <c r="D264" s="1286">
        <v>137.5</v>
      </c>
      <c r="E264" s="1286">
        <f t="shared" si="9"/>
        <v>137.5</v>
      </c>
      <c r="F264" s="1294">
        <f t="shared" si="8"/>
        <v>155.37499999999997</v>
      </c>
    </row>
    <row r="265" spans="1:6" s="252" customFormat="1" ht="15">
      <c r="A265" s="1154"/>
      <c r="B265" s="1180" t="s">
        <v>2932</v>
      </c>
      <c r="C265" s="1192" t="s">
        <v>2933</v>
      </c>
      <c r="D265" s="1286">
        <v>23.56</v>
      </c>
      <c r="E265" s="1286">
        <f t="shared" si="9"/>
        <v>23.56</v>
      </c>
      <c r="F265" s="1294">
        <f t="shared" si="8"/>
        <v>26.622799999999994</v>
      </c>
    </row>
    <row r="266" spans="1:6" s="252" customFormat="1" ht="22.5">
      <c r="A266" s="1154"/>
      <c r="B266" s="1180" t="s">
        <v>2934</v>
      </c>
      <c r="C266" s="1192" t="s">
        <v>2935</v>
      </c>
      <c r="D266" s="1286">
        <v>200.63</v>
      </c>
      <c r="E266" s="1286">
        <f t="shared" si="9"/>
        <v>200.63</v>
      </c>
      <c r="F266" s="1294">
        <f t="shared" si="8"/>
        <v>226.71189999999999</v>
      </c>
    </row>
    <row r="267" spans="1:6" s="252" customFormat="1" ht="15">
      <c r="A267" s="1154"/>
      <c r="B267" s="1180" t="s">
        <v>2936</v>
      </c>
      <c r="C267" s="1192" t="s">
        <v>2937</v>
      </c>
      <c r="D267" s="1286">
        <v>174.38</v>
      </c>
      <c r="E267" s="1286">
        <f t="shared" si="9"/>
        <v>174.38</v>
      </c>
      <c r="F267" s="1294">
        <f t="shared" si="8"/>
        <v>197.04939999999996</v>
      </c>
    </row>
    <row r="268" spans="1:6" s="252" customFormat="1" ht="15">
      <c r="A268" s="1199"/>
      <c r="B268" s="1199"/>
      <c r="C268" s="1200"/>
      <c r="D268" s="1291"/>
      <c r="E268" s="1291" t="str">
        <f t="shared" si="9"/>
        <v/>
      </c>
      <c r="F268" s="1295" t="str">
        <f t="shared" si="8"/>
        <v/>
      </c>
    </row>
    <row r="269" spans="1:6" s="252" customFormat="1" ht="18">
      <c r="A269" s="1203" t="s">
        <v>2938</v>
      </c>
      <c r="B269" s="1204"/>
      <c r="C269" s="1205"/>
      <c r="D269" s="1290"/>
      <c r="E269" s="1290" t="str">
        <f t="shared" si="9"/>
        <v/>
      </c>
      <c r="F269" s="1296" t="str">
        <f t="shared" si="8"/>
        <v/>
      </c>
    </row>
    <row r="270" spans="1:6" s="252" customFormat="1" ht="18">
      <c r="A270" s="1203" t="s">
        <v>2939</v>
      </c>
      <c r="B270" s="1204"/>
      <c r="C270" s="1205"/>
      <c r="D270" s="1290"/>
      <c r="E270" s="1290" t="str">
        <f t="shared" si="9"/>
        <v/>
      </c>
      <c r="F270" s="1296" t="str">
        <f t="shared" si="8"/>
        <v/>
      </c>
    </row>
    <row r="271" spans="1:6" s="252" customFormat="1" ht="15">
      <c r="A271" s="1206"/>
      <c r="B271" s="1206"/>
      <c r="C271" s="1207"/>
      <c r="D271" s="1293"/>
      <c r="E271" s="1293" t="str">
        <f t="shared" si="9"/>
        <v/>
      </c>
      <c r="F271" s="1297" t="str">
        <f t="shared" si="8"/>
        <v/>
      </c>
    </row>
    <row r="272" spans="1:6" s="252" customFormat="1" ht="15">
      <c r="A272" s="1154"/>
      <c r="B272" s="1180" t="s">
        <v>2940</v>
      </c>
      <c r="C272" s="1192" t="s">
        <v>2941</v>
      </c>
      <c r="D272" s="1286">
        <v>118.3</v>
      </c>
      <c r="E272" s="1286">
        <f t="shared" si="9"/>
        <v>118.3</v>
      </c>
      <c r="F272" s="1294">
        <f t="shared" si="8"/>
        <v>133.67899999999997</v>
      </c>
    </row>
    <row r="273" spans="1:6" s="252" customFormat="1" ht="15">
      <c r="A273" s="1154"/>
      <c r="B273" s="1180" t="s">
        <v>2942</v>
      </c>
      <c r="C273" s="1192" t="s">
        <v>2943</v>
      </c>
      <c r="D273" s="1286">
        <v>350</v>
      </c>
      <c r="E273" s="1286">
        <f t="shared" si="9"/>
        <v>350</v>
      </c>
      <c r="F273" s="1294">
        <f t="shared" si="8"/>
        <v>395.49999999999994</v>
      </c>
    </row>
    <row r="274" spans="1:6" s="252" customFormat="1" ht="15">
      <c r="A274" s="1154"/>
      <c r="B274" s="1180" t="s">
        <v>2944</v>
      </c>
      <c r="C274" s="1192" t="s">
        <v>2945</v>
      </c>
      <c r="D274" s="1286">
        <v>725</v>
      </c>
      <c r="E274" s="1286">
        <f t="shared" si="9"/>
        <v>725</v>
      </c>
      <c r="F274" s="1294">
        <f t="shared" si="8"/>
        <v>819.24999999999989</v>
      </c>
    </row>
    <row r="275" spans="1:6" s="252" customFormat="1" ht="15">
      <c r="A275" s="1154"/>
      <c r="B275" s="1180" t="s">
        <v>2946</v>
      </c>
      <c r="C275" s="1192" t="s">
        <v>2947</v>
      </c>
      <c r="D275" s="1286">
        <v>98.13</v>
      </c>
      <c r="E275" s="1286">
        <f t="shared" si="9"/>
        <v>98.13</v>
      </c>
      <c r="F275" s="1294">
        <f t="shared" si="8"/>
        <v>110.88689999999998</v>
      </c>
    </row>
    <row r="276" spans="1:6" s="252" customFormat="1" ht="15">
      <c r="A276" s="1154"/>
      <c r="B276" s="1180" t="s">
        <v>2948</v>
      </c>
      <c r="C276" s="1192" t="s">
        <v>2949</v>
      </c>
      <c r="D276" s="1286">
        <v>148.75</v>
      </c>
      <c r="E276" s="1286">
        <f t="shared" si="9"/>
        <v>148.75</v>
      </c>
      <c r="F276" s="1294">
        <f t="shared" si="8"/>
        <v>168.08749999999998</v>
      </c>
    </row>
    <row r="277" spans="1:6" s="252" customFormat="1" ht="15">
      <c r="A277" s="1204"/>
      <c r="B277" s="1204"/>
      <c r="C277" s="1205"/>
      <c r="D277" s="1290"/>
      <c r="E277" s="1290" t="str">
        <f t="shared" si="9"/>
        <v/>
      </c>
      <c r="F277" s="1296" t="str">
        <f t="shared" si="8"/>
        <v/>
      </c>
    </row>
    <row r="278" spans="1:6" s="252" customFormat="1" ht="18">
      <c r="A278" s="1203" t="s">
        <v>2950</v>
      </c>
      <c r="B278" s="1204"/>
      <c r="C278" s="1205"/>
      <c r="D278" s="1290"/>
      <c r="E278" s="1290" t="str">
        <f t="shared" si="9"/>
        <v/>
      </c>
      <c r="F278" s="1296" t="str">
        <f t="shared" si="8"/>
        <v/>
      </c>
    </row>
    <row r="279" spans="1:6" s="252" customFormat="1" ht="18">
      <c r="A279" s="1203" t="s">
        <v>2951</v>
      </c>
      <c r="B279" s="1204"/>
      <c r="C279" s="1205"/>
      <c r="D279" s="1290"/>
      <c r="E279" s="1290" t="str">
        <f t="shared" si="9"/>
        <v/>
      </c>
      <c r="F279" s="1296" t="str">
        <f t="shared" si="8"/>
        <v/>
      </c>
    </row>
    <row r="280" spans="1:6" s="252" customFormat="1" ht="15">
      <c r="A280" s="1154"/>
      <c r="B280" s="1180" t="s">
        <v>2952</v>
      </c>
      <c r="C280" s="1192" t="s">
        <v>2953</v>
      </c>
      <c r="D280" s="1286">
        <v>27.5</v>
      </c>
      <c r="E280" s="1286">
        <f t="shared" si="9"/>
        <v>27.5</v>
      </c>
      <c r="F280" s="1294">
        <f t="shared" si="8"/>
        <v>31.074999999999996</v>
      </c>
    </row>
    <row r="281" spans="1:6" s="252" customFormat="1" ht="15">
      <c r="A281" s="1154"/>
      <c r="B281" s="1180" t="s">
        <v>2954</v>
      </c>
      <c r="C281" s="1192" t="s">
        <v>2955</v>
      </c>
      <c r="D281" s="1286">
        <v>30.8</v>
      </c>
      <c r="E281" s="1286">
        <f t="shared" si="9"/>
        <v>30.8</v>
      </c>
      <c r="F281" s="1294">
        <f t="shared" si="8"/>
        <v>34.803999999999995</v>
      </c>
    </row>
    <row r="282" spans="1:6" s="252" customFormat="1" ht="15">
      <c r="A282" s="1154"/>
      <c r="B282" s="1180" t="s">
        <v>2956</v>
      </c>
      <c r="C282" s="1192" t="s">
        <v>2957</v>
      </c>
      <c r="D282" s="1286">
        <v>571.20000000000005</v>
      </c>
      <c r="E282" s="1286">
        <f t="shared" si="9"/>
        <v>571.20000000000005</v>
      </c>
      <c r="F282" s="1294">
        <f t="shared" si="8"/>
        <v>645.45600000000002</v>
      </c>
    </row>
    <row r="283" spans="1:6" s="252" customFormat="1" ht="22.5">
      <c r="A283" s="1154"/>
      <c r="B283" s="1180" t="s">
        <v>2958</v>
      </c>
      <c r="C283" s="1192" t="s">
        <v>2959</v>
      </c>
      <c r="D283" s="1286">
        <v>145.6</v>
      </c>
      <c r="E283" s="1286">
        <f t="shared" si="9"/>
        <v>145.6</v>
      </c>
      <c r="F283" s="1294">
        <f t="shared" si="8"/>
        <v>164.52799999999999</v>
      </c>
    </row>
    <row r="284" spans="1:6" s="252" customFormat="1" ht="22.5">
      <c r="A284" s="1154"/>
      <c r="B284" s="1180" t="s">
        <v>2960</v>
      </c>
      <c r="C284" s="1192" t="s">
        <v>2961</v>
      </c>
      <c r="D284" s="1286">
        <v>296.8</v>
      </c>
      <c r="E284" s="1286">
        <f t="shared" si="9"/>
        <v>296.8</v>
      </c>
      <c r="F284" s="1294">
        <f t="shared" si="8"/>
        <v>335.38399999999996</v>
      </c>
    </row>
    <row r="285" spans="1:6" s="252" customFormat="1" ht="22.5">
      <c r="A285" s="1154"/>
      <c r="B285" s="1180" t="s">
        <v>2962</v>
      </c>
      <c r="C285" s="1192" t="s">
        <v>2963</v>
      </c>
      <c r="D285" s="1286">
        <v>378</v>
      </c>
      <c r="E285" s="1286">
        <f t="shared" si="9"/>
        <v>378</v>
      </c>
      <c r="F285" s="1294">
        <f t="shared" si="8"/>
        <v>427.14</v>
      </c>
    </row>
    <row r="286" spans="1:6" s="252" customFormat="1" ht="33.75">
      <c r="A286" s="1154"/>
      <c r="B286" s="1180" t="s">
        <v>2964</v>
      </c>
      <c r="C286" s="1192" t="s">
        <v>2965</v>
      </c>
      <c r="D286" s="1286">
        <v>285.60000000000002</v>
      </c>
      <c r="E286" s="1286">
        <f t="shared" si="9"/>
        <v>285.60000000000002</v>
      </c>
      <c r="F286" s="1294">
        <f t="shared" si="8"/>
        <v>322.72800000000001</v>
      </c>
    </row>
    <row r="287" spans="1:6" s="252" customFormat="1" ht="56.25">
      <c r="A287" s="1154"/>
      <c r="B287" s="1198" t="s">
        <v>2966</v>
      </c>
      <c r="C287" s="1192" t="s">
        <v>2967</v>
      </c>
      <c r="D287" s="1286">
        <v>992.5</v>
      </c>
      <c r="E287" s="1286">
        <f t="shared" si="9"/>
        <v>992.5</v>
      </c>
      <c r="F287" s="1294">
        <f t="shared" si="8"/>
        <v>1121.5249999999999</v>
      </c>
    </row>
    <row r="288" spans="1:6" s="252" customFormat="1" ht="15">
      <c r="A288" s="1154"/>
      <c r="B288" s="1198" t="s">
        <v>2968</v>
      </c>
      <c r="C288" s="1192" t="s">
        <v>2969</v>
      </c>
      <c r="D288" s="1286">
        <v>203.78</v>
      </c>
      <c r="E288" s="1286">
        <f t="shared" si="9"/>
        <v>203.78</v>
      </c>
      <c r="F288" s="1294">
        <f t="shared" si="8"/>
        <v>230.27139999999997</v>
      </c>
    </row>
    <row r="289" spans="1:6" s="252" customFormat="1" ht="15">
      <c r="A289" s="1199"/>
      <c r="B289" s="1199"/>
      <c r="C289" s="1200"/>
      <c r="D289" s="1291"/>
      <c r="E289" s="1291" t="str">
        <f t="shared" si="9"/>
        <v/>
      </c>
      <c r="F289" s="1295" t="str">
        <f t="shared" si="8"/>
        <v/>
      </c>
    </row>
    <row r="290" spans="1:6" s="252" customFormat="1" ht="18">
      <c r="A290" s="1203" t="s">
        <v>2970</v>
      </c>
      <c r="B290" s="1204"/>
      <c r="C290" s="1205"/>
      <c r="D290" s="1290"/>
      <c r="E290" s="1290" t="str">
        <f t="shared" si="9"/>
        <v/>
      </c>
      <c r="F290" s="1296" t="str">
        <f t="shared" si="8"/>
        <v/>
      </c>
    </row>
    <row r="291" spans="1:6" s="252" customFormat="1" ht="15">
      <c r="A291" s="1206"/>
      <c r="B291" s="1206"/>
      <c r="C291" s="1207"/>
      <c r="D291" s="1293"/>
      <c r="E291" s="1293" t="str">
        <f t="shared" si="9"/>
        <v/>
      </c>
      <c r="F291" s="1297" t="str">
        <f t="shared" si="8"/>
        <v/>
      </c>
    </row>
    <row r="292" spans="1:6" s="252" customFormat="1" ht="22.5">
      <c r="A292" s="1154"/>
      <c r="B292" s="1180" t="s">
        <v>2971</v>
      </c>
      <c r="C292" s="1192" t="s">
        <v>2972</v>
      </c>
      <c r="D292" s="1286">
        <v>21</v>
      </c>
      <c r="E292" s="1286">
        <f t="shared" si="9"/>
        <v>21</v>
      </c>
      <c r="F292" s="1294">
        <f t="shared" si="8"/>
        <v>23.729999999999997</v>
      </c>
    </row>
    <row r="293" spans="1:6" s="252" customFormat="1" ht="22.5">
      <c r="A293" s="1154"/>
      <c r="B293" s="1180" t="s">
        <v>2973</v>
      </c>
      <c r="C293" s="1192" t="s">
        <v>2974</v>
      </c>
      <c r="D293" s="1286">
        <v>18.55</v>
      </c>
      <c r="E293" s="1286">
        <f t="shared" si="9"/>
        <v>18.55</v>
      </c>
      <c r="F293" s="1294">
        <f t="shared" si="8"/>
        <v>20.961499999999997</v>
      </c>
    </row>
    <row r="294" spans="1:6" s="252" customFormat="1" ht="15">
      <c r="A294" s="1154"/>
      <c r="B294" s="1180" t="s">
        <v>2975</v>
      </c>
      <c r="C294" s="1192" t="s">
        <v>2976</v>
      </c>
      <c r="D294" s="1286">
        <v>98</v>
      </c>
      <c r="E294" s="1286">
        <f t="shared" si="9"/>
        <v>98</v>
      </c>
      <c r="F294" s="1294">
        <f t="shared" si="8"/>
        <v>110.74</v>
      </c>
    </row>
    <row r="295" spans="1:6" s="252" customFormat="1" ht="15">
      <c r="A295" s="1154"/>
      <c r="B295" s="1180" t="s">
        <v>2977</v>
      </c>
      <c r="C295" s="1192" t="s">
        <v>2978</v>
      </c>
      <c r="D295" s="1286">
        <v>45.5</v>
      </c>
      <c r="E295" s="1286">
        <f t="shared" si="9"/>
        <v>45.5</v>
      </c>
      <c r="F295" s="1294">
        <f t="shared" si="8"/>
        <v>51.414999999999992</v>
      </c>
    </row>
    <row r="296" spans="1:6" s="252" customFormat="1" ht="15">
      <c r="A296" s="1154"/>
      <c r="B296" s="1180" t="s">
        <v>2979</v>
      </c>
      <c r="C296" s="1192" t="s">
        <v>2980</v>
      </c>
      <c r="D296" s="1286">
        <v>45.5</v>
      </c>
      <c r="E296" s="1286">
        <f t="shared" si="9"/>
        <v>45.5</v>
      </c>
      <c r="F296" s="1294">
        <f t="shared" si="8"/>
        <v>51.414999999999992</v>
      </c>
    </row>
    <row r="297" spans="1:6" s="252" customFormat="1" ht="45">
      <c r="A297" s="1154"/>
      <c r="B297" s="1180" t="s">
        <v>2981</v>
      </c>
      <c r="C297" s="1192" t="s">
        <v>2982</v>
      </c>
      <c r="D297" s="1286">
        <v>75</v>
      </c>
      <c r="E297" s="1286">
        <f t="shared" si="9"/>
        <v>75</v>
      </c>
      <c r="F297" s="1294">
        <f t="shared" si="8"/>
        <v>84.749999999999986</v>
      </c>
    </row>
    <row r="298" spans="1:6" s="252" customFormat="1" ht="33.75">
      <c r="A298" s="1154"/>
      <c r="B298" s="1180" t="s">
        <v>2983</v>
      </c>
      <c r="C298" s="1192" t="s">
        <v>2984</v>
      </c>
      <c r="D298" s="1286">
        <v>525</v>
      </c>
      <c r="E298" s="1286">
        <f t="shared" si="9"/>
        <v>525</v>
      </c>
      <c r="F298" s="1294">
        <f t="shared" si="8"/>
        <v>593.25</v>
      </c>
    </row>
    <row r="299" spans="1:6" s="252" customFormat="1" ht="33.75">
      <c r="A299" s="1154"/>
      <c r="B299" s="1180" t="s">
        <v>2985</v>
      </c>
      <c r="C299" s="1192" t="s">
        <v>2986</v>
      </c>
      <c r="D299" s="1286">
        <v>39.200000000000003</v>
      </c>
      <c r="E299" s="1286">
        <f t="shared" si="9"/>
        <v>39.200000000000003</v>
      </c>
      <c r="F299" s="1294">
        <f t="shared" si="8"/>
        <v>44.295999999999999</v>
      </c>
    </row>
    <row r="300" spans="1:6" s="252" customFormat="1" ht="22.5">
      <c r="A300" s="1154"/>
      <c r="B300" s="1180" t="s">
        <v>2987</v>
      </c>
      <c r="C300" s="1192" t="s">
        <v>2988</v>
      </c>
      <c r="D300" s="1286">
        <v>40.5</v>
      </c>
      <c r="E300" s="1286">
        <f t="shared" si="9"/>
        <v>40.5</v>
      </c>
      <c r="F300" s="1294">
        <f t="shared" si="8"/>
        <v>45.764999999999993</v>
      </c>
    </row>
    <row r="301" spans="1:6" s="252" customFormat="1" ht="22.5">
      <c r="A301" s="1154"/>
      <c r="B301" s="1180" t="s">
        <v>2989</v>
      </c>
      <c r="C301" s="1192" t="s">
        <v>2990</v>
      </c>
      <c r="D301" s="1286">
        <v>16.2</v>
      </c>
      <c r="E301" s="1286">
        <f t="shared" si="9"/>
        <v>16.2</v>
      </c>
      <c r="F301" s="1294">
        <f t="shared" si="8"/>
        <v>18.305999999999997</v>
      </c>
    </row>
    <row r="302" spans="1:6" s="252" customFormat="1" ht="15">
      <c r="A302" s="1154"/>
      <c r="B302" s="1180" t="s">
        <v>2991</v>
      </c>
      <c r="C302" s="1192" t="s">
        <v>2992</v>
      </c>
      <c r="D302" s="1286">
        <v>90.94</v>
      </c>
      <c r="E302" s="1286">
        <f t="shared" si="9"/>
        <v>90.94</v>
      </c>
      <c r="F302" s="1294">
        <f t="shared" si="8"/>
        <v>102.76219999999999</v>
      </c>
    </row>
    <row r="303" spans="1:6" s="252" customFormat="1" ht="15">
      <c r="A303" s="1154"/>
      <c r="B303" s="1180" t="s">
        <v>2993</v>
      </c>
      <c r="C303" s="1192" t="s">
        <v>2994</v>
      </c>
      <c r="D303" s="1286">
        <v>90.94</v>
      </c>
      <c r="E303" s="1286">
        <f t="shared" si="9"/>
        <v>90.94</v>
      </c>
      <c r="F303" s="1294">
        <f t="shared" si="8"/>
        <v>102.76219999999999</v>
      </c>
    </row>
    <row r="304" spans="1:6" s="252" customFormat="1" ht="15">
      <c r="A304" s="1154"/>
      <c r="B304" s="1180" t="s">
        <v>2995</v>
      </c>
      <c r="C304" s="1192" t="s">
        <v>2996</v>
      </c>
      <c r="D304" s="1286">
        <v>90.94</v>
      </c>
      <c r="E304" s="1286">
        <f t="shared" si="9"/>
        <v>90.94</v>
      </c>
      <c r="F304" s="1294">
        <f t="shared" si="8"/>
        <v>102.76219999999999</v>
      </c>
    </row>
    <row r="305" spans="1:6" s="252" customFormat="1" ht="15">
      <c r="A305" s="1154"/>
      <c r="B305" s="1180" t="s">
        <v>2997</v>
      </c>
      <c r="C305" s="1192" t="s">
        <v>2998</v>
      </c>
      <c r="D305" s="1286">
        <v>90.94</v>
      </c>
      <c r="E305" s="1286">
        <f t="shared" si="9"/>
        <v>90.94</v>
      </c>
      <c r="F305" s="1294">
        <f t="shared" si="8"/>
        <v>102.76219999999999</v>
      </c>
    </row>
    <row r="306" spans="1:6" s="252" customFormat="1" ht="15">
      <c r="A306" s="1154"/>
      <c r="B306" s="1180" t="s">
        <v>2999</v>
      </c>
      <c r="C306" s="1192" t="s">
        <v>3000</v>
      </c>
      <c r="D306" s="1286">
        <v>90.94</v>
      </c>
      <c r="E306" s="1286">
        <f t="shared" si="9"/>
        <v>90.94</v>
      </c>
      <c r="F306" s="1294">
        <f t="shared" si="8"/>
        <v>102.76219999999999</v>
      </c>
    </row>
    <row r="307" spans="1:6" s="252" customFormat="1" ht="15">
      <c r="A307" s="1154"/>
      <c r="B307" s="1180" t="s">
        <v>3001</v>
      </c>
      <c r="C307" s="1192" t="s">
        <v>3002</v>
      </c>
      <c r="D307" s="1286">
        <v>90.94</v>
      </c>
      <c r="E307" s="1286">
        <f t="shared" si="9"/>
        <v>90.94</v>
      </c>
      <c r="F307" s="1294">
        <f t="shared" si="8"/>
        <v>102.76219999999999</v>
      </c>
    </row>
    <row r="308" spans="1:6" s="252" customFormat="1" ht="15">
      <c r="A308" s="1154"/>
      <c r="B308" s="1180" t="s">
        <v>3003</v>
      </c>
      <c r="C308" s="1192" t="s">
        <v>3004</v>
      </c>
      <c r="D308" s="1286">
        <v>90.94</v>
      </c>
      <c r="E308" s="1286">
        <f t="shared" si="9"/>
        <v>90.94</v>
      </c>
      <c r="F308" s="1294">
        <f t="shared" si="8"/>
        <v>102.76219999999999</v>
      </c>
    </row>
    <row r="309" spans="1:6" s="252" customFormat="1" ht="15">
      <c r="A309" s="1154"/>
      <c r="B309" s="1180" t="s">
        <v>3005</v>
      </c>
      <c r="C309" s="1192" t="s">
        <v>3006</v>
      </c>
      <c r="D309" s="1286">
        <v>90.94</v>
      </c>
      <c r="E309" s="1286">
        <f t="shared" si="9"/>
        <v>90.94</v>
      </c>
      <c r="F309" s="1294">
        <f t="shared" si="8"/>
        <v>102.76219999999999</v>
      </c>
    </row>
    <row r="310" spans="1:6" s="252" customFormat="1" ht="15">
      <c r="A310" s="1154"/>
      <c r="B310" s="1180" t="s">
        <v>3007</v>
      </c>
      <c r="C310" s="1192" t="s">
        <v>3008</v>
      </c>
      <c r="D310" s="1286">
        <v>90.94</v>
      </c>
      <c r="E310" s="1286">
        <f t="shared" si="9"/>
        <v>90.94</v>
      </c>
      <c r="F310" s="1294">
        <f t="shared" si="8"/>
        <v>102.76219999999999</v>
      </c>
    </row>
    <row r="311" spans="1:6" s="252" customFormat="1" ht="15">
      <c r="A311" s="1154"/>
      <c r="B311" s="1180" t="s">
        <v>3009</v>
      </c>
      <c r="C311" s="1192" t="s">
        <v>3010</v>
      </c>
      <c r="D311" s="1286">
        <v>90.94</v>
      </c>
      <c r="E311" s="1286">
        <f t="shared" si="9"/>
        <v>90.94</v>
      </c>
      <c r="F311" s="1294">
        <f t="shared" si="8"/>
        <v>102.76219999999999</v>
      </c>
    </row>
    <row r="312" spans="1:6" s="252" customFormat="1" ht="15">
      <c r="A312" s="1154"/>
      <c r="B312" s="1180" t="s">
        <v>3011</v>
      </c>
      <c r="C312" s="1192" t="s">
        <v>3012</v>
      </c>
      <c r="D312" s="1286">
        <v>90.94</v>
      </c>
      <c r="E312" s="1286">
        <f t="shared" si="9"/>
        <v>90.94</v>
      </c>
      <c r="F312" s="1294">
        <f t="shared" si="8"/>
        <v>102.76219999999999</v>
      </c>
    </row>
    <row r="313" spans="1:6" s="252" customFormat="1" ht="15">
      <c r="A313" s="1154"/>
      <c r="B313" s="1180" t="s">
        <v>3013</v>
      </c>
      <c r="C313" s="1192" t="s">
        <v>3014</v>
      </c>
      <c r="D313" s="1286">
        <v>90.94</v>
      </c>
      <c r="E313" s="1286">
        <f t="shared" si="9"/>
        <v>90.94</v>
      </c>
      <c r="F313" s="1294">
        <f t="shared" si="8"/>
        <v>102.76219999999999</v>
      </c>
    </row>
    <row r="314" spans="1:6" s="252" customFormat="1" ht="15">
      <c r="A314" s="1154"/>
      <c r="B314" s="1180" t="s">
        <v>3015</v>
      </c>
      <c r="C314" s="1192" t="s">
        <v>3016</v>
      </c>
      <c r="D314" s="1286">
        <v>90.94</v>
      </c>
      <c r="E314" s="1286">
        <f t="shared" si="9"/>
        <v>90.94</v>
      </c>
      <c r="F314" s="1294">
        <f t="shared" si="8"/>
        <v>102.76219999999999</v>
      </c>
    </row>
    <row r="315" spans="1:6" s="252" customFormat="1" ht="15">
      <c r="A315" s="1154"/>
      <c r="B315" s="1180" t="s">
        <v>3017</v>
      </c>
      <c r="C315" s="1192" t="s">
        <v>3018</v>
      </c>
      <c r="D315" s="1286">
        <v>340</v>
      </c>
      <c r="E315" s="1286">
        <f t="shared" si="9"/>
        <v>340</v>
      </c>
      <c r="F315" s="1294">
        <f t="shared" si="8"/>
        <v>384.2</v>
      </c>
    </row>
    <row r="316" spans="1:6" s="252" customFormat="1" ht="15">
      <c r="A316" s="1154"/>
      <c r="B316" s="1180" t="s">
        <v>3019</v>
      </c>
      <c r="C316" s="1192" t="s">
        <v>3020</v>
      </c>
      <c r="D316" s="1286">
        <v>297.5</v>
      </c>
      <c r="E316" s="1286">
        <f t="shared" si="9"/>
        <v>297.5</v>
      </c>
      <c r="F316" s="1294">
        <f t="shared" si="8"/>
        <v>336.17499999999995</v>
      </c>
    </row>
    <row r="317" spans="1:6" s="252" customFormat="1" ht="15">
      <c r="A317" s="1154"/>
      <c r="B317" s="1180" t="s">
        <v>3021</v>
      </c>
      <c r="C317" s="1192" t="s">
        <v>3022</v>
      </c>
      <c r="D317" s="1286">
        <v>237.5</v>
      </c>
      <c r="E317" s="1286">
        <f t="shared" si="9"/>
        <v>237.5</v>
      </c>
      <c r="F317" s="1294">
        <f t="shared" si="8"/>
        <v>268.375</v>
      </c>
    </row>
    <row r="318" spans="1:6" s="252" customFormat="1" ht="15">
      <c r="A318" s="1154"/>
      <c r="B318" s="1180" t="s">
        <v>3023</v>
      </c>
      <c r="C318" s="1192" t="s">
        <v>3024</v>
      </c>
      <c r="D318" s="1286">
        <v>252.5</v>
      </c>
      <c r="E318" s="1286">
        <f t="shared" si="9"/>
        <v>252.5</v>
      </c>
      <c r="F318" s="1294">
        <f t="shared" si="8"/>
        <v>285.32499999999999</v>
      </c>
    </row>
    <row r="319" spans="1:6" s="252" customFormat="1" ht="15">
      <c r="A319" s="1154"/>
      <c r="B319" s="1180" t="s">
        <v>3025</v>
      </c>
      <c r="C319" s="1192" t="s">
        <v>3026</v>
      </c>
      <c r="D319" s="1286">
        <v>267.5</v>
      </c>
      <c r="E319" s="1286">
        <f t="shared" si="9"/>
        <v>267.5</v>
      </c>
      <c r="F319" s="1294">
        <f t="shared" si="8"/>
        <v>302.27499999999998</v>
      </c>
    </row>
    <row r="320" spans="1:6" s="252" customFormat="1" ht="15">
      <c r="A320" s="1154"/>
      <c r="B320" s="1180" t="s">
        <v>3027</v>
      </c>
      <c r="C320" s="1192" t="s">
        <v>3028</v>
      </c>
      <c r="D320" s="1286">
        <v>267.5</v>
      </c>
      <c r="E320" s="1286">
        <f t="shared" si="9"/>
        <v>267.5</v>
      </c>
      <c r="F320" s="1294">
        <f t="shared" si="8"/>
        <v>302.27499999999998</v>
      </c>
    </row>
    <row r="321" spans="1:6" s="252" customFormat="1" ht="15">
      <c r="A321" s="1154"/>
      <c r="B321" s="1180" t="s">
        <v>3029</v>
      </c>
      <c r="C321" s="1192" t="s">
        <v>3030</v>
      </c>
      <c r="D321" s="1286">
        <v>240.63</v>
      </c>
      <c r="E321" s="1286">
        <f t="shared" si="9"/>
        <v>240.63</v>
      </c>
      <c r="F321" s="1294">
        <f t="shared" si="8"/>
        <v>271.91189999999995</v>
      </c>
    </row>
    <row r="322" spans="1:6" s="252" customFormat="1" ht="15">
      <c r="A322" s="1154"/>
      <c r="B322" s="1180" t="s">
        <v>3031</v>
      </c>
      <c r="C322" s="1192" t="s">
        <v>3032</v>
      </c>
      <c r="D322" s="1286">
        <v>304.5</v>
      </c>
      <c r="E322" s="1286">
        <f t="shared" si="9"/>
        <v>304.5</v>
      </c>
      <c r="F322" s="1294">
        <f t="shared" si="8"/>
        <v>344.08499999999998</v>
      </c>
    </row>
    <row r="323" spans="1:6" s="252" customFormat="1" ht="15">
      <c r="A323" s="1154"/>
      <c r="B323" s="1180" t="s">
        <v>3033</v>
      </c>
      <c r="C323" s="1192" t="s">
        <v>3034</v>
      </c>
      <c r="D323" s="1286">
        <v>304.5</v>
      </c>
      <c r="E323" s="1286">
        <f t="shared" si="9"/>
        <v>304.5</v>
      </c>
      <c r="F323" s="1294">
        <f t="shared" si="8"/>
        <v>344.08499999999998</v>
      </c>
    </row>
    <row r="324" spans="1:6" s="252" customFormat="1" ht="15">
      <c r="A324" s="1154"/>
      <c r="B324" s="1180" t="s">
        <v>3035</v>
      </c>
      <c r="C324" s="1192" t="s">
        <v>3036</v>
      </c>
      <c r="D324" s="1286">
        <v>304.5</v>
      </c>
      <c r="E324" s="1286">
        <f t="shared" si="9"/>
        <v>304.5</v>
      </c>
      <c r="F324" s="1294">
        <f t="shared" si="8"/>
        <v>344.08499999999998</v>
      </c>
    </row>
    <row r="325" spans="1:6" s="252" customFormat="1" ht="15">
      <c r="A325" s="1154"/>
      <c r="B325" s="1180" t="s">
        <v>3037</v>
      </c>
      <c r="C325" s="1192" t="s">
        <v>3038</v>
      </c>
      <c r="D325" s="1286">
        <v>572.5</v>
      </c>
      <c r="E325" s="1286">
        <f t="shared" si="9"/>
        <v>572.5</v>
      </c>
      <c r="F325" s="1294">
        <f t="shared" si="8"/>
        <v>646.92499999999995</v>
      </c>
    </row>
    <row r="326" spans="1:6" s="252" customFormat="1" ht="15">
      <c r="A326" s="1154"/>
      <c r="B326" s="1180" t="s">
        <v>3039</v>
      </c>
      <c r="C326" s="1192" t="s">
        <v>3040</v>
      </c>
      <c r="D326" s="1286">
        <v>572.5</v>
      </c>
      <c r="E326" s="1286">
        <f t="shared" si="9"/>
        <v>572.5</v>
      </c>
      <c r="F326" s="1294">
        <f t="shared" ref="F326:F389" si="10">IF(D326&gt;0,E326*$F$2,"")</f>
        <v>646.92499999999995</v>
      </c>
    </row>
    <row r="327" spans="1:6" s="252" customFormat="1" ht="15">
      <c r="A327" s="1154"/>
      <c r="B327" s="1180" t="s">
        <v>3041</v>
      </c>
      <c r="C327" s="1192" t="s">
        <v>3042</v>
      </c>
      <c r="D327" s="1286">
        <v>161.25</v>
      </c>
      <c r="E327" s="1286">
        <f t="shared" ref="E327:E390" si="11">IF(D327&gt;0,D327*(1-$E$2),"")</f>
        <v>161.25</v>
      </c>
      <c r="F327" s="1294">
        <f t="shared" si="10"/>
        <v>182.21249999999998</v>
      </c>
    </row>
    <row r="328" spans="1:6" s="252" customFormat="1" ht="15">
      <c r="A328" s="1154"/>
      <c r="B328" s="1180" t="s">
        <v>3043</v>
      </c>
      <c r="C328" s="1192" t="s">
        <v>3044</v>
      </c>
      <c r="D328" s="1286">
        <v>213.5</v>
      </c>
      <c r="E328" s="1286">
        <f t="shared" si="11"/>
        <v>213.5</v>
      </c>
      <c r="F328" s="1294">
        <f t="shared" si="10"/>
        <v>241.25499999999997</v>
      </c>
    </row>
    <row r="329" spans="1:6" s="252" customFormat="1" ht="15">
      <c r="A329" s="1154"/>
      <c r="B329" s="1180" t="s">
        <v>3045</v>
      </c>
      <c r="C329" s="1192" t="s">
        <v>3046</v>
      </c>
      <c r="D329" s="1286">
        <v>180.6</v>
      </c>
      <c r="E329" s="1286">
        <f t="shared" si="11"/>
        <v>180.6</v>
      </c>
      <c r="F329" s="1294">
        <f t="shared" si="10"/>
        <v>204.07799999999997</v>
      </c>
    </row>
    <row r="330" spans="1:6" s="252" customFormat="1" ht="15">
      <c r="A330" s="1154"/>
      <c r="B330" s="1180" t="s">
        <v>3047</v>
      </c>
      <c r="C330" s="1192" t="s">
        <v>3048</v>
      </c>
      <c r="D330" s="1286">
        <v>193.2</v>
      </c>
      <c r="E330" s="1286">
        <f t="shared" si="11"/>
        <v>193.2</v>
      </c>
      <c r="F330" s="1294">
        <f t="shared" si="10"/>
        <v>218.31599999999997</v>
      </c>
    </row>
    <row r="331" spans="1:6" s="252" customFormat="1" ht="15">
      <c r="A331" s="1154"/>
      <c r="B331" s="1180" t="s">
        <v>3049</v>
      </c>
      <c r="C331" s="1192" t="s">
        <v>3050</v>
      </c>
      <c r="D331" s="1286">
        <v>192.5</v>
      </c>
      <c r="E331" s="1286">
        <f t="shared" si="11"/>
        <v>192.5</v>
      </c>
      <c r="F331" s="1294">
        <f t="shared" si="10"/>
        <v>217.52499999999998</v>
      </c>
    </row>
    <row r="332" spans="1:6" s="252" customFormat="1" ht="15">
      <c r="A332" s="1154"/>
      <c r="B332" s="1180" t="s">
        <v>3051</v>
      </c>
      <c r="C332" s="1192" t="s">
        <v>3052</v>
      </c>
      <c r="D332" s="1286">
        <v>192.5</v>
      </c>
      <c r="E332" s="1286">
        <f t="shared" si="11"/>
        <v>192.5</v>
      </c>
      <c r="F332" s="1294">
        <f t="shared" si="10"/>
        <v>217.52499999999998</v>
      </c>
    </row>
    <row r="333" spans="1:6" s="252" customFormat="1" ht="15">
      <c r="A333" s="1154"/>
      <c r="B333" s="1180" t="s">
        <v>3053</v>
      </c>
      <c r="C333" s="1192" t="s">
        <v>3054</v>
      </c>
      <c r="D333" s="1286">
        <v>192.5</v>
      </c>
      <c r="E333" s="1286">
        <f t="shared" si="11"/>
        <v>192.5</v>
      </c>
      <c r="F333" s="1294">
        <f t="shared" si="10"/>
        <v>217.52499999999998</v>
      </c>
    </row>
    <row r="334" spans="1:6" s="252" customFormat="1" ht="15">
      <c r="A334" s="1154"/>
      <c r="B334" s="1180" t="s">
        <v>3055</v>
      </c>
      <c r="C334" s="1192" t="s">
        <v>3056</v>
      </c>
      <c r="D334" s="1286">
        <v>217</v>
      </c>
      <c r="E334" s="1286">
        <f t="shared" si="11"/>
        <v>217</v>
      </c>
      <c r="F334" s="1294">
        <f t="shared" si="10"/>
        <v>245.20999999999998</v>
      </c>
    </row>
    <row r="335" spans="1:6" s="252" customFormat="1" ht="15">
      <c r="A335" s="1154"/>
      <c r="B335" s="1180" t="s">
        <v>3057</v>
      </c>
      <c r="C335" s="1192" t="s">
        <v>3056</v>
      </c>
      <c r="D335" s="1286">
        <v>217</v>
      </c>
      <c r="E335" s="1286">
        <f t="shared" si="11"/>
        <v>217</v>
      </c>
      <c r="F335" s="1294">
        <f t="shared" si="10"/>
        <v>245.20999999999998</v>
      </c>
    </row>
    <row r="336" spans="1:6" s="252" customFormat="1" ht="15">
      <c r="A336" s="1154"/>
      <c r="B336" s="1180" t="s">
        <v>3058</v>
      </c>
      <c r="C336" s="1192" t="s">
        <v>3059</v>
      </c>
      <c r="D336" s="1286">
        <v>212.1</v>
      </c>
      <c r="E336" s="1286">
        <f t="shared" si="11"/>
        <v>212.1</v>
      </c>
      <c r="F336" s="1294">
        <f t="shared" si="10"/>
        <v>239.67299999999997</v>
      </c>
    </row>
    <row r="337" spans="1:6" s="252" customFormat="1" ht="15">
      <c r="A337" s="1154"/>
      <c r="B337" s="1180" t="s">
        <v>3060</v>
      </c>
      <c r="C337" s="1192" t="s">
        <v>3061</v>
      </c>
      <c r="D337" s="1286">
        <v>545</v>
      </c>
      <c r="E337" s="1286">
        <f t="shared" si="11"/>
        <v>545</v>
      </c>
      <c r="F337" s="1294">
        <f t="shared" si="10"/>
        <v>615.84999999999991</v>
      </c>
    </row>
    <row r="338" spans="1:6" s="252" customFormat="1" ht="15">
      <c r="A338" s="1154"/>
      <c r="B338" s="1180" t="s">
        <v>3062</v>
      </c>
      <c r="C338" s="1192" t="s">
        <v>3063</v>
      </c>
      <c r="D338" s="1286">
        <v>545</v>
      </c>
      <c r="E338" s="1286">
        <f t="shared" si="11"/>
        <v>545</v>
      </c>
      <c r="F338" s="1294">
        <f t="shared" si="10"/>
        <v>615.84999999999991</v>
      </c>
    </row>
    <row r="339" spans="1:6" s="252" customFormat="1" ht="15">
      <c r="A339" s="1154"/>
      <c r="B339" s="1180" t="s">
        <v>3064</v>
      </c>
      <c r="C339" s="1192" t="s">
        <v>3065</v>
      </c>
      <c r="D339" s="1286">
        <v>75</v>
      </c>
      <c r="E339" s="1286">
        <f t="shared" si="11"/>
        <v>75</v>
      </c>
      <c r="F339" s="1294">
        <f t="shared" si="10"/>
        <v>84.749999999999986</v>
      </c>
    </row>
    <row r="340" spans="1:6" s="252" customFormat="1" ht="15">
      <c r="A340" s="1154"/>
      <c r="B340" s="1180" t="s">
        <v>3066</v>
      </c>
      <c r="C340" s="1192" t="s">
        <v>3067</v>
      </c>
      <c r="D340" s="1286">
        <v>98.75</v>
      </c>
      <c r="E340" s="1286">
        <f t="shared" si="11"/>
        <v>98.75</v>
      </c>
      <c r="F340" s="1294">
        <f t="shared" si="10"/>
        <v>111.58749999999999</v>
      </c>
    </row>
    <row r="341" spans="1:6" s="252" customFormat="1" ht="15">
      <c r="A341" s="1154"/>
      <c r="B341" s="1180" t="s">
        <v>3068</v>
      </c>
      <c r="C341" s="1192" t="s">
        <v>3069</v>
      </c>
      <c r="D341" s="1286">
        <v>75</v>
      </c>
      <c r="E341" s="1286">
        <f t="shared" si="11"/>
        <v>75</v>
      </c>
      <c r="F341" s="1294">
        <f t="shared" si="10"/>
        <v>84.749999999999986</v>
      </c>
    </row>
    <row r="342" spans="1:6" s="252" customFormat="1" ht="15">
      <c r="A342" s="1154"/>
      <c r="B342" s="1180" t="s">
        <v>3070</v>
      </c>
      <c r="C342" s="1192" t="s">
        <v>3071</v>
      </c>
      <c r="D342" s="1286">
        <v>111.25</v>
      </c>
      <c r="E342" s="1286">
        <f t="shared" si="11"/>
        <v>111.25</v>
      </c>
      <c r="F342" s="1294">
        <f t="shared" si="10"/>
        <v>125.71249999999999</v>
      </c>
    </row>
    <row r="343" spans="1:6" s="252" customFormat="1" ht="15">
      <c r="A343" s="1154"/>
      <c r="B343" s="1180" t="s">
        <v>3072</v>
      </c>
      <c r="C343" s="1192" t="s">
        <v>3073</v>
      </c>
      <c r="D343" s="1286">
        <v>75</v>
      </c>
      <c r="E343" s="1286">
        <f t="shared" si="11"/>
        <v>75</v>
      </c>
      <c r="F343" s="1294">
        <f t="shared" si="10"/>
        <v>84.749999999999986</v>
      </c>
    </row>
    <row r="344" spans="1:6" s="252" customFormat="1" ht="15">
      <c r="A344" s="1154"/>
      <c r="B344" s="1180" t="s">
        <v>3074</v>
      </c>
      <c r="C344" s="1192" t="s">
        <v>3075</v>
      </c>
      <c r="D344" s="1286">
        <v>75</v>
      </c>
      <c r="E344" s="1286">
        <f t="shared" si="11"/>
        <v>75</v>
      </c>
      <c r="F344" s="1294">
        <f t="shared" si="10"/>
        <v>84.749999999999986</v>
      </c>
    </row>
    <row r="345" spans="1:6" s="252" customFormat="1" ht="15">
      <c r="A345" s="1154"/>
      <c r="B345" s="1180" t="s">
        <v>3076</v>
      </c>
      <c r="C345" s="1192" t="s">
        <v>3077</v>
      </c>
      <c r="D345" s="1286">
        <v>75</v>
      </c>
      <c r="E345" s="1286">
        <f t="shared" si="11"/>
        <v>75</v>
      </c>
      <c r="F345" s="1294">
        <f t="shared" si="10"/>
        <v>84.749999999999986</v>
      </c>
    </row>
    <row r="346" spans="1:6" s="252" customFormat="1" ht="15">
      <c r="A346" s="1154"/>
      <c r="B346" s="1180" t="s">
        <v>3078</v>
      </c>
      <c r="C346" s="1192" t="s">
        <v>3079</v>
      </c>
      <c r="D346" s="1286">
        <v>98.75</v>
      </c>
      <c r="E346" s="1286">
        <f t="shared" si="11"/>
        <v>98.75</v>
      </c>
      <c r="F346" s="1294">
        <f t="shared" si="10"/>
        <v>111.58749999999999</v>
      </c>
    </row>
    <row r="347" spans="1:6" s="252" customFormat="1" ht="15">
      <c r="A347" s="1154"/>
      <c r="B347" s="1180" t="s">
        <v>3080</v>
      </c>
      <c r="C347" s="1192" t="s">
        <v>3081</v>
      </c>
      <c r="D347" s="1286">
        <v>98.75</v>
      </c>
      <c r="E347" s="1286">
        <f t="shared" si="11"/>
        <v>98.75</v>
      </c>
      <c r="F347" s="1294">
        <f t="shared" si="10"/>
        <v>111.58749999999999</v>
      </c>
    </row>
    <row r="348" spans="1:6" s="252" customFormat="1" ht="15">
      <c r="A348" s="1154"/>
      <c r="B348" s="1180" t="s">
        <v>3082</v>
      </c>
      <c r="C348" s="1192" t="s">
        <v>3083</v>
      </c>
      <c r="D348" s="1286">
        <v>114.38</v>
      </c>
      <c r="E348" s="1286">
        <f t="shared" si="11"/>
        <v>114.38</v>
      </c>
      <c r="F348" s="1294">
        <f t="shared" si="10"/>
        <v>129.24939999999998</v>
      </c>
    </row>
    <row r="349" spans="1:6" s="252" customFormat="1" ht="15">
      <c r="A349" s="1154"/>
      <c r="B349" s="1180" t="s">
        <v>3084</v>
      </c>
      <c r="C349" s="1192" t="s">
        <v>3085</v>
      </c>
      <c r="D349" s="1286">
        <v>169.38</v>
      </c>
      <c r="E349" s="1286">
        <f t="shared" si="11"/>
        <v>169.38</v>
      </c>
      <c r="F349" s="1294">
        <f t="shared" si="10"/>
        <v>191.39939999999999</v>
      </c>
    </row>
    <row r="350" spans="1:6" s="252" customFormat="1" ht="15">
      <c r="A350" s="1154"/>
      <c r="B350" s="1180" t="s">
        <v>3086</v>
      </c>
      <c r="C350" s="1192" t="s">
        <v>3087</v>
      </c>
      <c r="D350" s="1286">
        <v>169.38</v>
      </c>
      <c r="E350" s="1286">
        <f t="shared" si="11"/>
        <v>169.38</v>
      </c>
      <c r="F350" s="1294">
        <f t="shared" si="10"/>
        <v>191.39939999999999</v>
      </c>
    </row>
    <row r="351" spans="1:6" s="252" customFormat="1" ht="15">
      <c r="A351" s="1154"/>
      <c r="B351" s="1180" t="s">
        <v>3088</v>
      </c>
      <c r="C351" s="1192" t="s">
        <v>3089</v>
      </c>
      <c r="D351" s="1286">
        <v>197.5</v>
      </c>
      <c r="E351" s="1286">
        <f t="shared" si="11"/>
        <v>197.5</v>
      </c>
      <c r="F351" s="1294">
        <f t="shared" si="10"/>
        <v>223.17499999999998</v>
      </c>
    </row>
    <row r="352" spans="1:6" s="252" customFormat="1" ht="15">
      <c r="A352" s="1154"/>
      <c r="B352" s="1180" t="s">
        <v>3090</v>
      </c>
      <c r="C352" s="1192" t="s">
        <v>3091</v>
      </c>
      <c r="D352" s="1286">
        <v>227.5</v>
      </c>
      <c r="E352" s="1286">
        <f t="shared" si="11"/>
        <v>227.5</v>
      </c>
      <c r="F352" s="1294">
        <f t="shared" si="10"/>
        <v>257.07499999999999</v>
      </c>
    </row>
    <row r="353" spans="1:6" s="252" customFormat="1" ht="15">
      <c r="A353" s="1154"/>
      <c r="B353" s="1180" t="s">
        <v>3092</v>
      </c>
      <c r="C353" s="1192" t="s">
        <v>3093</v>
      </c>
      <c r="D353" s="1286">
        <v>169.38</v>
      </c>
      <c r="E353" s="1286">
        <f t="shared" si="11"/>
        <v>169.38</v>
      </c>
      <c r="F353" s="1294">
        <f t="shared" si="10"/>
        <v>191.39939999999999</v>
      </c>
    </row>
    <row r="354" spans="1:6" s="252" customFormat="1" ht="15">
      <c r="A354" s="1154"/>
      <c r="B354" s="1180" t="s">
        <v>3094</v>
      </c>
      <c r="C354" s="1192" t="s">
        <v>3095</v>
      </c>
      <c r="D354" s="1286">
        <v>169.38</v>
      </c>
      <c r="E354" s="1286">
        <f t="shared" si="11"/>
        <v>169.38</v>
      </c>
      <c r="F354" s="1294">
        <f t="shared" si="10"/>
        <v>191.39939999999999</v>
      </c>
    </row>
    <row r="355" spans="1:6" s="252" customFormat="1" ht="15">
      <c r="A355" s="1154"/>
      <c r="B355" s="1180" t="s">
        <v>3096</v>
      </c>
      <c r="C355" s="1192" t="s">
        <v>3097</v>
      </c>
      <c r="D355" s="1286">
        <v>169.38</v>
      </c>
      <c r="E355" s="1286">
        <f t="shared" si="11"/>
        <v>169.38</v>
      </c>
      <c r="F355" s="1294">
        <f t="shared" si="10"/>
        <v>191.39939999999999</v>
      </c>
    </row>
    <row r="356" spans="1:6" s="252" customFormat="1" ht="15">
      <c r="A356" s="1154"/>
      <c r="B356" s="1180" t="s">
        <v>3098</v>
      </c>
      <c r="C356" s="1192" t="s">
        <v>3099</v>
      </c>
      <c r="D356" s="1286">
        <v>197.5</v>
      </c>
      <c r="E356" s="1286">
        <f t="shared" si="11"/>
        <v>197.5</v>
      </c>
      <c r="F356" s="1294">
        <f t="shared" si="10"/>
        <v>223.17499999999998</v>
      </c>
    </row>
    <row r="357" spans="1:6" s="252" customFormat="1" ht="15">
      <c r="A357" s="1154"/>
      <c r="B357" s="1180" t="s">
        <v>3100</v>
      </c>
      <c r="C357" s="1192" t="s">
        <v>3101</v>
      </c>
      <c r="D357" s="1286">
        <v>197.5</v>
      </c>
      <c r="E357" s="1286">
        <f t="shared" si="11"/>
        <v>197.5</v>
      </c>
      <c r="F357" s="1294">
        <f t="shared" si="10"/>
        <v>223.17499999999998</v>
      </c>
    </row>
    <row r="358" spans="1:6" s="252" customFormat="1" ht="15">
      <c r="A358" s="1154"/>
      <c r="B358" s="1180" t="s">
        <v>3102</v>
      </c>
      <c r="C358" s="1192" t="s">
        <v>3103</v>
      </c>
      <c r="D358" s="1286">
        <v>196.25</v>
      </c>
      <c r="E358" s="1286">
        <f t="shared" si="11"/>
        <v>196.25</v>
      </c>
      <c r="F358" s="1294">
        <f t="shared" si="10"/>
        <v>221.76249999999999</v>
      </c>
    </row>
    <row r="359" spans="1:6" s="252" customFormat="1" ht="15">
      <c r="A359" s="1154"/>
      <c r="B359" s="1180" t="s">
        <v>3104</v>
      </c>
      <c r="C359" s="1192" t="s">
        <v>3105</v>
      </c>
      <c r="D359" s="1286">
        <v>433.13</v>
      </c>
      <c r="E359" s="1286">
        <f t="shared" si="11"/>
        <v>433.13</v>
      </c>
      <c r="F359" s="1294">
        <f t="shared" si="10"/>
        <v>489.43689999999992</v>
      </c>
    </row>
    <row r="360" spans="1:6" s="252" customFormat="1" ht="15">
      <c r="A360" s="1199"/>
      <c r="B360" s="1199"/>
      <c r="C360" s="1199"/>
      <c r="D360" s="1291"/>
      <c r="E360" s="1291" t="str">
        <f t="shared" si="11"/>
        <v/>
      </c>
      <c r="F360" s="1295" t="str">
        <f t="shared" si="10"/>
        <v/>
      </c>
    </row>
    <row r="361" spans="1:6" s="252" customFormat="1" ht="15">
      <c r="A361" s="1204"/>
      <c r="B361" s="1204"/>
      <c r="C361" s="1204"/>
      <c r="D361" s="1290"/>
      <c r="E361" s="1290" t="str">
        <f t="shared" si="11"/>
        <v/>
      </c>
      <c r="F361" s="1296" t="str">
        <f t="shared" si="10"/>
        <v/>
      </c>
    </row>
    <row r="362" spans="1:6" s="252" customFormat="1" ht="18">
      <c r="A362" s="1203" t="s">
        <v>3106</v>
      </c>
      <c r="B362" s="1204"/>
      <c r="C362" s="1204"/>
      <c r="D362" s="1290"/>
      <c r="E362" s="1290" t="str">
        <f t="shared" si="11"/>
        <v/>
      </c>
      <c r="F362" s="1296" t="str">
        <f t="shared" si="10"/>
        <v/>
      </c>
    </row>
    <row r="363" spans="1:6" s="252" customFormat="1" ht="15">
      <c r="A363" s="1206"/>
      <c r="B363" s="1206"/>
      <c r="C363" s="1206"/>
      <c r="D363" s="1293"/>
      <c r="E363" s="1293" t="str">
        <f t="shared" si="11"/>
        <v/>
      </c>
      <c r="F363" s="1297" t="str">
        <f t="shared" si="10"/>
        <v/>
      </c>
    </row>
    <row r="364" spans="1:6" s="252" customFormat="1" ht="15">
      <c r="A364" s="1154"/>
      <c r="B364" s="1180" t="s">
        <v>3107</v>
      </c>
      <c r="C364" s="1192" t="s">
        <v>3108</v>
      </c>
      <c r="D364" s="1286">
        <v>10.31</v>
      </c>
      <c r="E364" s="1286">
        <f t="shared" si="11"/>
        <v>10.31</v>
      </c>
      <c r="F364" s="1294">
        <f t="shared" si="10"/>
        <v>11.6503</v>
      </c>
    </row>
    <row r="365" spans="1:6" s="252" customFormat="1" ht="15">
      <c r="A365" s="1154"/>
      <c r="B365" s="1180" t="s">
        <v>3109</v>
      </c>
      <c r="C365" s="1192" t="s">
        <v>3110</v>
      </c>
      <c r="D365" s="1286">
        <v>3.25</v>
      </c>
      <c r="E365" s="1286">
        <f t="shared" si="11"/>
        <v>3.25</v>
      </c>
      <c r="F365" s="1294">
        <f t="shared" si="10"/>
        <v>3.6724999999999994</v>
      </c>
    </row>
    <row r="366" spans="1:6" s="252" customFormat="1" ht="15">
      <c r="A366" s="1154"/>
      <c r="B366" s="1180" t="s">
        <v>3111</v>
      </c>
      <c r="C366" s="1192" t="s">
        <v>3112</v>
      </c>
      <c r="D366" s="1286">
        <v>6.88</v>
      </c>
      <c r="E366" s="1286">
        <f t="shared" si="11"/>
        <v>6.88</v>
      </c>
      <c r="F366" s="1294">
        <f t="shared" si="10"/>
        <v>7.7743999999999991</v>
      </c>
    </row>
    <row r="367" spans="1:6" s="252" customFormat="1" ht="15">
      <c r="A367" s="1154"/>
      <c r="B367" s="1180" t="s">
        <v>3113</v>
      </c>
      <c r="C367" s="1192" t="s">
        <v>3114</v>
      </c>
      <c r="D367" s="1286">
        <v>1.63</v>
      </c>
      <c r="E367" s="1286">
        <f t="shared" si="11"/>
        <v>1.63</v>
      </c>
      <c r="F367" s="1294">
        <f t="shared" si="10"/>
        <v>1.8418999999999996</v>
      </c>
    </row>
    <row r="368" spans="1:6" s="252" customFormat="1" ht="15">
      <c r="A368" s="1154"/>
      <c r="B368" s="1180" t="s">
        <v>3115</v>
      </c>
      <c r="C368" s="1192" t="s">
        <v>3116</v>
      </c>
      <c r="D368" s="1286">
        <v>8.1300000000000008</v>
      </c>
      <c r="E368" s="1286">
        <f t="shared" si="11"/>
        <v>8.1300000000000008</v>
      </c>
      <c r="F368" s="1294">
        <f t="shared" si="10"/>
        <v>9.1868999999999996</v>
      </c>
    </row>
    <row r="369" spans="1:6" s="252" customFormat="1" ht="15">
      <c r="A369" s="1154"/>
      <c r="B369" s="1180" t="s">
        <v>3117</v>
      </c>
      <c r="C369" s="1192" t="s">
        <v>3118</v>
      </c>
      <c r="D369" s="1286">
        <v>8.1300000000000008</v>
      </c>
      <c r="E369" s="1286">
        <f t="shared" si="11"/>
        <v>8.1300000000000008</v>
      </c>
      <c r="F369" s="1294">
        <f t="shared" si="10"/>
        <v>9.1868999999999996</v>
      </c>
    </row>
    <row r="370" spans="1:6" s="252" customFormat="1" ht="15">
      <c r="A370" s="1154"/>
      <c r="B370" s="1180" t="s">
        <v>3119</v>
      </c>
      <c r="C370" s="1192" t="s">
        <v>3120</v>
      </c>
      <c r="D370" s="1286">
        <v>29.25</v>
      </c>
      <c r="E370" s="1286">
        <f t="shared" si="11"/>
        <v>29.25</v>
      </c>
      <c r="F370" s="1294">
        <f t="shared" si="10"/>
        <v>33.052499999999995</v>
      </c>
    </row>
    <row r="371" spans="1:6" s="252" customFormat="1" ht="15">
      <c r="A371" s="1154"/>
      <c r="B371" s="1180" t="s">
        <v>3121</v>
      </c>
      <c r="C371" s="1192" t="s">
        <v>3122</v>
      </c>
      <c r="D371" s="1286">
        <v>1.63</v>
      </c>
      <c r="E371" s="1286">
        <f t="shared" si="11"/>
        <v>1.63</v>
      </c>
      <c r="F371" s="1294">
        <f t="shared" si="10"/>
        <v>1.8418999999999996</v>
      </c>
    </row>
    <row r="372" spans="1:6" s="252" customFormat="1" ht="202.5">
      <c r="A372" s="1154"/>
      <c r="B372" s="1180" t="s">
        <v>3123</v>
      </c>
      <c r="C372" s="1192" t="s">
        <v>3124</v>
      </c>
      <c r="D372" s="1286">
        <v>3518.75</v>
      </c>
      <c r="E372" s="1286">
        <f t="shared" si="11"/>
        <v>3518.75</v>
      </c>
      <c r="F372" s="1294">
        <f t="shared" si="10"/>
        <v>3976.1874999999995</v>
      </c>
    </row>
    <row r="373" spans="1:6" s="252" customFormat="1" ht="213.75">
      <c r="A373" s="1154"/>
      <c r="B373" s="1180" t="s">
        <v>3125</v>
      </c>
      <c r="C373" s="1192" t="s">
        <v>3126</v>
      </c>
      <c r="D373" s="1286">
        <v>2062.5</v>
      </c>
      <c r="E373" s="1286">
        <f t="shared" si="11"/>
        <v>2062.5</v>
      </c>
      <c r="F373" s="1294">
        <f t="shared" si="10"/>
        <v>2330.625</v>
      </c>
    </row>
    <row r="374" spans="1:6" s="252" customFormat="1" ht="180">
      <c r="A374" s="1154"/>
      <c r="B374" s="1180" t="s">
        <v>3127</v>
      </c>
      <c r="C374" s="1192" t="s">
        <v>3128</v>
      </c>
      <c r="D374" s="1286">
        <v>2718.75</v>
      </c>
      <c r="E374" s="1286">
        <f t="shared" si="11"/>
        <v>2718.75</v>
      </c>
      <c r="F374" s="1294">
        <f t="shared" si="10"/>
        <v>3072.1874999999995</v>
      </c>
    </row>
    <row r="375" spans="1:6" s="252" customFormat="1" ht="15">
      <c r="A375" s="1199"/>
      <c r="B375" s="1199"/>
      <c r="C375" s="1200"/>
      <c r="D375" s="1291"/>
      <c r="E375" s="1291" t="str">
        <f t="shared" si="11"/>
        <v/>
      </c>
      <c r="F375" s="1295" t="str">
        <f t="shared" si="10"/>
        <v/>
      </c>
    </row>
    <row r="376" spans="1:6" s="252" customFormat="1" ht="15">
      <c r="A376" s="1204"/>
      <c r="B376" s="1204"/>
      <c r="C376" s="1205"/>
      <c r="D376" s="1290"/>
      <c r="E376" s="1290" t="str">
        <f t="shared" si="11"/>
        <v/>
      </c>
      <c r="F376" s="1296" t="str">
        <f t="shared" si="10"/>
        <v/>
      </c>
    </row>
    <row r="377" spans="1:6" s="252" customFormat="1" ht="18">
      <c r="A377" s="1203" t="s">
        <v>3129</v>
      </c>
      <c r="B377" s="1204"/>
      <c r="C377" s="1205"/>
      <c r="D377" s="1290"/>
      <c r="E377" s="1290" t="str">
        <f t="shared" si="11"/>
        <v/>
      </c>
      <c r="F377" s="1296" t="str">
        <f t="shared" si="10"/>
        <v/>
      </c>
    </row>
    <row r="378" spans="1:6" s="252" customFormat="1" ht="15">
      <c r="A378" s="1206"/>
      <c r="B378" s="1206"/>
      <c r="C378" s="1207"/>
      <c r="D378" s="1293"/>
      <c r="E378" s="1293" t="str">
        <f t="shared" si="11"/>
        <v/>
      </c>
      <c r="F378" s="1297" t="str">
        <f t="shared" si="10"/>
        <v/>
      </c>
    </row>
    <row r="379" spans="1:6" s="252" customFormat="1" ht="33.75">
      <c r="A379" s="1154"/>
      <c r="B379" s="1180" t="s">
        <v>3130</v>
      </c>
      <c r="C379" s="1192" t="s">
        <v>3131</v>
      </c>
      <c r="D379" s="1286">
        <v>13</v>
      </c>
      <c r="E379" s="1286">
        <f t="shared" si="11"/>
        <v>13</v>
      </c>
      <c r="F379" s="1294">
        <f t="shared" si="10"/>
        <v>14.689999999999998</v>
      </c>
    </row>
    <row r="380" spans="1:6" s="252" customFormat="1" ht="33.75">
      <c r="A380" s="1154"/>
      <c r="B380" s="1180" t="s">
        <v>3132</v>
      </c>
      <c r="C380" s="1192" t="s">
        <v>3133</v>
      </c>
      <c r="D380" s="1286">
        <v>13</v>
      </c>
      <c r="E380" s="1286">
        <f t="shared" si="11"/>
        <v>13</v>
      </c>
      <c r="F380" s="1294">
        <f t="shared" si="10"/>
        <v>14.689999999999998</v>
      </c>
    </row>
    <row r="381" spans="1:6" s="252" customFormat="1" ht="33.75">
      <c r="A381" s="1154"/>
      <c r="B381" s="1180" t="s">
        <v>3134</v>
      </c>
      <c r="C381" s="1192" t="s">
        <v>3135</v>
      </c>
      <c r="D381" s="1286">
        <v>11.75</v>
      </c>
      <c r="E381" s="1286">
        <f t="shared" si="11"/>
        <v>11.75</v>
      </c>
      <c r="F381" s="1294">
        <f t="shared" si="10"/>
        <v>13.277499999999998</v>
      </c>
    </row>
    <row r="382" spans="1:6" s="252" customFormat="1" ht="33.75">
      <c r="A382" s="1154"/>
      <c r="B382" s="1180" t="s">
        <v>3136</v>
      </c>
      <c r="C382" s="1192" t="s">
        <v>3137</v>
      </c>
      <c r="D382" s="1286">
        <v>14.63</v>
      </c>
      <c r="E382" s="1286">
        <f t="shared" si="11"/>
        <v>14.63</v>
      </c>
      <c r="F382" s="1294">
        <f t="shared" si="10"/>
        <v>16.5319</v>
      </c>
    </row>
    <row r="383" spans="1:6" s="252" customFormat="1" ht="33.75">
      <c r="A383" s="1154"/>
      <c r="B383" s="1180" t="s">
        <v>3138</v>
      </c>
      <c r="C383" s="1192" t="s">
        <v>3139</v>
      </c>
      <c r="D383" s="1286">
        <v>14.63</v>
      </c>
      <c r="E383" s="1286">
        <f t="shared" si="11"/>
        <v>14.63</v>
      </c>
      <c r="F383" s="1294">
        <f t="shared" si="10"/>
        <v>16.5319</v>
      </c>
    </row>
    <row r="384" spans="1:6" s="252" customFormat="1" ht="33.75">
      <c r="A384" s="1154"/>
      <c r="B384" s="1180" t="s">
        <v>3140</v>
      </c>
      <c r="C384" s="1192" t="s">
        <v>3141</v>
      </c>
      <c r="D384" s="1286">
        <v>15.94</v>
      </c>
      <c r="E384" s="1286">
        <f t="shared" si="11"/>
        <v>15.94</v>
      </c>
      <c r="F384" s="1294">
        <f t="shared" si="10"/>
        <v>18.012199999999996</v>
      </c>
    </row>
    <row r="385" spans="1:6" s="252" customFormat="1" ht="33.75">
      <c r="A385" s="1154"/>
      <c r="B385" s="1180" t="s">
        <v>3142</v>
      </c>
      <c r="C385" s="1192" t="s">
        <v>3143</v>
      </c>
      <c r="D385" s="1286">
        <v>15.94</v>
      </c>
      <c r="E385" s="1286">
        <f t="shared" si="11"/>
        <v>15.94</v>
      </c>
      <c r="F385" s="1294">
        <f t="shared" si="10"/>
        <v>18.012199999999996</v>
      </c>
    </row>
    <row r="386" spans="1:6" s="252" customFormat="1" ht="33.75">
      <c r="A386" s="1154"/>
      <c r="B386" s="1180" t="s">
        <v>3144</v>
      </c>
      <c r="C386" s="1192" t="s">
        <v>3145</v>
      </c>
      <c r="D386" s="1286">
        <v>15.94</v>
      </c>
      <c r="E386" s="1286">
        <f t="shared" si="11"/>
        <v>15.94</v>
      </c>
      <c r="F386" s="1294">
        <f t="shared" si="10"/>
        <v>18.012199999999996</v>
      </c>
    </row>
    <row r="387" spans="1:6" s="252" customFormat="1" ht="33.75">
      <c r="A387" s="1154"/>
      <c r="B387" s="1180" t="s">
        <v>3146</v>
      </c>
      <c r="C387" s="1192" t="s">
        <v>3147</v>
      </c>
      <c r="D387" s="1286">
        <v>15.94</v>
      </c>
      <c r="E387" s="1286">
        <f t="shared" si="11"/>
        <v>15.94</v>
      </c>
      <c r="F387" s="1294">
        <f t="shared" si="10"/>
        <v>18.012199999999996</v>
      </c>
    </row>
    <row r="388" spans="1:6" s="252" customFormat="1" ht="45">
      <c r="A388" s="1154"/>
      <c r="B388" s="1180" t="s">
        <v>3148</v>
      </c>
      <c r="C388" s="1192" t="s">
        <v>3149</v>
      </c>
      <c r="D388" s="1286">
        <v>22.75</v>
      </c>
      <c r="E388" s="1286">
        <f t="shared" si="11"/>
        <v>22.75</v>
      </c>
      <c r="F388" s="1294">
        <f t="shared" si="10"/>
        <v>25.707499999999996</v>
      </c>
    </row>
    <row r="389" spans="1:6" s="252" customFormat="1" ht="33.75">
      <c r="A389" s="1154"/>
      <c r="B389" s="1180" t="s">
        <v>3150</v>
      </c>
      <c r="C389" s="1192" t="s">
        <v>3151</v>
      </c>
      <c r="D389" s="1286">
        <v>16.63</v>
      </c>
      <c r="E389" s="1286">
        <f t="shared" si="11"/>
        <v>16.63</v>
      </c>
      <c r="F389" s="1294">
        <f t="shared" si="10"/>
        <v>18.791899999999998</v>
      </c>
    </row>
    <row r="390" spans="1:6" s="252" customFormat="1" ht="33.75">
      <c r="A390" s="1154"/>
      <c r="B390" s="1180" t="s">
        <v>3152</v>
      </c>
      <c r="C390" s="1192" t="s">
        <v>3153</v>
      </c>
      <c r="D390" s="1286">
        <v>16.63</v>
      </c>
      <c r="E390" s="1286">
        <f t="shared" si="11"/>
        <v>16.63</v>
      </c>
      <c r="F390" s="1294">
        <f t="shared" ref="F390:F413" si="12">IF(D390&gt;0,E390*$F$2,"")</f>
        <v>18.791899999999998</v>
      </c>
    </row>
    <row r="391" spans="1:6" s="252" customFormat="1" ht="33.75">
      <c r="A391" s="1154"/>
      <c r="B391" s="1180" t="s">
        <v>3154</v>
      </c>
      <c r="C391" s="1192" t="s">
        <v>3155</v>
      </c>
      <c r="D391" s="1286">
        <v>16.63</v>
      </c>
      <c r="E391" s="1286">
        <f t="shared" ref="E391:E413" si="13">IF(D391&gt;0,D391*(1-$E$2),"")</f>
        <v>16.63</v>
      </c>
      <c r="F391" s="1294">
        <f t="shared" si="12"/>
        <v>18.791899999999998</v>
      </c>
    </row>
    <row r="392" spans="1:6" s="252" customFormat="1" ht="33.75">
      <c r="A392" s="1154"/>
      <c r="B392" s="1180" t="s">
        <v>3156</v>
      </c>
      <c r="C392" s="1192" t="s">
        <v>3157</v>
      </c>
      <c r="D392" s="1286">
        <v>16.63</v>
      </c>
      <c r="E392" s="1286">
        <f t="shared" si="13"/>
        <v>16.63</v>
      </c>
      <c r="F392" s="1294">
        <f t="shared" si="12"/>
        <v>18.791899999999998</v>
      </c>
    </row>
    <row r="393" spans="1:6" s="252" customFormat="1" ht="33.75">
      <c r="A393" s="1154"/>
      <c r="B393" s="1180" t="s">
        <v>3158</v>
      </c>
      <c r="C393" s="1192" t="s">
        <v>3159</v>
      </c>
      <c r="D393" s="1286">
        <v>16.63</v>
      </c>
      <c r="E393" s="1286">
        <f t="shared" si="13"/>
        <v>16.63</v>
      </c>
      <c r="F393" s="1294">
        <f t="shared" si="12"/>
        <v>18.791899999999998</v>
      </c>
    </row>
    <row r="394" spans="1:6" s="252" customFormat="1" ht="45">
      <c r="A394" s="1154"/>
      <c r="B394" s="1180" t="s">
        <v>3160</v>
      </c>
      <c r="C394" s="1192" t="s">
        <v>3161</v>
      </c>
      <c r="D394" s="1286">
        <v>13</v>
      </c>
      <c r="E394" s="1286">
        <f t="shared" si="13"/>
        <v>13</v>
      </c>
      <c r="F394" s="1294">
        <f t="shared" si="12"/>
        <v>14.689999999999998</v>
      </c>
    </row>
    <row r="395" spans="1:6" ht="15">
      <c r="A395" s="1199"/>
      <c r="B395" s="1199"/>
      <c r="C395" s="1200"/>
      <c r="D395" s="1291"/>
      <c r="E395" s="1291" t="str">
        <f t="shared" si="13"/>
        <v/>
      </c>
      <c r="F395" s="1295" t="str">
        <f t="shared" si="12"/>
        <v/>
      </c>
    </row>
    <row r="396" spans="1:6" ht="15">
      <c r="A396" s="1204"/>
      <c r="B396" s="1204"/>
      <c r="C396" s="1205"/>
      <c r="D396" s="1290"/>
      <c r="E396" s="1290" t="str">
        <f t="shared" si="13"/>
        <v/>
      </c>
      <c r="F396" s="1296" t="str">
        <f t="shared" si="12"/>
        <v/>
      </c>
    </row>
    <row r="397" spans="1:6" ht="18">
      <c r="A397" s="1203" t="s">
        <v>168</v>
      </c>
      <c r="B397" s="1204"/>
      <c r="C397" s="1205"/>
      <c r="D397" s="1290"/>
      <c r="E397" s="1290" t="str">
        <f t="shared" si="13"/>
        <v/>
      </c>
      <c r="F397" s="1296" t="str">
        <f t="shared" si="12"/>
        <v/>
      </c>
    </row>
    <row r="398" spans="1:6" ht="15">
      <c r="A398" s="1206"/>
      <c r="B398" s="1206"/>
      <c r="C398" s="1207"/>
      <c r="D398" s="1293"/>
      <c r="E398" s="1293" t="str">
        <f t="shared" si="13"/>
        <v/>
      </c>
      <c r="F398" s="1297" t="str">
        <f t="shared" si="12"/>
        <v/>
      </c>
    </row>
    <row r="399" spans="1:6" ht="15">
      <c r="A399" s="1154"/>
      <c r="B399" s="1180" t="s">
        <v>3162</v>
      </c>
      <c r="C399" s="1208" t="s">
        <v>3163</v>
      </c>
      <c r="D399" s="1286">
        <v>1.24</v>
      </c>
      <c r="E399" s="1286">
        <f t="shared" si="13"/>
        <v>1.24</v>
      </c>
      <c r="F399" s="1294">
        <f t="shared" si="12"/>
        <v>1.4011999999999998</v>
      </c>
    </row>
    <row r="400" spans="1:6" ht="15">
      <c r="A400" s="1154"/>
      <c r="B400" s="1180" t="s">
        <v>3164</v>
      </c>
      <c r="C400" s="1192" t="s">
        <v>3165</v>
      </c>
      <c r="D400" s="1286">
        <v>12.53</v>
      </c>
      <c r="E400" s="1286">
        <f t="shared" si="13"/>
        <v>12.53</v>
      </c>
      <c r="F400" s="1294">
        <f t="shared" si="12"/>
        <v>14.158899999999997</v>
      </c>
    </row>
    <row r="401" spans="1:6" ht="15">
      <c r="A401" s="1154"/>
      <c r="B401" s="1180" t="s">
        <v>3166</v>
      </c>
      <c r="C401" s="1192" t="s">
        <v>3167</v>
      </c>
      <c r="D401" s="1286">
        <v>2.4300000000000002</v>
      </c>
      <c r="E401" s="1286">
        <f t="shared" si="13"/>
        <v>2.4300000000000002</v>
      </c>
      <c r="F401" s="1294">
        <f t="shared" si="12"/>
        <v>2.7458999999999998</v>
      </c>
    </row>
    <row r="402" spans="1:6" ht="15">
      <c r="A402" s="1154"/>
      <c r="B402" s="1180" t="s">
        <v>3168</v>
      </c>
      <c r="C402" s="1192" t="s">
        <v>3169</v>
      </c>
      <c r="D402" s="1286">
        <v>7.5</v>
      </c>
      <c r="E402" s="1286">
        <f t="shared" si="13"/>
        <v>7.5</v>
      </c>
      <c r="F402" s="1294">
        <f t="shared" si="12"/>
        <v>8.4749999999999996</v>
      </c>
    </row>
    <row r="403" spans="1:6" ht="15">
      <c r="A403" s="1154"/>
      <c r="B403" s="1180" t="s">
        <v>3170</v>
      </c>
      <c r="C403" s="1192" t="s">
        <v>3171</v>
      </c>
      <c r="D403" s="1286">
        <v>1.25</v>
      </c>
      <c r="E403" s="1286">
        <f t="shared" si="13"/>
        <v>1.25</v>
      </c>
      <c r="F403" s="1294">
        <f t="shared" si="12"/>
        <v>1.4124999999999999</v>
      </c>
    </row>
    <row r="404" spans="1:6" ht="15">
      <c r="A404" s="1154"/>
      <c r="B404" s="1180" t="s">
        <v>3172</v>
      </c>
      <c r="C404" s="1192" t="s">
        <v>3173</v>
      </c>
      <c r="D404" s="1286">
        <v>5.88</v>
      </c>
      <c r="E404" s="1286">
        <f t="shared" si="13"/>
        <v>5.88</v>
      </c>
      <c r="F404" s="1294">
        <f t="shared" si="12"/>
        <v>6.6443999999999992</v>
      </c>
    </row>
    <row r="405" spans="1:6" ht="15">
      <c r="A405" s="1154"/>
      <c r="B405" s="1180" t="s">
        <v>3174</v>
      </c>
      <c r="C405" s="1192" t="s">
        <v>3175</v>
      </c>
      <c r="D405" s="1286">
        <v>63.2</v>
      </c>
      <c r="E405" s="1286">
        <f t="shared" si="13"/>
        <v>63.2</v>
      </c>
      <c r="F405" s="1294">
        <f t="shared" si="12"/>
        <v>71.415999999999997</v>
      </c>
    </row>
    <row r="406" spans="1:6" ht="15">
      <c r="A406" s="1154"/>
      <c r="B406" s="1180" t="s">
        <v>3176</v>
      </c>
      <c r="C406" s="1192" t="s">
        <v>3177</v>
      </c>
      <c r="D406" s="1286">
        <v>16.05</v>
      </c>
      <c r="E406" s="1286">
        <f t="shared" si="13"/>
        <v>16.05</v>
      </c>
      <c r="F406" s="1294">
        <f t="shared" si="12"/>
        <v>18.136499999999998</v>
      </c>
    </row>
    <row r="407" spans="1:6" ht="15">
      <c r="A407" s="1154"/>
      <c r="B407" s="1180" t="s">
        <v>3178</v>
      </c>
      <c r="C407" s="1192" t="s">
        <v>3179</v>
      </c>
      <c r="D407" s="1286">
        <v>11.68</v>
      </c>
      <c r="E407" s="1286">
        <f t="shared" si="13"/>
        <v>11.68</v>
      </c>
      <c r="F407" s="1294">
        <f t="shared" si="12"/>
        <v>13.198399999999998</v>
      </c>
    </row>
    <row r="408" spans="1:6" ht="15">
      <c r="A408" s="1154"/>
      <c r="B408" s="1180" t="s">
        <v>3180</v>
      </c>
      <c r="C408" s="1192" t="s">
        <v>3181</v>
      </c>
      <c r="D408" s="1286">
        <v>92.5</v>
      </c>
      <c r="E408" s="1286">
        <f t="shared" si="13"/>
        <v>92.5</v>
      </c>
      <c r="F408" s="1294">
        <f t="shared" si="12"/>
        <v>104.52499999999999</v>
      </c>
    </row>
    <row r="409" spans="1:6" ht="15">
      <c r="A409" s="1154"/>
      <c r="B409" s="1180" t="s">
        <v>3182</v>
      </c>
      <c r="C409" s="1192" t="s">
        <v>3183</v>
      </c>
      <c r="D409" s="1286">
        <v>56.25</v>
      </c>
      <c r="E409" s="1286">
        <f t="shared" si="13"/>
        <v>56.25</v>
      </c>
      <c r="F409" s="1294">
        <f t="shared" si="12"/>
        <v>63.562499999999993</v>
      </c>
    </row>
    <row r="410" spans="1:6" ht="15">
      <c r="A410" s="1154"/>
      <c r="B410" s="1180" t="s">
        <v>3184</v>
      </c>
      <c r="C410" s="1192" t="s">
        <v>3185</v>
      </c>
      <c r="D410" s="1286">
        <v>8.75</v>
      </c>
      <c r="E410" s="1286">
        <f t="shared" si="13"/>
        <v>8.75</v>
      </c>
      <c r="F410" s="1294">
        <f t="shared" si="12"/>
        <v>9.8874999999999993</v>
      </c>
    </row>
    <row r="411" spans="1:6" ht="15">
      <c r="A411" s="1154"/>
      <c r="B411" s="1180" t="s">
        <v>3186</v>
      </c>
      <c r="C411" s="1192" t="s">
        <v>3187</v>
      </c>
      <c r="D411" s="1286">
        <v>6.25</v>
      </c>
      <c r="E411" s="1286">
        <f t="shared" si="13"/>
        <v>6.25</v>
      </c>
      <c r="F411" s="1294">
        <f t="shared" si="12"/>
        <v>7.0624999999999991</v>
      </c>
    </row>
    <row r="412" spans="1:6" ht="22.5">
      <c r="A412" s="1154"/>
      <c r="B412" s="1180" t="s">
        <v>3188</v>
      </c>
      <c r="C412" s="1192" t="s">
        <v>3189</v>
      </c>
      <c r="D412" s="1286">
        <v>37.5</v>
      </c>
      <c r="E412" s="1286">
        <f t="shared" si="13"/>
        <v>37.5</v>
      </c>
      <c r="F412" s="1294">
        <f t="shared" si="12"/>
        <v>42.374999999999993</v>
      </c>
    </row>
    <row r="413" spans="1:6" ht="15">
      <c r="A413" s="1154"/>
      <c r="B413" s="1180" t="s">
        <v>3190</v>
      </c>
      <c r="C413" s="1192" t="s">
        <v>3191</v>
      </c>
      <c r="D413" s="1286">
        <v>23.75</v>
      </c>
      <c r="E413" s="1286">
        <f t="shared" si="13"/>
        <v>23.75</v>
      </c>
      <c r="F413" s="1294">
        <f t="shared" si="12"/>
        <v>26.837499999999999</v>
      </c>
    </row>
  </sheetData>
  <mergeCells count="1">
    <mergeCell ref="D1:E1"/>
  </mergeCells>
  <pageMargins left="0.6692913385826772" right="0.51181102362204722" top="0.86614173228346458" bottom="0.74803149606299213" header="0.31496062992125984" footer="0.31496062992125984"/>
  <pageSetup paperSize="9" scale="68" fitToHeight="2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9"/>
  <sheetViews>
    <sheetView zoomScaleNormal="100" zoomScalePageLayoutView="70"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41.5703125" style="3" customWidth="1"/>
    <col min="7" max="16384" width="9.140625" style="3"/>
  </cols>
  <sheetData>
    <row r="1" spans="1:6">
      <c r="A1" s="5" t="s">
        <v>0</v>
      </c>
      <c r="B1" s="240" t="s">
        <v>1</v>
      </c>
      <c r="C1" s="6" t="s">
        <v>3</v>
      </c>
      <c r="D1" s="1310">
        <v>42300</v>
      </c>
      <c r="E1" s="1311"/>
      <c r="F1" s="1" t="s">
        <v>594</v>
      </c>
    </row>
    <row r="2" spans="1:6">
      <c r="A2" s="1315" t="s">
        <v>14</v>
      </c>
      <c r="B2" s="1313"/>
      <c r="C2" s="1313"/>
      <c r="D2" s="1313"/>
      <c r="E2" s="1313"/>
      <c r="F2" s="4" t="s">
        <v>593</v>
      </c>
    </row>
    <row r="3" spans="1:6" ht="15" thickBot="1">
      <c r="A3" s="1314"/>
      <c r="B3" s="1314"/>
      <c r="C3" s="1314"/>
      <c r="D3" s="1314"/>
      <c r="E3" s="1314"/>
      <c r="F3" s="2" t="s">
        <v>592</v>
      </c>
    </row>
    <row r="4" spans="1:6">
      <c r="A4" s="193"/>
      <c r="B4" s="194" t="s">
        <v>4</v>
      </c>
      <c r="C4" s="195" t="s">
        <v>5</v>
      </c>
      <c r="D4" s="196" t="s">
        <v>6</v>
      </c>
      <c r="E4" s="197" t="s">
        <v>10</v>
      </c>
      <c r="F4" s="191" t="s">
        <v>2</v>
      </c>
    </row>
    <row r="5" spans="1:6" ht="15" thickBot="1">
      <c r="A5" s="198"/>
      <c r="B5" s="199" t="s">
        <v>7</v>
      </c>
      <c r="C5" s="200" t="s">
        <v>8</v>
      </c>
      <c r="D5" s="201" t="s">
        <v>9</v>
      </c>
      <c r="E5" s="202">
        <v>0</v>
      </c>
      <c r="F5" s="192" t="s">
        <v>591</v>
      </c>
    </row>
    <row r="6" spans="1:6">
      <c r="A6" s="12" t="s">
        <v>16</v>
      </c>
      <c r="B6" s="13"/>
      <c r="C6" s="13"/>
      <c r="D6" s="13"/>
      <c r="E6" s="13"/>
      <c r="F6" s="13"/>
    </row>
    <row r="7" spans="1:6">
      <c r="A7" s="14"/>
      <c r="B7" s="15"/>
      <c r="C7" s="16"/>
      <c r="D7" s="16"/>
      <c r="E7" s="16"/>
      <c r="F7" s="16"/>
    </row>
    <row r="8" spans="1:6">
      <c r="A8" s="17"/>
      <c r="B8" s="18" t="s">
        <v>17</v>
      </c>
      <c r="C8" s="18"/>
      <c r="D8" s="18"/>
      <c r="E8" s="18"/>
      <c r="F8" s="18"/>
    </row>
    <row r="9" spans="1:6">
      <c r="A9" s="7"/>
      <c r="B9" s="8"/>
      <c r="C9" s="9"/>
      <c r="D9" s="10"/>
      <c r="E9" s="10"/>
      <c r="F9" s="11"/>
    </row>
    <row r="10" spans="1:6" ht="67.5">
      <c r="A10" s="25" t="s">
        <v>11</v>
      </c>
      <c r="B10" s="26" t="s">
        <v>12</v>
      </c>
      <c r="C10" s="27" t="s">
        <v>15</v>
      </c>
      <c r="D10" s="28">
        <v>111</v>
      </c>
      <c r="E10" s="28">
        <f>IF(D10&gt;0,D10*(1-$E$5),"")</f>
        <v>111</v>
      </c>
      <c r="F10" s="29" t="s">
        <v>13</v>
      </c>
    </row>
    <row r="11" spans="1:6" ht="56.25">
      <c r="A11" s="30" t="s">
        <v>11</v>
      </c>
      <c r="B11" s="31" t="s">
        <v>18</v>
      </c>
      <c r="C11" s="32" t="s">
        <v>19</v>
      </c>
      <c r="D11" s="33">
        <v>350</v>
      </c>
      <c r="E11" s="33">
        <f t="shared" ref="E11:E74" si="0">IF(D11&gt;0,D11*(1-$E$5),"")</f>
        <v>350</v>
      </c>
      <c r="F11" s="1334" t="s">
        <v>20</v>
      </c>
    </row>
    <row r="12" spans="1:6" ht="56.25">
      <c r="A12" s="34" t="s">
        <v>11</v>
      </c>
      <c r="B12" s="31" t="s">
        <v>21</v>
      </c>
      <c r="C12" s="27" t="s">
        <v>22</v>
      </c>
      <c r="D12" s="33">
        <v>400</v>
      </c>
      <c r="E12" s="33">
        <f t="shared" si="0"/>
        <v>400</v>
      </c>
      <c r="F12" s="1334"/>
    </row>
    <row r="13" spans="1:6" ht="56.25">
      <c r="A13" s="30" t="s">
        <v>11</v>
      </c>
      <c r="B13" s="31" t="s">
        <v>23</v>
      </c>
      <c r="C13" s="35" t="s">
        <v>24</v>
      </c>
      <c r="D13" s="36">
        <v>310</v>
      </c>
      <c r="E13" s="36">
        <f t="shared" si="0"/>
        <v>310</v>
      </c>
      <c r="F13" s="29" t="s">
        <v>25</v>
      </c>
    </row>
    <row r="14" spans="1:6" ht="56.25">
      <c r="A14" s="30" t="s">
        <v>11</v>
      </c>
      <c r="B14" s="31" t="s">
        <v>26</v>
      </c>
      <c r="C14" s="35" t="s">
        <v>27</v>
      </c>
      <c r="D14" s="33">
        <v>490</v>
      </c>
      <c r="E14" s="33">
        <f t="shared" si="0"/>
        <v>490</v>
      </c>
      <c r="F14" s="37" t="s">
        <v>28</v>
      </c>
    </row>
    <row r="15" spans="1:6" ht="67.5">
      <c r="A15" s="30" t="s">
        <v>11</v>
      </c>
      <c r="B15" s="31" t="s">
        <v>29</v>
      </c>
      <c r="C15" s="35" t="s">
        <v>30</v>
      </c>
      <c r="D15" s="33">
        <v>505</v>
      </c>
      <c r="E15" s="33">
        <f t="shared" si="0"/>
        <v>505</v>
      </c>
      <c r="F15" s="38" t="s">
        <v>31</v>
      </c>
    </row>
    <row r="16" spans="1:6" ht="90">
      <c r="A16" s="39" t="s">
        <v>11</v>
      </c>
      <c r="B16" s="40" t="s">
        <v>32</v>
      </c>
      <c r="C16" s="41" t="s">
        <v>33</v>
      </c>
      <c r="D16" s="36">
        <v>580</v>
      </c>
      <c r="E16" s="36">
        <f t="shared" si="0"/>
        <v>580</v>
      </c>
      <c r="F16" s="42" t="s">
        <v>34</v>
      </c>
    </row>
    <row r="17" spans="1:6" ht="56.25">
      <c r="A17" s="30" t="s">
        <v>11</v>
      </c>
      <c r="B17" s="43" t="s">
        <v>35</v>
      </c>
      <c r="C17" s="35" t="s">
        <v>36</v>
      </c>
      <c r="D17" s="36">
        <v>380</v>
      </c>
      <c r="E17" s="36">
        <f t="shared" si="0"/>
        <v>380</v>
      </c>
      <c r="F17" s="29" t="s">
        <v>37</v>
      </c>
    </row>
    <row r="18" spans="1:6" ht="56.25">
      <c r="A18" s="34" t="s">
        <v>11</v>
      </c>
      <c r="B18" s="31" t="s">
        <v>38</v>
      </c>
      <c r="C18" s="44" t="s">
        <v>39</v>
      </c>
      <c r="D18" s="36">
        <v>500</v>
      </c>
      <c r="E18" s="36">
        <f t="shared" si="0"/>
        <v>500</v>
      </c>
      <c r="F18" s="45" t="s">
        <v>40</v>
      </c>
    </row>
    <row r="19" spans="1:6" ht="56.25">
      <c r="A19" s="34" t="s">
        <v>11</v>
      </c>
      <c r="B19" s="31" t="s">
        <v>41</v>
      </c>
      <c r="C19" s="44" t="s">
        <v>42</v>
      </c>
      <c r="D19" s="36">
        <v>590</v>
      </c>
      <c r="E19" s="36">
        <f t="shared" si="0"/>
        <v>590</v>
      </c>
      <c r="F19" s="45" t="s">
        <v>43</v>
      </c>
    </row>
    <row r="20" spans="1:6" ht="45">
      <c r="A20" s="39" t="s">
        <v>11</v>
      </c>
      <c r="B20" s="46" t="s">
        <v>44</v>
      </c>
      <c r="C20" s="47" t="s">
        <v>45</v>
      </c>
      <c r="D20" s="48">
        <v>595</v>
      </c>
      <c r="E20" s="48">
        <f t="shared" si="0"/>
        <v>595</v>
      </c>
      <c r="F20" s="45" t="s">
        <v>46</v>
      </c>
    </row>
    <row r="21" spans="1:6" ht="67.5">
      <c r="A21" s="34" t="s">
        <v>11</v>
      </c>
      <c r="B21" s="49" t="s">
        <v>47</v>
      </c>
      <c r="C21" s="27" t="s">
        <v>48</v>
      </c>
      <c r="D21" s="33">
        <v>999</v>
      </c>
      <c r="E21" s="33">
        <f t="shared" si="0"/>
        <v>999</v>
      </c>
      <c r="F21" s="45" t="s">
        <v>49</v>
      </c>
    </row>
    <row r="22" spans="1:6">
      <c r="A22" s="50"/>
      <c r="B22" s="51"/>
      <c r="C22" s="52"/>
      <c r="D22" s="33"/>
      <c r="E22" s="33" t="str">
        <f t="shared" si="0"/>
        <v/>
      </c>
      <c r="F22" s="45"/>
    </row>
    <row r="23" spans="1:6" ht="24">
      <c r="A23" s="53"/>
      <c r="B23" s="54" t="s">
        <v>50</v>
      </c>
      <c r="C23" s="54"/>
      <c r="D23" s="54"/>
      <c r="E23" s="54" t="str">
        <f t="shared" si="0"/>
        <v/>
      </c>
      <c r="F23" s="54"/>
    </row>
    <row r="24" spans="1:6">
      <c r="A24" s="50"/>
      <c r="B24" s="55"/>
      <c r="C24" s="55"/>
      <c r="D24" s="33"/>
      <c r="E24" s="33" t="str">
        <f t="shared" si="0"/>
        <v/>
      </c>
      <c r="F24" s="45"/>
    </row>
    <row r="25" spans="1:6" ht="56.25">
      <c r="A25" s="34" t="s">
        <v>11</v>
      </c>
      <c r="B25" s="49" t="s">
        <v>51</v>
      </c>
      <c r="C25" s="32" t="s">
        <v>52</v>
      </c>
      <c r="D25" s="33">
        <v>240</v>
      </c>
      <c r="E25" s="33">
        <f t="shared" si="0"/>
        <v>240</v>
      </c>
      <c r="F25" s="45"/>
    </row>
    <row r="26" spans="1:6" ht="56.25">
      <c r="A26" s="34" t="s">
        <v>11</v>
      </c>
      <c r="B26" s="56" t="s">
        <v>53</v>
      </c>
      <c r="C26" s="57" t="s">
        <v>54</v>
      </c>
      <c r="D26" s="36">
        <v>240</v>
      </c>
      <c r="E26" s="36">
        <f t="shared" si="0"/>
        <v>240</v>
      </c>
      <c r="F26" s="45" t="s">
        <v>55</v>
      </c>
    </row>
    <row r="27" spans="1:6" ht="45">
      <c r="A27" s="34" t="s">
        <v>11</v>
      </c>
      <c r="B27" s="40" t="s">
        <v>56</v>
      </c>
      <c r="C27" s="58" t="s">
        <v>57</v>
      </c>
      <c r="D27" s="36">
        <v>260</v>
      </c>
      <c r="E27" s="36">
        <f t="shared" si="0"/>
        <v>260</v>
      </c>
      <c r="F27" s="38" t="s">
        <v>58</v>
      </c>
    </row>
    <row r="28" spans="1:6" ht="45">
      <c r="A28" s="34" t="s">
        <v>11</v>
      </c>
      <c r="B28" s="40" t="s">
        <v>59</v>
      </c>
      <c r="C28" s="58" t="s">
        <v>60</v>
      </c>
      <c r="D28" s="36">
        <v>290</v>
      </c>
      <c r="E28" s="36">
        <f t="shared" si="0"/>
        <v>290</v>
      </c>
      <c r="F28" s="38" t="s">
        <v>58</v>
      </c>
    </row>
    <row r="29" spans="1:6" ht="56.25">
      <c r="A29" s="34" t="s">
        <v>11</v>
      </c>
      <c r="B29" s="31" t="s">
        <v>61</v>
      </c>
      <c r="C29" s="32" t="s">
        <v>62</v>
      </c>
      <c r="D29" s="33">
        <v>345</v>
      </c>
      <c r="E29" s="33">
        <f t="shared" si="0"/>
        <v>345</v>
      </c>
      <c r="F29" s="37" t="s">
        <v>28</v>
      </c>
    </row>
    <row r="30" spans="1:6" ht="56.25">
      <c r="A30" s="34"/>
      <c r="B30" s="56" t="s">
        <v>63</v>
      </c>
      <c r="C30" s="57" t="s">
        <v>64</v>
      </c>
      <c r="D30" s="203">
        <v>400</v>
      </c>
      <c r="E30" s="203">
        <f t="shared" si="0"/>
        <v>400</v>
      </c>
      <c r="F30" s="37"/>
    </row>
    <row r="31" spans="1:6" ht="67.5">
      <c r="A31" s="34"/>
      <c r="B31" s="56" t="s">
        <v>65</v>
      </c>
      <c r="C31" s="57" t="s">
        <v>66</v>
      </c>
      <c r="D31" s="203">
        <v>450</v>
      </c>
      <c r="E31" s="203">
        <f t="shared" si="0"/>
        <v>450</v>
      </c>
      <c r="F31" s="37"/>
    </row>
    <row r="32" spans="1:6" ht="56.25">
      <c r="A32" s="34" t="s">
        <v>11</v>
      </c>
      <c r="B32" s="43" t="s">
        <v>67</v>
      </c>
      <c r="C32" s="27" t="s">
        <v>68</v>
      </c>
      <c r="D32" s="33">
        <v>450</v>
      </c>
      <c r="E32" s="33">
        <f t="shared" si="0"/>
        <v>450</v>
      </c>
      <c r="F32" s="45"/>
    </row>
    <row r="33" spans="1:6" ht="67.5">
      <c r="A33" s="34" t="s">
        <v>11</v>
      </c>
      <c r="B33" s="43" t="s">
        <v>69</v>
      </c>
      <c r="C33" s="27" t="s">
        <v>70</v>
      </c>
      <c r="D33" s="33">
        <v>495</v>
      </c>
      <c r="E33" s="33">
        <f t="shared" si="0"/>
        <v>495</v>
      </c>
      <c r="F33" s="45"/>
    </row>
    <row r="34" spans="1:6" ht="67.5">
      <c r="A34" s="34" t="s">
        <v>11</v>
      </c>
      <c r="B34" s="43" t="s">
        <v>71</v>
      </c>
      <c r="C34" s="27" t="s">
        <v>72</v>
      </c>
      <c r="D34" s="33">
        <v>570</v>
      </c>
      <c r="E34" s="33">
        <f t="shared" si="0"/>
        <v>570</v>
      </c>
      <c r="F34" s="37" t="s">
        <v>73</v>
      </c>
    </row>
    <row r="35" spans="1:6" ht="56.25">
      <c r="A35" s="34" t="s">
        <v>11</v>
      </c>
      <c r="B35" s="40" t="s">
        <v>74</v>
      </c>
      <c r="C35" s="60" t="s">
        <v>75</v>
      </c>
      <c r="D35" s="36">
        <v>480</v>
      </c>
      <c r="E35" s="36">
        <f t="shared" si="0"/>
        <v>480</v>
      </c>
      <c r="F35" s="37" t="s">
        <v>76</v>
      </c>
    </row>
    <row r="36" spans="1:6" ht="67.5">
      <c r="A36" s="34" t="s">
        <v>11</v>
      </c>
      <c r="B36" s="40" t="s">
        <v>77</v>
      </c>
      <c r="C36" s="60" t="s">
        <v>78</v>
      </c>
      <c r="D36" s="36">
        <v>520</v>
      </c>
      <c r="E36" s="36">
        <f t="shared" si="0"/>
        <v>520</v>
      </c>
      <c r="F36" s="37" t="s">
        <v>79</v>
      </c>
    </row>
    <row r="37" spans="1:6" ht="56.25">
      <c r="A37" s="30" t="s">
        <v>11</v>
      </c>
      <c r="B37" s="43" t="s">
        <v>80</v>
      </c>
      <c r="C37" s="27" t="s">
        <v>81</v>
      </c>
      <c r="D37" s="33">
        <v>500</v>
      </c>
      <c r="E37" s="33">
        <f t="shared" si="0"/>
        <v>500</v>
      </c>
      <c r="F37" s="29" t="s">
        <v>82</v>
      </c>
    </row>
    <row r="38" spans="1:6" ht="67.5">
      <c r="A38" s="34" t="s">
        <v>11</v>
      </c>
      <c r="B38" s="46" t="s">
        <v>83</v>
      </c>
      <c r="C38" s="61" t="s">
        <v>84</v>
      </c>
      <c r="D38" s="48">
        <v>455</v>
      </c>
      <c r="E38" s="48">
        <f t="shared" si="0"/>
        <v>455</v>
      </c>
      <c r="F38" s="37" t="s">
        <v>85</v>
      </c>
    </row>
    <row r="39" spans="1:6" ht="67.5">
      <c r="A39" s="34"/>
      <c r="B39" s="43" t="s">
        <v>86</v>
      </c>
      <c r="C39" s="27" t="s">
        <v>87</v>
      </c>
      <c r="D39" s="62">
        <v>499</v>
      </c>
      <c r="E39" s="62">
        <f t="shared" si="0"/>
        <v>499</v>
      </c>
      <c r="F39" s="38" t="s">
        <v>58</v>
      </c>
    </row>
    <row r="40" spans="1:6" ht="56.25">
      <c r="A40" s="34" t="s">
        <v>11</v>
      </c>
      <c r="B40" s="46" t="s">
        <v>88</v>
      </c>
      <c r="C40" s="47" t="s">
        <v>89</v>
      </c>
      <c r="D40" s="48">
        <v>640</v>
      </c>
      <c r="E40" s="48">
        <f t="shared" si="0"/>
        <v>640</v>
      </c>
      <c r="F40" s="45" t="s">
        <v>90</v>
      </c>
    </row>
    <row r="41" spans="1:6">
      <c r="A41" s="50"/>
      <c r="B41" s="51"/>
      <c r="C41" s="52"/>
      <c r="D41" s="33"/>
      <c r="E41" s="33" t="str">
        <f t="shared" si="0"/>
        <v/>
      </c>
      <c r="F41" s="45"/>
    </row>
    <row r="42" spans="1:6">
      <c r="A42" s="53"/>
      <c r="B42" s="63" t="s">
        <v>91</v>
      </c>
      <c r="C42" s="64"/>
      <c r="D42" s="64"/>
      <c r="E42" s="64" t="str">
        <f t="shared" si="0"/>
        <v/>
      </c>
      <c r="F42" s="64"/>
    </row>
    <row r="43" spans="1:6">
      <c r="A43" s="50"/>
      <c r="B43" s="55"/>
      <c r="C43" s="55"/>
      <c r="D43" s="33"/>
      <c r="E43" s="33" t="str">
        <f t="shared" si="0"/>
        <v/>
      </c>
      <c r="F43" s="45"/>
    </row>
    <row r="44" spans="1:6" ht="78.75">
      <c r="A44" s="50"/>
      <c r="B44" s="55" t="s">
        <v>92</v>
      </c>
      <c r="C44" s="44" t="s">
        <v>93</v>
      </c>
      <c r="D44" s="36">
        <v>500</v>
      </c>
      <c r="E44" s="36">
        <f t="shared" si="0"/>
        <v>500</v>
      </c>
      <c r="F44" s="45"/>
    </row>
    <row r="45" spans="1:6" ht="67.5">
      <c r="A45" s="39" t="s">
        <v>11</v>
      </c>
      <c r="B45" s="31" t="s">
        <v>94</v>
      </c>
      <c r="C45" s="44" t="s">
        <v>95</v>
      </c>
      <c r="D45" s="36">
        <v>490</v>
      </c>
      <c r="E45" s="36">
        <f t="shared" si="0"/>
        <v>490</v>
      </c>
      <c r="F45" s="29"/>
    </row>
    <row r="46" spans="1:6" ht="78.75">
      <c r="A46" s="39" t="s">
        <v>11</v>
      </c>
      <c r="B46" s="43" t="s">
        <v>96</v>
      </c>
      <c r="C46" s="57" t="s">
        <v>97</v>
      </c>
      <c r="D46" s="36">
        <v>540</v>
      </c>
      <c r="E46" s="36">
        <f t="shared" si="0"/>
        <v>540</v>
      </c>
      <c r="F46" s="45" t="s">
        <v>98</v>
      </c>
    </row>
    <row r="47" spans="1:6" ht="67.5">
      <c r="A47" s="39" t="s">
        <v>11</v>
      </c>
      <c r="B47" s="43" t="s">
        <v>99</v>
      </c>
      <c r="C47" s="57" t="s">
        <v>100</v>
      </c>
      <c r="D47" s="36">
        <v>540</v>
      </c>
      <c r="E47" s="36">
        <f t="shared" si="0"/>
        <v>540</v>
      </c>
      <c r="F47" s="29"/>
    </row>
    <row r="48" spans="1:6" ht="78.75">
      <c r="A48" s="39" t="s">
        <v>11</v>
      </c>
      <c r="B48" s="49" t="s">
        <v>101</v>
      </c>
      <c r="C48" s="27" t="s">
        <v>102</v>
      </c>
      <c r="D48" s="36">
        <v>540</v>
      </c>
      <c r="E48" s="36">
        <f t="shared" si="0"/>
        <v>540</v>
      </c>
      <c r="F48" s="45"/>
    </row>
    <row r="49" spans="1:6" ht="78.75">
      <c r="A49" s="39" t="s">
        <v>11</v>
      </c>
      <c r="B49" s="49" t="s">
        <v>103</v>
      </c>
      <c r="C49" s="27" t="s">
        <v>104</v>
      </c>
      <c r="D49" s="36">
        <v>540</v>
      </c>
      <c r="E49" s="36">
        <f t="shared" si="0"/>
        <v>540</v>
      </c>
      <c r="F49" s="45"/>
    </row>
    <row r="50" spans="1:6" ht="78.75">
      <c r="A50" s="39" t="s">
        <v>11</v>
      </c>
      <c r="B50" s="49" t="s">
        <v>105</v>
      </c>
      <c r="C50" s="27" t="s">
        <v>106</v>
      </c>
      <c r="D50" s="36">
        <v>720</v>
      </c>
      <c r="E50" s="36">
        <f t="shared" si="0"/>
        <v>720</v>
      </c>
      <c r="F50" s="45" t="s">
        <v>98</v>
      </c>
    </row>
    <row r="51" spans="1:6">
      <c r="A51" s="50"/>
      <c r="B51" s="65"/>
      <c r="C51" s="52"/>
      <c r="D51" s="33"/>
      <c r="E51" s="33" t="str">
        <f t="shared" si="0"/>
        <v/>
      </c>
      <c r="F51" s="45"/>
    </row>
    <row r="52" spans="1:6" ht="24">
      <c r="A52" s="53"/>
      <c r="B52" s="64" t="s">
        <v>107</v>
      </c>
      <c r="C52" s="64"/>
      <c r="D52" s="64"/>
      <c r="E52" s="64" t="str">
        <f t="shared" si="0"/>
        <v/>
      </c>
      <c r="F52" s="64"/>
    </row>
    <row r="53" spans="1:6">
      <c r="A53" s="50"/>
      <c r="B53" s="55"/>
      <c r="C53" s="55"/>
      <c r="D53" s="33"/>
      <c r="E53" s="33" t="str">
        <f t="shared" si="0"/>
        <v/>
      </c>
      <c r="F53" s="45"/>
    </row>
    <row r="54" spans="1:6" ht="67.5">
      <c r="A54" s="34" t="s">
        <v>11</v>
      </c>
      <c r="B54" s="26" t="s">
        <v>108</v>
      </c>
      <c r="C54" s="44" t="s">
        <v>109</v>
      </c>
      <c r="D54" s="33">
        <v>440</v>
      </c>
      <c r="E54" s="33">
        <f t="shared" si="0"/>
        <v>440</v>
      </c>
      <c r="F54" s="45" t="s">
        <v>110</v>
      </c>
    </row>
    <row r="55" spans="1:6" ht="56.25">
      <c r="A55" s="39" t="s">
        <v>11</v>
      </c>
      <c r="B55" s="31" t="s">
        <v>111</v>
      </c>
      <c r="C55" s="44" t="s">
        <v>112</v>
      </c>
      <c r="D55" s="36">
        <v>290</v>
      </c>
      <c r="E55" s="36">
        <f t="shared" si="0"/>
        <v>290</v>
      </c>
      <c r="F55" s="1334" t="s">
        <v>113</v>
      </c>
    </row>
    <row r="56" spans="1:6" ht="56.25">
      <c r="A56" s="39" t="s">
        <v>11</v>
      </c>
      <c r="B56" s="31" t="s">
        <v>114</v>
      </c>
      <c r="C56" s="44" t="s">
        <v>115</v>
      </c>
      <c r="D56" s="33">
        <v>480</v>
      </c>
      <c r="E56" s="33">
        <f t="shared" si="0"/>
        <v>480</v>
      </c>
      <c r="F56" s="1334"/>
    </row>
    <row r="57" spans="1:6" ht="67.5">
      <c r="A57" s="39" t="s">
        <v>11</v>
      </c>
      <c r="B57" s="40" t="s">
        <v>116</v>
      </c>
      <c r="C57" s="66" t="s">
        <v>117</v>
      </c>
      <c r="D57" s="36">
        <v>310</v>
      </c>
      <c r="E57" s="36">
        <f t="shared" si="0"/>
        <v>310</v>
      </c>
      <c r="F57" s="1336" t="s">
        <v>118</v>
      </c>
    </row>
    <row r="58" spans="1:6" ht="67.5">
      <c r="A58" s="39" t="s">
        <v>11</v>
      </c>
      <c r="B58" s="31" t="s">
        <v>119</v>
      </c>
      <c r="C58" s="44" t="s">
        <v>120</v>
      </c>
      <c r="D58" s="33">
        <v>530</v>
      </c>
      <c r="E58" s="33">
        <f t="shared" si="0"/>
        <v>530</v>
      </c>
      <c r="F58" s="1336"/>
    </row>
    <row r="59" spans="1:6" ht="56.25">
      <c r="A59" s="39" t="s">
        <v>11</v>
      </c>
      <c r="B59" s="46" t="s">
        <v>121</v>
      </c>
      <c r="C59" s="67" t="s">
        <v>122</v>
      </c>
      <c r="D59" s="48">
        <v>400</v>
      </c>
      <c r="E59" s="48">
        <f t="shared" si="0"/>
        <v>400</v>
      </c>
      <c r="F59" s="68" t="s">
        <v>123</v>
      </c>
    </row>
    <row r="60" spans="1:6" ht="67.5">
      <c r="A60" s="39" t="s">
        <v>11</v>
      </c>
      <c r="B60" s="31" t="s">
        <v>124</v>
      </c>
      <c r="C60" s="44" t="s">
        <v>125</v>
      </c>
      <c r="D60" s="69">
        <v>600</v>
      </c>
      <c r="E60" s="69">
        <f t="shared" si="0"/>
        <v>600</v>
      </c>
      <c r="F60" s="29" t="s">
        <v>126</v>
      </c>
    </row>
    <row r="61" spans="1:6" ht="67.5">
      <c r="A61" s="34" t="s">
        <v>11</v>
      </c>
      <c r="B61" s="56" t="s">
        <v>127</v>
      </c>
      <c r="C61" s="70" t="s">
        <v>128</v>
      </c>
      <c r="D61" s="59">
        <v>280</v>
      </c>
      <c r="E61" s="59">
        <f t="shared" si="0"/>
        <v>280</v>
      </c>
      <c r="F61" s="45"/>
    </row>
    <row r="62" spans="1:6" ht="67.5">
      <c r="A62" s="34" t="s">
        <v>11</v>
      </c>
      <c r="B62" s="56" t="s">
        <v>129</v>
      </c>
      <c r="C62" s="70" t="s">
        <v>130</v>
      </c>
      <c r="D62" s="59">
        <v>350</v>
      </c>
      <c r="E62" s="59">
        <f t="shared" si="0"/>
        <v>350</v>
      </c>
      <c r="F62" s="45"/>
    </row>
    <row r="63" spans="1:6" ht="67.5">
      <c r="A63" s="39" t="s">
        <v>11</v>
      </c>
      <c r="B63" s="43" t="s">
        <v>131</v>
      </c>
      <c r="C63" s="71" t="s">
        <v>132</v>
      </c>
      <c r="D63" s="59">
        <v>350</v>
      </c>
      <c r="E63" s="59">
        <f t="shared" si="0"/>
        <v>350</v>
      </c>
      <c r="F63" s="45"/>
    </row>
    <row r="64" spans="1:6" ht="67.5">
      <c r="A64" s="39" t="s">
        <v>11</v>
      </c>
      <c r="B64" s="43" t="s">
        <v>133</v>
      </c>
      <c r="C64" s="71" t="s">
        <v>134</v>
      </c>
      <c r="D64" s="59">
        <v>390</v>
      </c>
      <c r="E64" s="59">
        <f t="shared" si="0"/>
        <v>390</v>
      </c>
      <c r="F64" s="45"/>
    </row>
    <row r="65" spans="1:6" ht="67.5">
      <c r="A65" s="39" t="s">
        <v>11</v>
      </c>
      <c r="B65" s="43" t="s">
        <v>135</v>
      </c>
      <c r="C65" s="71" t="s">
        <v>136</v>
      </c>
      <c r="D65" s="59">
        <v>390</v>
      </c>
      <c r="E65" s="59">
        <f t="shared" si="0"/>
        <v>390</v>
      </c>
      <c r="F65" s="45"/>
    </row>
    <row r="66" spans="1:6" ht="67.5">
      <c r="A66" s="39" t="s">
        <v>11</v>
      </c>
      <c r="B66" s="43" t="s">
        <v>137</v>
      </c>
      <c r="C66" s="71" t="s">
        <v>138</v>
      </c>
      <c r="D66" s="33">
        <v>730</v>
      </c>
      <c r="E66" s="33">
        <f t="shared" si="0"/>
        <v>730</v>
      </c>
      <c r="F66" s="45" t="s">
        <v>139</v>
      </c>
    </row>
    <row r="67" spans="1:6">
      <c r="A67" s="50"/>
      <c r="B67" s="65"/>
      <c r="C67" s="72"/>
      <c r="D67" s="33"/>
      <c r="E67" s="33" t="str">
        <f t="shared" si="0"/>
        <v/>
      </c>
      <c r="F67" s="45"/>
    </row>
    <row r="68" spans="1:6" ht="36">
      <c r="A68" s="53"/>
      <c r="B68" s="64" t="s">
        <v>140</v>
      </c>
      <c r="C68" s="64"/>
      <c r="D68" s="64"/>
      <c r="E68" s="64" t="str">
        <f t="shared" si="0"/>
        <v/>
      </c>
      <c r="F68" s="64"/>
    </row>
    <row r="69" spans="1:6">
      <c r="A69" s="50"/>
      <c r="B69" s="55"/>
      <c r="C69" s="55"/>
      <c r="D69" s="33"/>
      <c r="E69" s="33" t="str">
        <f t="shared" si="0"/>
        <v/>
      </c>
      <c r="F69" s="45"/>
    </row>
    <row r="70" spans="1:6" ht="67.5">
      <c r="A70" s="30" t="s">
        <v>11</v>
      </c>
      <c r="B70" s="31" t="s">
        <v>141</v>
      </c>
      <c r="C70" s="73" t="s">
        <v>142</v>
      </c>
      <c r="D70" s="33">
        <v>925</v>
      </c>
      <c r="E70" s="33">
        <f t="shared" si="0"/>
        <v>925</v>
      </c>
      <c r="F70" s="45"/>
    </row>
    <row r="71" spans="1:6" ht="22.5">
      <c r="A71" s="30" t="s">
        <v>11</v>
      </c>
      <c r="B71" s="31" t="s">
        <v>143</v>
      </c>
      <c r="C71" s="74" t="s">
        <v>144</v>
      </c>
      <c r="D71" s="33">
        <v>1025</v>
      </c>
      <c r="E71" s="33">
        <f t="shared" si="0"/>
        <v>1025</v>
      </c>
      <c r="F71" s="45"/>
    </row>
    <row r="72" spans="1:6" ht="67.5">
      <c r="A72" s="34" t="s">
        <v>11</v>
      </c>
      <c r="B72" s="43" t="s">
        <v>145</v>
      </c>
      <c r="C72" s="75" t="s">
        <v>146</v>
      </c>
      <c r="D72" s="76">
        <v>1250</v>
      </c>
      <c r="E72" s="76">
        <f t="shared" si="0"/>
        <v>1250</v>
      </c>
      <c r="F72" s="77"/>
    </row>
    <row r="73" spans="1:6" ht="22.5">
      <c r="A73" s="34" t="s">
        <v>11</v>
      </c>
      <c r="B73" s="43" t="s">
        <v>147</v>
      </c>
      <c r="C73" s="75" t="s">
        <v>148</v>
      </c>
      <c r="D73" s="76">
        <v>1400</v>
      </c>
      <c r="E73" s="76">
        <f t="shared" si="0"/>
        <v>1400</v>
      </c>
      <c r="F73" s="78"/>
    </row>
    <row r="74" spans="1:6" ht="67.5">
      <c r="A74" s="34" t="s">
        <v>11</v>
      </c>
      <c r="B74" s="56" t="s">
        <v>149</v>
      </c>
      <c r="C74" s="79" t="s">
        <v>150</v>
      </c>
      <c r="D74" s="80">
        <v>1800</v>
      </c>
      <c r="E74" s="80">
        <f t="shared" si="0"/>
        <v>1800</v>
      </c>
      <c r="F74" s="78"/>
    </row>
    <row r="75" spans="1:6" ht="22.5">
      <c r="A75" s="34" t="s">
        <v>11</v>
      </c>
      <c r="B75" s="56" t="s">
        <v>151</v>
      </c>
      <c r="C75" s="81" t="s">
        <v>152</v>
      </c>
      <c r="D75" s="80">
        <v>1900</v>
      </c>
      <c r="E75" s="80">
        <f t="shared" ref="E75:E138" si="1">IF(D75&gt;0,D75*(1-$E$5),"")</f>
        <v>1900</v>
      </c>
      <c r="F75" s="78"/>
    </row>
    <row r="76" spans="1:6" ht="78.75">
      <c r="A76" s="34" t="s">
        <v>11</v>
      </c>
      <c r="B76" s="31" t="s">
        <v>153</v>
      </c>
      <c r="C76" s="82" t="s">
        <v>154</v>
      </c>
      <c r="D76" s="33">
        <v>1900</v>
      </c>
      <c r="E76" s="33">
        <f t="shared" si="1"/>
        <v>1900</v>
      </c>
      <c r="F76" s="45" t="s">
        <v>155</v>
      </c>
    </row>
    <row r="77" spans="1:6" ht="24">
      <c r="A77" s="34" t="s">
        <v>11</v>
      </c>
      <c r="B77" s="31" t="s">
        <v>156</v>
      </c>
      <c r="C77" s="74" t="s">
        <v>157</v>
      </c>
      <c r="D77" s="33">
        <v>2000</v>
      </c>
      <c r="E77" s="33">
        <f t="shared" si="1"/>
        <v>2000</v>
      </c>
      <c r="F77" s="45" t="s">
        <v>43</v>
      </c>
    </row>
    <row r="78" spans="1:6" ht="78.75">
      <c r="A78" s="34" t="s">
        <v>11</v>
      </c>
      <c r="B78" s="31" t="s">
        <v>158</v>
      </c>
      <c r="C78" s="82" t="s">
        <v>159</v>
      </c>
      <c r="D78" s="33">
        <v>2150</v>
      </c>
      <c r="E78" s="33">
        <f t="shared" si="1"/>
        <v>2150</v>
      </c>
      <c r="F78" s="37" t="s">
        <v>160</v>
      </c>
    </row>
    <row r="79" spans="1:6" ht="78.75">
      <c r="A79" s="34" t="s">
        <v>11</v>
      </c>
      <c r="B79" s="31" t="s">
        <v>161</v>
      </c>
      <c r="C79" s="82" t="s">
        <v>162</v>
      </c>
      <c r="D79" s="33">
        <v>2550</v>
      </c>
      <c r="E79" s="33">
        <f t="shared" si="1"/>
        <v>2550</v>
      </c>
      <c r="F79" s="83" t="s">
        <v>163</v>
      </c>
    </row>
    <row r="80" spans="1:6" ht="78.75">
      <c r="A80" s="34" t="s">
        <v>11</v>
      </c>
      <c r="B80" s="46" t="s">
        <v>164</v>
      </c>
      <c r="C80" s="84" t="s">
        <v>165</v>
      </c>
      <c r="D80" s="48">
        <v>1450</v>
      </c>
      <c r="E80" s="48">
        <f t="shared" si="1"/>
        <v>1450</v>
      </c>
      <c r="F80" s="68" t="s">
        <v>123</v>
      </c>
    </row>
    <row r="81" spans="1:6" ht="67.5">
      <c r="A81" s="34" t="s">
        <v>11</v>
      </c>
      <c r="B81" s="43" t="s">
        <v>166</v>
      </c>
      <c r="C81" s="32" t="s">
        <v>167</v>
      </c>
      <c r="D81" s="33">
        <v>275</v>
      </c>
      <c r="E81" s="33">
        <f t="shared" si="1"/>
        <v>275</v>
      </c>
      <c r="F81" s="29"/>
    </row>
    <row r="82" spans="1:6">
      <c r="A82" s="50"/>
      <c r="B82" s="51"/>
      <c r="C82" s="85"/>
      <c r="D82" s="33"/>
      <c r="E82" s="33" t="str">
        <f t="shared" si="1"/>
        <v/>
      </c>
      <c r="F82" s="45"/>
    </row>
    <row r="83" spans="1:6">
      <c r="A83" s="53"/>
      <c r="B83" s="64" t="s">
        <v>168</v>
      </c>
      <c r="C83" s="64"/>
      <c r="D83" s="64"/>
      <c r="E83" s="64" t="str">
        <f t="shared" si="1"/>
        <v/>
      </c>
      <c r="F83" s="64"/>
    </row>
    <row r="84" spans="1:6">
      <c r="A84" s="50"/>
      <c r="B84" s="55"/>
      <c r="C84" s="55"/>
      <c r="D84" s="33"/>
      <c r="E84" s="33" t="str">
        <f t="shared" si="1"/>
        <v/>
      </c>
      <c r="F84" s="45"/>
    </row>
    <row r="85" spans="1:6" ht="22.5">
      <c r="A85" s="30" t="s">
        <v>11</v>
      </c>
      <c r="B85" s="49" t="s">
        <v>169</v>
      </c>
      <c r="C85" s="86" t="s">
        <v>170</v>
      </c>
      <c r="D85" s="33">
        <v>75</v>
      </c>
      <c r="E85" s="33">
        <f t="shared" si="1"/>
        <v>75</v>
      </c>
      <c r="F85" s="45"/>
    </row>
    <row r="86" spans="1:6" ht="33.75">
      <c r="A86" s="30" t="s">
        <v>11</v>
      </c>
      <c r="B86" s="49" t="s">
        <v>171</v>
      </c>
      <c r="C86" s="86" t="s">
        <v>172</v>
      </c>
      <c r="D86" s="33">
        <v>115</v>
      </c>
      <c r="E86" s="33">
        <f t="shared" si="1"/>
        <v>115</v>
      </c>
      <c r="F86" s="45"/>
    </row>
    <row r="87" spans="1:6">
      <c r="A87" s="30" t="s">
        <v>11</v>
      </c>
      <c r="B87" s="49" t="s">
        <v>173</v>
      </c>
      <c r="C87" s="86" t="s">
        <v>174</v>
      </c>
      <c r="D87" s="33">
        <v>75</v>
      </c>
      <c r="E87" s="33">
        <f t="shared" si="1"/>
        <v>75</v>
      </c>
      <c r="F87" s="45"/>
    </row>
    <row r="88" spans="1:6">
      <c r="A88" s="30" t="s">
        <v>11</v>
      </c>
      <c r="B88" s="49" t="s">
        <v>175</v>
      </c>
      <c r="C88" s="86" t="s">
        <v>176</v>
      </c>
      <c r="D88" s="33">
        <v>95</v>
      </c>
      <c r="E88" s="33">
        <f t="shared" si="1"/>
        <v>95</v>
      </c>
      <c r="F88" s="45"/>
    </row>
    <row r="89" spans="1:6" ht="33.75">
      <c r="A89" s="30" t="s">
        <v>11</v>
      </c>
      <c r="B89" s="49" t="s">
        <v>177</v>
      </c>
      <c r="C89" s="86" t="s">
        <v>178</v>
      </c>
      <c r="D89" s="33">
        <v>115</v>
      </c>
      <c r="E89" s="33">
        <f t="shared" si="1"/>
        <v>115</v>
      </c>
      <c r="F89" s="45"/>
    </row>
    <row r="90" spans="1:6" ht="33.75">
      <c r="A90" s="30"/>
      <c r="B90" s="49" t="s">
        <v>179</v>
      </c>
      <c r="C90" s="86" t="s">
        <v>180</v>
      </c>
      <c r="D90" s="33">
        <v>40</v>
      </c>
      <c r="E90" s="33">
        <f t="shared" si="1"/>
        <v>40</v>
      </c>
      <c r="F90" s="45"/>
    </row>
    <row r="91" spans="1:6" ht="24">
      <c r="A91" s="34" t="s">
        <v>11</v>
      </c>
      <c r="B91" s="49" t="s">
        <v>181</v>
      </c>
      <c r="C91" s="86" t="s">
        <v>182</v>
      </c>
      <c r="D91" s="33">
        <v>54</v>
      </c>
      <c r="E91" s="33">
        <f t="shared" si="1"/>
        <v>54</v>
      </c>
      <c r="F91" s="45"/>
    </row>
    <row r="92" spans="1:6" ht="24">
      <c r="A92" s="30" t="s">
        <v>11</v>
      </c>
      <c r="B92" s="49" t="s">
        <v>183</v>
      </c>
      <c r="C92" s="86" t="s">
        <v>184</v>
      </c>
      <c r="D92" s="33">
        <v>65</v>
      </c>
      <c r="E92" s="33">
        <f t="shared" si="1"/>
        <v>65</v>
      </c>
      <c r="F92" s="45"/>
    </row>
    <row r="93" spans="1:6" ht="24">
      <c r="A93" s="34" t="s">
        <v>11</v>
      </c>
      <c r="B93" s="49" t="s">
        <v>185</v>
      </c>
      <c r="C93" s="86" t="s">
        <v>186</v>
      </c>
      <c r="D93" s="33">
        <v>75</v>
      </c>
      <c r="E93" s="33">
        <f t="shared" si="1"/>
        <v>75</v>
      </c>
      <c r="F93" s="45"/>
    </row>
    <row r="94" spans="1:6">
      <c r="A94" s="30" t="s">
        <v>11</v>
      </c>
      <c r="B94" s="49" t="s">
        <v>187</v>
      </c>
      <c r="C94" s="86" t="s">
        <v>188</v>
      </c>
      <c r="D94" s="33">
        <v>75</v>
      </c>
      <c r="E94" s="33">
        <f t="shared" si="1"/>
        <v>75</v>
      </c>
      <c r="F94" s="45"/>
    </row>
    <row r="95" spans="1:6" ht="22.5">
      <c r="A95" s="30" t="s">
        <v>11</v>
      </c>
      <c r="B95" s="49" t="s">
        <v>189</v>
      </c>
      <c r="C95" s="86" t="s">
        <v>190</v>
      </c>
      <c r="D95" s="33">
        <v>115</v>
      </c>
      <c r="E95" s="33">
        <f t="shared" si="1"/>
        <v>115</v>
      </c>
      <c r="F95" s="45"/>
    </row>
    <row r="96" spans="1:6" ht="22.5">
      <c r="A96" s="30" t="s">
        <v>11</v>
      </c>
      <c r="B96" s="31" t="s">
        <v>191</v>
      </c>
      <c r="C96" s="86" t="s">
        <v>192</v>
      </c>
      <c r="D96" s="33">
        <v>115</v>
      </c>
      <c r="E96" s="33">
        <f t="shared" si="1"/>
        <v>115</v>
      </c>
      <c r="F96" s="45"/>
    </row>
    <row r="97" spans="1:6" ht="22.5">
      <c r="A97" s="30"/>
      <c r="B97" s="40" t="s">
        <v>193</v>
      </c>
      <c r="C97" s="87" t="s">
        <v>194</v>
      </c>
      <c r="D97" s="36">
        <v>28</v>
      </c>
      <c r="E97" s="36">
        <f t="shared" si="1"/>
        <v>28</v>
      </c>
      <c r="F97" s="45"/>
    </row>
    <row r="98" spans="1:6">
      <c r="A98" s="30" t="s">
        <v>11</v>
      </c>
      <c r="B98" s="31" t="s">
        <v>195</v>
      </c>
      <c r="C98" s="86" t="s">
        <v>196</v>
      </c>
      <c r="D98" s="33">
        <v>200</v>
      </c>
      <c r="E98" s="33">
        <f t="shared" si="1"/>
        <v>200</v>
      </c>
      <c r="F98" s="45"/>
    </row>
    <row r="99" spans="1:6">
      <c r="A99" s="30" t="s">
        <v>11</v>
      </c>
      <c r="B99" s="31" t="s">
        <v>197</v>
      </c>
      <c r="C99" s="86" t="s">
        <v>198</v>
      </c>
      <c r="D99" s="33">
        <v>165</v>
      </c>
      <c r="E99" s="33">
        <f t="shared" si="1"/>
        <v>165</v>
      </c>
      <c r="F99" s="45"/>
    </row>
    <row r="100" spans="1:6">
      <c r="A100" s="30" t="s">
        <v>11</v>
      </c>
      <c r="B100" s="31" t="s">
        <v>199</v>
      </c>
      <c r="C100" s="86" t="s">
        <v>200</v>
      </c>
      <c r="D100" s="33">
        <v>125</v>
      </c>
      <c r="E100" s="33">
        <f t="shared" si="1"/>
        <v>125</v>
      </c>
      <c r="F100" s="45"/>
    </row>
    <row r="101" spans="1:6">
      <c r="A101" s="30" t="s">
        <v>11</v>
      </c>
      <c r="B101" s="31" t="s">
        <v>201</v>
      </c>
      <c r="C101" s="86" t="s">
        <v>202</v>
      </c>
      <c r="D101" s="33">
        <v>125</v>
      </c>
      <c r="E101" s="33">
        <f t="shared" si="1"/>
        <v>125</v>
      </c>
      <c r="F101" s="45"/>
    </row>
    <row r="102" spans="1:6">
      <c r="A102" s="30" t="s">
        <v>11</v>
      </c>
      <c r="B102" s="31" t="s">
        <v>203</v>
      </c>
      <c r="C102" s="86" t="s">
        <v>204</v>
      </c>
      <c r="D102" s="33">
        <v>145</v>
      </c>
      <c r="E102" s="33">
        <f t="shared" si="1"/>
        <v>145</v>
      </c>
      <c r="F102" s="45"/>
    </row>
    <row r="103" spans="1:6">
      <c r="A103" s="50"/>
      <c r="B103" s="26" t="s">
        <v>205</v>
      </c>
      <c r="C103" s="86" t="s">
        <v>206</v>
      </c>
      <c r="D103" s="33">
        <v>70</v>
      </c>
      <c r="E103" s="33">
        <f t="shared" si="1"/>
        <v>70</v>
      </c>
      <c r="F103" s="45"/>
    </row>
    <row r="104" spans="1:6">
      <c r="A104" s="50"/>
      <c r="B104" s="26" t="s">
        <v>207</v>
      </c>
      <c r="C104" s="86" t="s">
        <v>208</v>
      </c>
      <c r="D104" s="33">
        <v>210</v>
      </c>
      <c r="E104" s="33">
        <f t="shared" si="1"/>
        <v>210</v>
      </c>
      <c r="F104" s="45"/>
    </row>
    <row r="105" spans="1:6">
      <c r="A105" s="50"/>
      <c r="B105" s="26"/>
      <c r="C105" s="86"/>
      <c r="D105" s="33"/>
      <c r="E105" s="33" t="str">
        <f t="shared" si="1"/>
        <v/>
      </c>
      <c r="F105" s="45"/>
    </row>
    <row r="106" spans="1:6">
      <c r="A106" s="88" t="s">
        <v>209</v>
      </c>
      <c r="B106" s="89" t="s">
        <v>210</v>
      </c>
      <c r="C106" s="90" t="s">
        <v>211</v>
      </c>
      <c r="D106" s="91"/>
      <c r="E106" s="91" t="str">
        <f t="shared" si="1"/>
        <v/>
      </c>
      <c r="F106" s="91"/>
    </row>
    <row r="107" spans="1:6">
      <c r="A107" s="50"/>
      <c r="B107" s="55"/>
      <c r="C107" s="55"/>
      <c r="D107" s="33"/>
      <c r="E107" s="33" t="str">
        <f t="shared" si="1"/>
        <v/>
      </c>
      <c r="F107" s="45"/>
    </row>
    <row r="108" spans="1:6" ht="45">
      <c r="A108" s="92" t="s">
        <v>11</v>
      </c>
      <c r="B108" s="43" t="s">
        <v>212</v>
      </c>
      <c r="C108" s="27" t="s">
        <v>213</v>
      </c>
      <c r="D108" s="93">
        <v>5300</v>
      </c>
      <c r="E108" s="93">
        <f t="shared" si="1"/>
        <v>5300</v>
      </c>
      <c r="F108" s="45"/>
    </row>
    <row r="109" spans="1:6">
      <c r="A109" s="92" t="s">
        <v>11</v>
      </c>
      <c r="B109" s="43" t="s">
        <v>214</v>
      </c>
      <c r="C109" s="35" t="s">
        <v>215</v>
      </c>
      <c r="D109" s="93">
        <v>5555</v>
      </c>
      <c r="E109" s="93">
        <f t="shared" si="1"/>
        <v>5555</v>
      </c>
      <c r="F109" s="45"/>
    </row>
    <row r="110" spans="1:6">
      <c r="A110" s="92" t="s">
        <v>11</v>
      </c>
      <c r="B110" s="43" t="s">
        <v>216</v>
      </c>
      <c r="C110" s="35" t="s">
        <v>217</v>
      </c>
      <c r="D110" s="93">
        <v>5650</v>
      </c>
      <c r="E110" s="93">
        <f t="shared" si="1"/>
        <v>5650</v>
      </c>
      <c r="F110" s="45"/>
    </row>
    <row r="111" spans="1:6">
      <c r="A111" s="92" t="s">
        <v>11</v>
      </c>
      <c r="B111" s="43" t="s">
        <v>218</v>
      </c>
      <c r="C111" s="35" t="s">
        <v>219</v>
      </c>
      <c r="D111" s="93">
        <v>5777</v>
      </c>
      <c r="E111" s="93">
        <f t="shared" si="1"/>
        <v>5777</v>
      </c>
      <c r="F111" s="45"/>
    </row>
    <row r="112" spans="1:6">
      <c r="A112" s="92" t="s">
        <v>11</v>
      </c>
      <c r="B112" s="43" t="s">
        <v>220</v>
      </c>
      <c r="C112" s="35" t="s">
        <v>221</v>
      </c>
      <c r="D112" s="93">
        <v>5970</v>
      </c>
      <c r="E112" s="93">
        <f t="shared" si="1"/>
        <v>5970</v>
      </c>
      <c r="F112" s="45"/>
    </row>
    <row r="113" spans="1:6" ht="67.5">
      <c r="A113" s="92" t="s">
        <v>11</v>
      </c>
      <c r="B113" s="46" t="s">
        <v>222</v>
      </c>
      <c r="C113" s="47" t="s">
        <v>223</v>
      </c>
      <c r="D113" s="48">
        <v>8900</v>
      </c>
      <c r="E113" s="48">
        <f t="shared" si="1"/>
        <v>8900</v>
      </c>
      <c r="F113" s="45"/>
    </row>
    <row r="114" spans="1:6" ht="67.5">
      <c r="A114" s="92" t="s">
        <v>11</v>
      </c>
      <c r="B114" s="46" t="s">
        <v>224</v>
      </c>
      <c r="C114" s="47" t="s">
        <v>225</v>
      </c>
      <c r="D114" s="48">
        <v>9600</v>
      </c>
      <c r="E114" s="48">
        <f t="shared" si="1"/>
        <v>9600</v>
      </c>
      <c r="F114" s="45"/>
    </row>
    <row r="115" spans="1:6" ht="67.5">
      <c r="A115" s="92" t="s">
        <v>11</v>
      </c>
      <c r="B115" s="46" t="s">
        <v>226</v>
      </c>
      <c r="C115" s="47" t="s">
        <v>227</v>
      </c>
      <c r="D115" s="48">
        <v>10400</v>
      </c>
      <c r="E115" s="48">
        <f t="shared" si="1"/>
        <v>10400</v>
      </c>
      <c r="F115" s="45"/>
    </row>
    <row r="116" spans="1:6" ht="24">
      <c r="A116" s="92"/>
      <c r="B116" s="46" t="s">
        <v>228</v>
      </c>
      <c r="C116" s="47" t="s">
        <v>229</v>
      </c>
      <c r="D116" s="48">
        <v>150</v>
      </c>
      <c r="E116" s="48">
        <f t="shared" si="1"/>
        <v>150</v>
      </c>
      <c r="F116" s="45"/>
    </row>
    <row r="117" spans="1:6" ht="67.5">
      <c r="A117" s="92"/>
      <c r="B117" s="46" t="s">
        <v>230</v>
      </c>
      <c r="C117" s="47" t="s">
        <v>231</v>
      </c>
      <c r="D117" s="48">
        <v>38990</v>
      </c>
      <c r="E117" s="48">
        <f t="shared" si="1"/>
        <v>38990</v>
      </c>
      <c r="F117" s="45"/>
    </row>
    <row r="118" spans="1:6" ht="45">
      <c r="A118" s="94" t="s">
        <v>11</v>
      </c>
      <c r="B118" s="95" t="s">
        <v>232</v>
      </c>
      <c r="C118" s="96" t="s">
        <v>233</v>
      </c>
      <c r="D118" s="97">
        <v>5800</v>
      </c>
      <c r="E118" s="97">
        <f t="shared" si="1"/>
        <v>5800</v>
      </c>
      <c r="F118" s="45"/>
    </row>
    <row r="119" spans="1:6">
      <c r="A119" s="50"/>
      <c r="B119" s="51"/>
      <c r="C119" s="85"/>
      <c r="D119" s="33"/>
      <c r="E119" s="33" t="str">
        <f t="shared" si="1"/>
        <v/>
      </c>
      <c r="F119" s="45"/>
    </row>
    <row r="120" spans="1:6">
      <c r="A120" s="98" t="s">
        <v>234</v>
      </c>
      <c r="B120" s="99" t="s">
        <v>235</v>
      </c>
      <c r="C120" s="100"/>
      <c r="D120" s="100"/>
      <c r="E120" s="100" t="str">
        <f t="shared" si="1"/>
        <v/>
      </c>
      <c r="F120" s="100"/>
    </row>
    <row r="121" spans="1:6">
      <c r="A121" s="50"/>
      <c r="B121" s="55"/>
      <c r="C121" s="55"/>
      <c r="D121" s="33"/>
      <c r="E121" s="33" t="str">
        <f t="shared" si="1"/>
        <v/>
      </c>
      <c r="F121" s="45"/>
    </row>
    <row r="122" spans="1:6" ht="90">
      <c r="A122" s="34"/>
      <c r="B122" s="31" t="s">
        <v>236</v>
      </c>
      <c r="C122" s="86" t="s">
        <v>237</v>
      </c>
      <c r="D122" s="33">
        <v>2200</v>
      </c>
      <c r="E122" s="33">
        <f t="shared" si="1"/>
        <v>2200</v>
      </c>
      <c r="F122" s="45"/>
    </row>
    <row r="123" spans="1:6" ht="90">
      <c r="A123" s="34"/>
      <c r="B123" s="31" t="s">
        <v>238</v>
      </c>
      <c r="C123" s="86" t="s">
        <v>239</v>
      </c>
      <c r="D123" s="33">
        <v>1750</v>
      </c>
      <c r="E123" s="33">
        <f t="shared" si="1"/>
        <v>1750</v>
      </c>
      <c r="F123" s="45"/>
    </row>
    <row r="124" spans="1:6" ht="101.25">
      <c r="A124" s="34"/>
      <c r="B124" s="31" t="s">
        <v>240</v>
      </c>
      <c r="C124" s="86" t="s">
        <v>241</v>
      </c>
      <c r="D124" s="33">
        <v>7280</v>
      </c>
      <c r="E124" s="33">
        <f t="shared" si="1"/>
        <v>7280</v>
      </c>
      <c r="F124" s="45"/>
    </row>
    <row r="125" spans="1:6" ht="90">
      <c r="A125" s="34"/>
      <c r="B125" s="46" t="s">
        <v>242</v>
      </c>
      <c r="C125" s="101" t="s">
        <v>243</v>
      </c>
      <c r="D125" s="48">
        <v>25600</v>
      </c>
      <c r="E125" s="48">
        <f t="shared" si="1"/>
        <v>25600</v>
      </c>
      <c r="F125" s="45"/>
    </row>
    <row r="126" spans="1:6" ht="24">
      <c r="A126" s="34"/>
      <c r="B126" s="31" t="s">
        <v>244</v>
      </c>
      <c r="C126" s="86" t="s">
        <v>245</v>
      </c>
      <c r="D126" s="33">
        <v>1795</v>
      </c>
      <c r="E126" s="33">
        <f t="shared" si="1"/>
        <v>1795</v>
      </c>
      <c r="F126" s="45"/>
    </row>
    <row r="127" spans="1:6" ht="56.25">
      <c r="A127" s="34"/>
      <c r="B127" s="31" t="s">
        <v>246</v>
      </c>
      <c r="C127" s="27" t="s">
        <v>247</v>
      </c>
      <c r="D127" s="33">
        <v>16400</v>
      </c>
      <c r="E127" s="33">
        <f t="shared" si="1"/>
        <v>16400</v>
      </c>
      <c r="F127" s="45"/>
    </row>
    <row r="128" spans="1:6" ht="24">
      <c r="A128" s="34"/>
      <c r="B128" s="31" t="s">
        <v>248</v>
      </c>
      <c r="C128" s="86" t="s">
        <v>249</v>
      </c>
      <c r="D128" s="102" t="s">
        <v>250</v>
      </c>
      <c r="E128" s="102" t="e">
        <f t="shared" si="1"/>
        <v>#VALUE!</v>
      </c>
      <c r="F128" s="45"/>
    </row>
    <row r="129" spans="1:6" ht="24">
      <c r="A129" s="34"/>
      <c r="B129" s="31" t="s">
        <v>251</v>
      </c>
      <c r="C129" s="86" t="s">
        <v>252</v>
      </c>
      <c r="D129" s="103" t="s">
        <v>253</v>
      </c>
      <c r="E129" s="103" t="e">
        <f t="shared" si="1"/>
        <v>#VALUE!</v>
      </c>
      <c r="F129" s="45"/>
    </row>
    <row r="130" spans="1:6">
      <c r="A130" s="50"/>
      <c r="B130" s="51"/>
      <c r="C130" s="85"/>
      <c r="D130" s="33"/>
      <c r="E130" s="33" t="str">
        <f t="shared" si="1"/>
        <v/>
      </c>
      <c r="F130" s="45"/>
    </row>
    <row r="131" spans="1:6">
      <c r="A131" s="98" t="s">
        <v>254</v>
      </c>
      <c r="B131" s="99" t="s">
        <v>255</v>
      </c>
      <c r="C131" s="100"/>
      <c r="D131" s="100"/>
      <c r="E131" s="100" t="str">
        <f t="shared" si="1"/>
        <v/>
      </c>
      <c r="F131" s="100"/>
    </row>
    <row r="132" spans="1:6">
      <c r="A132" s="50"/>
      <c r="B132" s="55"/>
      <c r="C132" s="55"/>
      <c r="D132" s="33"/>
      <c r="E132" s="33" t="str">
        <f t="shared" si="1"/>
        <v/>
      </c>
      <c r="F132" s="45"/>
    </row>
    <row r="133" spans="1:6" ht="22.5">
      <c r="A133" s="92" t="s">
        <v>11</v>
      </c>
      <c r="B133" s="31" t="s">
        <v>256</v>
      </c>
      <c r="C133" s="35" t="s">
        <v>257</v>
      </c>
      <c r="D133" s="33">
        <v>430</v>
      </c>
      <c r="E133" s="33">
        <f t="shared" si="1"/>
        <v>430</v>
      </c>
      <c r="F133" s="45"/>
    </row>
    <row r="134" spans="1:6" ht="22.5">
      <c r="A134" s="92" t="s">
        <v>11</v>
      </c>
      <c r="B134" s="31" t="s">
        <v>258</v>
      </c>
      <c r="C134" s="35" t="s">
        <v>257</v>
      </c>
      <c r="D134" s="62">
        <v>510</v>
      </c>
      <c r="E134" s="62">
        <f t="shared" si="1"/>
        <v>510</v>
      </c>
      <c r="F134" s="45"/>
    </row>
    <row r="135" spans="1:6" ht="22.5">
      <c r="A135" s="92" t="s">
        <v>11</v>
      </c>
      <c r="B135" s="31" t="s">
        <v>259</v>
      </c>
      <c r="C135" s="35" t="s">
        <v>257</v>
      </c>
      <c r="D135" s="62">
        <v>540</v>
      </c>
      <c r="E135" s="62">
        <f t="shared" si="1"/>
        <v>540</v>
      </c>
      <c r="F135" s="45"/>
    </row>
    <row r="136" spans="1:6" ht="22.5">
      <c r="A136" s="92" t="s">
        <v>11</v>
      </c>
      <c r="B136" s="31" t="s">
        <v>260</v>
      </c>
      <c r="C136" s="35" t="s">
        <v>257</v>
      </c>
      <c r="D136" s="62">
        <v>935</v>
      </c>
      <c r="E136" s="62">
        <f t="shared" si="1"/>
        <v>935</v>
      </c>
      <c r="F136" s="45"/>
    </row>
    <row r="137" spans="1:6" ht="24">
      <c r="A137" s="34" t="s">
        <v>11</v>
      </c>
      <c r="B137" s="31" t="s">
        <v>261</v>
      </c>
      <c r="C137" s="35" t="s">
        <v>262</v>
      </c>
      <c r="D137" s="33">
        <v>2080</v>
      </c>
      <c r="E137" s="33">
        <f t="shared" si="1"/>
        <v>2080</v>
      </c>
      <c r="F137" s="45"/>
    </row>
    <row r="138" spans="1:6">
      <c r="A138" s="50"/>
      <c r="B138" s="51"/>
      <c r="C138" s="85"/>
      <c r="D138" s="33"/>
      <c r="E138" s="33" t="str">
        <f t="shared" si="1"/>
        <v/>
      </c>
      <c r="F138" s="45"/>
    </row>
    <row r="139" spans="1:6">
      <c r="A139" s="98" t="s">
        <v>263</v>
      </c>
      <c r="B139" s="99" t="s">
        <v>264</v>
      </c>
      <c r="C139" s="100"/>
      <c r="D139" s="100"/>
      <c r="E139" s="100" t="str">
        <f t="shared" ref="E139:E202" si="2">IF(D139&gt;0,D139*(1-$E$5),"")</f>
        <v/>
      </c>
      <c r="F139" s="100"/>
    </row>
    <row r="140" spans="1:6">
      <c r="A140" s="50"/>
      <c r="B140" s="55"/>
      <c r="C140" s="55"/>
      <c r="D140" s="33"/>
      <c r="E140" s="33" t="str">
        <f t="shared" si="2"/>
        <v/>
      </c>
      <c r="F140" s="45"/>
    </row>
    <row r="141" spans="1:6" ht="67.5">
      <c r="A141" s="92"/>
      <c r="B141" s="31" t="s">
        <v>265</v>
      </c>
      <c r="C141" s="35" t="s">
        <v>266</v>
      </c>
      <c r="D141" s="76">
        <v>570</v>
      </c>
      <c r="E141" s="76">
        <f t="shared" si="2"/>
        <v>570</v>
      </c>
      <c r="F141" s="45"/>
    </row>
    <row r="142" spans="1:6" ht="67.5">
      <c r="A142" s="92"/>
      <c r="B142" s="31" t="s">
        <v>267</v>
      </c>
      <c r="C142" s="35" t="s">
        <v>268</v>
      </c>
      <c r="D142" s="33">
        <v>895</v>
      </c>
      <c r="E142" s="33">
        <f t="shared" si="2"/>
        <v>895</v>
      </c>
      <c r="F142" s="45"/>
    </row>
    <row r="143" spans="1:6">
      <c r="A143" s="104"/>
      <c r="B143" s="105"/>
      <c r="C143" s="106"/>
      <c r="D143" s="107"/>
      <c r="E143" s="107" t="str">
        <f t="shared" si="2"/>
        <v/>
      </c>
      <c r="F143" s="45"/>
    </row>
    <row r="144" spans="1:6">
      <c r="A144" s="98" t="s">
        <v>269</v>
      </c>
      <c r="B144" s="99" t="s">
        <v>270</v>
      </c>
      <c r="C144" s="100"/>
      <c r="D144" s="100"/>
      <c r="E144" s="100" t="str">
        <f t="shared" si="2"/>
        <v/>
      </c>
      <c r="F144" s="100"/>
    </row>
    <row r="145" spans="1:6">
      <c r="A145" s="50"/>
      <c r="B145" s="55"/>
      <c r="C145" s="55"/>
      <c r="D145" s="33"/>
      <c r="E145" s="33" t="str">
        <f t="shared" si="2"/>
        <v/>
      </c>
      <c r="F145" s="45"/>
    </row>
    <row r="146" spans="1:6" ht="78.75">
      <c r="A146" s="34"/>
      <c r="B146" s="31" t="s">
        <v>271</v>
      </c>
      <c r="C146" s="35" t="s">
        <v>272</v>
      </c>
      <c r="D146" s="33">
        <v>620</v>
      </c>
      <c r="E146" s="33">
        <f t="shared" si="2"/>
        <v>620</v>
      </c>
      <c r="F146" s="45"/>
    </row>
    <row r="147" spans="1:6" ht="90">
      <c r="A147" s="34"/>
      <c r="B147" s="31" t="s">
        <v>273</v>
      </c>
      <c r="C147" s="35" t="s">
        <v>274</v>
      </c>
      <c r="D147" s="33">
        <v>740</v>
      </c>
      <c r="E147" s="33">
        <f t="shared" si="2"/>
        <v>740</v>
      </c>
      <c r="F147" s="45"/>
    </row>
    <row r="148" spans="1:6" ht="78.75">
      <c r="A148" s="34"/>
      <c r="B148" s="31" t="s">
        <v>275</v>
      </c>
      <c r="C148" s="35" t="s">
        <v>276</v>
      </c>
      <c r="D148" s="33">
        <v>660</v>
      </c>
      <c r="E148" s="33">
        <f t="shared" si="2"/>
        <v>660</v>
      </c>
      <c r="F148" s="45"/>
    </row>
    <row r="149" spans="1:6">
      <c r="A149" s="104"/>
      <c r="B149" s="105"/>
      <c r="C149" s="106"/>
      <c r="D149" s="108"/>
      <c r="E149" s="108" t="str">
        <f t="shared" si="2"/>
        <v/>
      </c>
      <c r="F149" s="29"/>
    </row>
    <row r="150" spans="1:6" ht="25.5">
      <c r="A150" s="109"/>
      <c r="B150" s="110" t="s">
        <v>277</v>
      </c>
      <c r="C150" s="110"/>
      <c r="D150" s="110"/>
      <c r="E150" s="110" t="str">
        <f t="shared" si="2"/>
        <v/>
      </c>
      <c r="F150" s="110"/>
    </row>
    <row r="151" spans="1:6">
      <c r="A151" s="104"/>
      <c r="B151" s="105"/>
      <c r="C151" s="106"/>
      <c r="D151" s="108"/>
      <c r="E151" s="108" t="str">
        <f t="shared" si="2"/>
        <v/>
      </c>
      <c r="F151" s="45"/>
    </row>
    <row r="152" spans="1:6" ht="24">
      <c r="A152" s="53"/>
      <c r="B152" s="111" t="s">
        <v>278</v>
      </c>
      <c r="C152" s="111"/>
      <c r="D152" s="111"/>
      <c r="E152" s="111" t="str">
        <f t="shared" si="2"/>
        <v/>
      </c>
      <c r="F152" s="111"/>
    </row>
    <row r="153" spans="1:6">
      <c r="A153" s="50"/>
      <c r="B153" s="55"/>
      <c r="C153" s="55"/>
      <c r="D153" s="33"/>
      <c r="E153" s="33" t="str">
        <f t="shared" si="2"/>
        <v/>
      </c>
      <c r="F153" s="45"/>
    </row>
    <row r="154" spans="1:6">
      <c r="A154" s="30" t="s">
        <v>11</v>
      </c>
      <c r="B154" s="55" t="s">
        <v>279</v>
      </c>
      <c r="C154" s="74" t="s">
        <v>280</v>
      </c>
      <c r="D154" s="33">
        <v>150</v>
      </c>
      <c r="E154" s="33">
        <f t="shared" si="2"/>
        <v>150</v>
      </c>
      <c r="F154" s="45"/>
    </row>
    <row r="155" spans="1:6">
      <c r="A155" s="30" t="s">
        <v>11</v>
      </c>
      <c r="B155" s="55" t="s">
        <v>281</v>
      </c>
      <c r="C155" s="74" t="s">
        <v>282</v>
      </c>
      <c r="D155" s="33">
        <v>120</v>
      </c>
      <c r="E155" s="33">
        <f t="shared" si="2"/>
        <v>120</v>
      </c>
      <c r="F155" s="45"/>
    </row>
    <row r="156" spans="1:6" ht="24">
      <c r="A156" s="34" t="s">
        <v>11</v>
      </c>
      <c r="B156" s="43" t="s">
        <v>283</v>
      </c>
      <c r="C156" s="75" t="s">
        <v>284</v>
      </c>
      <c r="D156" s="33">
        <v>120</v>
      </c>
      <c r="E156" s="33">
        <f t="shared" si="2"/>
        <v>120</v>
      </c>
      <c r="F156" s="29" t="s">
        <v>285</v>
      </c>
    </row>
    <row r="157" spans="1:6">
      <c r="A157" s="34"/>
      <c r="B157" s="56" t="s">
        <v>286</v>
      </c>
      <c r="C157" s="79" t="s">
        <v>287</v>
      </c>
      <c r="D157" s="33">
        <v>90</v>
      </c>
      <c r="E157" s="33">
        <f t="shared" si="2"/>
        <v>90</v>
      </c>
      <c r="F157" s="29"/>
    </row>
    <row r="158" spans="1:6" ht="22.5">
      <c r="A158" s="34"/>
      <c r="B158" s="43" t="s">
        <v>288</v>
      </c>
      <c r="C158" s="81" t="s">
        <v>289</v>
      </c>
      <c r="D158" s="33">
        <v>120</v>
      </c>
      <c r="E158" s="33">
        <f t="shared" si="2"/>
        <v>120</v>
      </c>
      <c r="F158" s="29" t="s">
        <v>290</v>
      </c>
    </row>
    <row r="159" spans="1:6" ht="22.5">
      <c r="A159" s="34"/>
      <c r="B159" s="43" t="s">
        <v>291</v>
      </c>
      <c r="C159" s="81" t="s">
        <v>292</v>
      </c>
      <c r="D159" s="33">
        <v>175</v>
      </c>
      <c r="E159" s="33">
        <f t="shared" si="2"/>
        <v>175</v>
      </c>
      <c r="F159" s="29" t="s">
        <v>290</v>
      </c>
    </row>
    <row r="160" spans="1:6">
      <c r="A160" s="30" t="s">
        <v>11</v>
      </c>
      <c r="B160" s="31" t="s">
        <v>293</v>
      </c>
      <c r="C160" s="112" t="s">
        <v>294</v>
      </c>
      <c r="D160" s="33">
        <v>40</v>
      </c>
      <c r="E160" s="33">
        <f t="shared" si="2"/>
        <v>40</v>
      </c>
      <c r="F160" s="29"/>
    </row>
    <row r="161" spans="1:6">
      <c r="A161" s="104"/>
      <c r="B161" s="105"/>
      <c r="C161" s="106"/>
      <c r="D161" s="108"/>
      <c r="E161" s="108" t="str">
        <f t="shared" si="2"/>
        <v/>
      </c>
      <c r="F161" s="45"/>
    </row>
    <row r="162" spans="1:6">
      <c r="A162" s="53"/>
      <c r="B162" s="113" t="s">
        <v>295</v>
      </c>
      <c r="C162" s="111"/>
      <c r="D162" s="114"/>
      <c r="E162" s="114" t="str">
        <f t="shared" si="2"/>
        <v/>
      </c>
      <c r="F162" s="114"/>
    </row>
    <row r="163" spans="1:6">
      <c r="A163" s="50"/>
      <c r="B163" s="55"/>
      <c r="C163" s="55"/>
      <c r="D163" s="33"/>
      <c r="E163" s="33" t="str">
        <f t="shared" si="2"/>
        <v/>
      </c>
      <c r="F163" s="29"/>
    </row>
    <row r="164" spans="1:6">
      <c r="A164" s="50"/>
      <c r="B164" s="115" t="s">
        <v>296</v>
      </c>
      <c r="C164" s="116" t="s">
        <v>297</v>
      </c>
      <c r="D164" s="117">
        <v>30</v>
      </c>
      <c r="E164" s="117">
        <f t="shared" si="2"/>
        <v>30</v>
      </c>
      <c r="F164" s="29"/>
    </row>
    <row r="165" spans="1:6" ht="24">
      <c r="A165" s="50"/>
      <c r="B165" s="115" t="s">
        <v>298</v>
      </c>
      <c r="C165" s="116" t="s">
        <v>299</v>
      </c>
      <c r="D165" s="117">
        <v>60</v>
      </c>
      <c r="E165" s="117">
        <f t="shared" si="2"/>
        <v>60</v>
      </c>
      <c r="F165" s="29"/>
    </row>
    <row r="166" spans="1:6" ht="24">
      <c r="A166" s="50"/>
      <c r="B166" s="115" t="s">
        <v>300</v>
      </c>
      <c r="C166" s="116" t="s">
        <v>301</v>
      </c>
      <c r="D166" s="117">
        <v>70</v>
      </c>
      <c r="E166" s="117">
        <f t="shared" si="2"/>
        <v>70</v>
      </c>
      <c r="F166" s="29"/>
    </row>
    <row r="167" spans="1:6" ht="24">
      <c r="A167" s="50"/>
      <c r="B167" s="115" t="s">
        <v>302</v>
      </c>
      <c r="C167" s="116" t="s">
        <v>303</v>
      </c>
      <c r="D167" s="117">
        <v>70</v>
      </c>
      <c r="E167" s="117">
        <f t="shared" si="2"/>
        <v>70</v>
      </c>
      <c r="F167" s="29"/>
    </row>
    <row r="168" spans="1:6" ht="24">
      <c r="A168" s="50"/>
      <c r="B168" s="118" t="s">
        <v>304</v>
      </c>
      <c r="C168" s="119" t="s">
        <v>305</v>
      </c>
      <c r="D168" s="120">
        <v>75</v>
      </c>
      <c r="E168" s="120">
        <f t="shared" si="2"/>
        <v>75</v>
      </c>
      <c r="F168" s="29"/>
    </row>
    <row r="169" spans="1:6">
      <c r="A169" s="50"/>
      <c r="B169" s="118" t="s">
        <v>306</v>
      </c>
      <c r="C169" s="121" t="s">
        <v>307</v>
      </c>
      <c r="D169" s="120">
        <v>50</v>
      </c>
      <c r="E169" s="120">
        <f t="shared" si="2"/>
        <v>50</v>
      </c>
      <c r="F169" s="29"/>
    </row>
    <row r="170" spans="1:6">
      <c r="A170" s="50"/>
      <c r="B170" s="118" t="s">
        <v>308</v>
      </c>
      <c r="C170" s="121" t="s">
        <v>309</v>
      </c>
      <c r="D170" s="120">
        <v>70</v>
      </c>
      <c r="E170" s="120">
        <f t="shared" si="2"/>
        <v>70</v>
      </c>
      <c r="F170" s="29"/>
    </row>
    <row r="171" spans="1:6">
      <c r="A171" s="50"/>
      <c r="B171" s="81" t="s">
        <v>310</v>
      </c>
      <c r="C171" s="122" t="s">
        <v>311</v>
      </c>
      <c r="D171" s="36">
        <v>85</v>
      </c>
      <c r="E171" s="36">
        <f t="shared" si="2"/>
        <v>85</v>
      </c>
      <c r="F171" s="29"/>
    </row>
    <row r="172" spans="1:6">
      <c r="A172" s="50"/>
      <c r="B172" s="123" t="s">
        <v>312</v>
      </c>
      <c r="C172" s="124" t="s">
        <v>313</v>
      </c>
      <c r="D172" s="36">
        <v>89</v>
      </c>
      <c r="E172" s="36">
        <f t="shared" si="2"/>
        <v>89</v>
      </c>
      <c r="F172" s="125"/>
    </row>
    <row r="173" spans="1:6">
      <c r="A173" s="50"/>
      <c r="B173" s="81" t="s">
        <v>314</v>
      </c>
      <c r="C173" s="122" t="s">
        <v>315</v>
      </c>
      <c r="D173" s="36">
        <v>140</v>
      </c>
      <c r="E173" s="36">
        <f t="shared" si="2"/>
        <v>140</v>
      </c>
      <c r="F173" s="125"/>
    </row>
    <row r="174" spans="1:6">
      <c r="A174" s="50"/>
      <c r="B174" s="115" t="s">
        <v>316</v>
      </c>
      <c r="C174" s="124" t="s">
        <v>317</v>
      </c>
      <c r="D174" s="36">
        <v>179</v>
      </c>
      <c r="E174" s="36">
        <f t="shared" si="2"/>
        <v>179</v>
      </c>
      <c r="F174" s="125"/>
    </row>
    <row r="175" spans="1:6">
      <c r="A175" s="50"/>
      <c r="B175" s="126" t="s">
        <v>318</v>
      </c>
      <c r="C175" s="127" t="s">
        <v>319</v>
      </c>
      <c r="D175" s="33">
        <v>174</v>
      </c>
      <c r="E175" s="33">
        <f t="shared" si="2"/>
        <v>174</v>
      </c>
      <c r="F175" s="125"/>
    </row>
    <row r="176" spans="1:6">
      <c r="A176" s="50"/>
      <c r="B176" s="128" t="s">
        <v>320</v>
      </c>
      <c r="C176" s="127" t="s">
        <v>321</v>
      </c>
      <c r="D176" s="33">
        <v>186</v>
      </c>
      <c r="E176" s="33">
        <f t="shared" si="2"/>
        <v>186</v>
      </c>
      <c r="F176" s="125"/>
    </row>
    <row r="177" spans="1:6">
      <c r="A177" s="50"/>
      <c r="B177" s="118" t="s">
        <v>322</v>
      </c>
      <c r="C177" s="129" t="s">
        <v>323</v>
      </c>
      <c r="D177" s="120">
        <v>66</v>
      </c>
      <c r="E177" s="120">
        <f t="shared" si="2"/>
        <v>66</v>
      </c>
      <c r="F177" s="125"/>
    </row>
    <row r="178" spans="1:6">
      <c r="A178" s="50"/>
      <c r="B178" s="118" t="s">
        <v>324</v>
      </c>
      <c r="C178" s="129" t="s">
        <v>325</v>
      </c>
      <c r="D178" s="120">
        <v>80</v>
      </c>
      <c r="E178" s="120">
        <f t="shared" si="2"/>
        <v>80</v>
      </c>
      <c r="F178" s="125"/>
    </row>
    <row r="179" spans="1:6">
      <c r="A179" s="50"/>
      <c r="B179" s="118" t="s">
        <v>326</v>
      </c>
      <c r="C179" s="129" t="s">
        <v>327</v>
      </c>
      <c r="D179" s="120">
        <v>90</v>
      </c>
      <c r="E179" s="120">
        <f t="shared" si="2"/>
        <v>90</v>
      </c>
      <c r="F179" s="125"/>
    </row>
    <row r="180" spans="1:6" ht="22.5">
      <c r="A180" s="50"/>
      <c r="B180" s="126" t="s">
        <v>328</v>
      </c>
      <c r="C180" s="130" t="s">
        <v>329</v>
      </c>
      <c r="D180" s="36">
        <v>140</v>
      </c>
      <c r="E180" s="36">
        <f t="shared" si="2"/>
        <v>140</v>
      </c>
      <c r="F180" s="125"/>
    </row>
    <row r="181" spans="1:6" ht="22.5">
      <c r="A181" s="50"/>
      <c r="B181" s="126" t="s">
        <v>330</v>
      </c>
      <c r="C181" s="130" t="s">
        <v>331</v>
      </c>
      <c r="D181" s="33">
        <v>135</v>
      </c>
      <c r="E181" s="33">
        <f t="shared" si="2"/>
        <v>135</v>
      </c>
      <c r="F181" s="125"/>
    </row>
    <row r="182" spans="1:6" ht="22.5">
      <c r="A182" s="50"/>
      <c r="B182" s="26" t="s">
        <v>332</v>
      </c>
      <c r="C182" s="125" t="s">
        <v>333</v>
      </c>
      <c r="D182" s="36">
        <v>280</v>
      </c>
      <c r="E182" s="36">
        <f t="shared" si="2"/>
        <v>280</v>
      </c>
      <c r="F182" s="29" t="s">
        <v>290</v>
      </c>
    </row>
    <row r="183" spans="1:6" ht="15">
      <c r="A183" s="131"/>
      <c r="B183" s="132"/>
      <c r="C183" s="133"/>
      <c r="D183" s="134"/>
      <c r="E183" s="134" t="str">
        <f t="shared" si="2"/>
        <v/>
      </c>
      <c r="F183" s="45"/>
    </row>
    <row r="184" spans="1:6">
      <c r="A184" s="53"/>
      <c r="B184" s="63" t="s">
        <v>334</v>
      </c>
      <c r="C184" s="64"/>
      <c r="D184" s="135"/>
      <c r="E184" s="135" t="str">
        <f t="shared" si="2"/>
        <v/>
      </c>
      <c r="F184" s="135"/>
    </row>
    <row r="185" spans="1:6">
      <c r="A185" s="50"/>
      <c r="B185" s="55"/>
      <c r="C185" s="55"/>
      <c r="D185" s="33"/>
      <c r="E185" s="33" t="str">
        <f t="shared" si="2"/>
        <v/>
      </c>
      <c r="F185" s="45"/>
    </row>
    <row r="186" spans="1:6">
      <c r="A186" s="50"/>
      <c r="B186" s="31" t="s">
        <v>335</v>
      </c>
      <c r="C186" s="86" t="s">
        <v>336</v>
      </c>
      <c r="D186" s="33">
        <v>40</v>
      </c>
      <c r="E186" s="33">
        <f t="shared" si="2"/>
        <v>40</v>
      </c>
      <c r="F186" s="1334"/>
    </row>
    <row r="187" spans="1:6">
      <c r="A187" s="50"/>
      <c r="B187" s="31" t="s">
        <v>337</v>
      </c>
      <c r="C187" s="86" t="s">
        <v>338</v>
      </c>
      <c r="D187" s="33">
        <v>40</v>
      </c>
      <c r="E187" s="33">
        <f t="shared" si="2"/>
        <v>40</v>
      </c>
      <c r="F187" s="1334"/>
    </row>
    <row r="188" spans="1:6">
      <c r="A188" s="50"/>
      <c r="B188" s="31" t="s">
        <v>339</v>
      </c>
      <c r="C188" s="86" t="s">
        <v>340</v>
      </c>
      <c r="D188" s="33">
        <v>8</v>
      </c>
      <c r="E188" s="33">
        <f t="shared" si="2"/>
        <v>8</v>
      </c>
      <c r="F188" s="1334"/>
    </row>
    <row r="189" spans="1:6">
      <c r="A189" s="50"/>
      <c r="B189" s="55" t="s">
        <v>341</v>
      </c>
      <c r="C189" s="86" t="s">
        <v>342</v>
      </c>
      <c r="D189" s="33">
        <v>5</v>
      </c>
      <c r="E189" s="33">
        <f t="shared" si="2"/>
        <v>5</v>
      </c>
      <c r="F189" s="1334"/>
    </row>
    <row r="190" spans="1:6" ht="22.5">
      <c r="A190" s="50"/>
      <c r="B190" s="55" t="s">
        <v>343</v>
      </c>
      <c r="C190" s="86" t="s">
        <v>344</v>
      </c>
      <c r="D190" s="33">
        <v>10</v>
      </c>
      <c r="E190" s="33">
        <f t="shared" si="2"/>
        <v>10</v>
      </c>
      <c r="F190" s="1334"/>
    </row>
    <row r="191" spans="1:6">
      <c r="A191" s="50"/>
      <c r="B191" s="136"/>
      <c r="C191" s="32"/>
      <c r="D191" s="33"/>
      <c r="E191" s="33" t="str">
        <f t="shared" si="2"/>
        <v/>
      </c>
      <c r="F191" s="45"/>
    </row>
    <row r="192" spans="1:6">
      <c r="A192" s="137"/>
      <c r="B192" s="138" t="s">
        <v>345</v>
      </c>
      <c r="C192" s="138"/>
      <c r="D192" s="138"/>
      <c r="E192" s="138" t="str">
        <f t="shared" si="2"/>
        <v/>
      </c>
      <c r="F192" s="138"/>
    </row>
    <row r="193" spans="1:6">
      <c r="A193" s="50"/>
      <c r="B193" s="139"/>
      <c r="C193" s="140"/>
      <c r="D193" s="141"/>
      <c r="E193" s="141" t="str">
        <f t="shared" si="2"/>
        <v/>
      </c>
      <c r="F193" s="45"/>
    </row>
    <row r="194" spans="1:6" ht="67.5">
      <c r="A194" s="30" t="s">
        <v>11</v>
      </c>
      <c r="B194" s="55" t="s">
        <v>346</v>
      </c>
      <c r="C194" s="32" t="s">
        <v>347</v>
      </c>
      <c r="D194" s="142">
        <v>490</v>
      </c>
      <c r="E194" s="142">
        <f t="shared" si="2"/>
        <v>490</v>
      </c>
      <c r="F194" s="1337" t="s">
        <v>348</v>
      </c>
    </row>
    <row r="195" spans="1:6" ht="67.5">
      <c r="A195" s="30" t="s">
        <v>11</v>
      </c>
      <c r="B195" s="55" t="s">
        <v>349</v>
      </c>
      <c r="C195" s="82" t="s">
        <v>350</v>
      </c>
      <c r="D195" s="142">
        <v>990</v>
      </c>
      <c r="E195" s="142">
        <f t="shared" si="2"/>
        <v>990</v>
      </c>
      <c r="F195" s="1338"/>
    </row>
    <row r="196" spans="1:6">
      <c r="A196" s="50"/>
      <c r="B196" s="136"/>
      <c r="C196" s="32"/>
      <c r="D196" s="33"/>
      <c r="E196" s="33" t="str">
        <f t="shared" si="2"/>
        <v/>
      </c>
      <c r="F196" s="45"/>
    </row>
    <row r="197" spans="1:6">
      <c r="A197" s="137"/>
      <c r="B197" s="138" t="s">
        <v>351</v>
      </c>
      <c r="C197" s="138"/>
      <c r="D197" s="138"/>
      <c r="E197" s="138" t="str">
        <f t="shared" si="2"/>
        <v/>
      </c>
      <c r="F197" s="138"/>
    </row>
    <row r="198" spans="1:6">
      <c r="A198" s="50"/>
      <c r="B198" s="139"/>
      <c r="C198" s="140"/>
      <c r="D198" s="141"/>
      <c r="E198" s="141" t="str">
        <f t="shared" si="2"/>
        <v/>
      </c>
      <c r="F198" s="45"/>
    </row>
    <row r="199" spans="1:6">
      <c r="A199" s="143"/>
      <c r="B199" s="63" t="s">
        <v>352</v>
      </c>
      <c r="C199" s="63"/>
      <c r="D199" s="63"/>
      <c r="E199" s="63" t="str">
        <f t="shared" si="2"/>
        <v/>
      </c>
      <c r="F199" s="63"/>
    </row>
    <row r="200" spans="1:6" ht="15">
      <c r="A200" s="144"/>
      <c r="B200" s="145"/>
      <c r="C200" s="145"/>
      <c r="D200" s="145"/>
      <c r="E200" s="145" t="str">
        <f t="shared" si="2"/>
        <v/>
      </c>
      <c r="F200" s="45"/>
    </row>
    <row r="201" spans="1:6" ht="33.75">
      <c r="A201" s="30" t="s">
        <v>11</v>
      </c>
      <c r="B201" s="49" t="s">
        <v>353</v>
      </c>
      <c r="C201" s="146" t="s">
        <v>354</v>
      </c>
      <c r="D201" s="33">
        <v>999</v>
      </c>
      <c r="E201" s="33">
        <f t="shared" si="2"/>
        <v>999</v>
      </c>
      <c r="F201" s="1334" t="s">
        <v>355</v>
      </c>
    </row>
    <row r="202" spans="1:6" ht="45">
      <c r="A202" s="30" t="s">
        <v>11</v>
      </c>
      <c r="B202" s="31" t="s">
        <v>356</v>
      </c>
      <c r="C202" s="146" t="s">
        <v>357</v>
      </c>
      <c r="D202" s="33">
        <v>1200</v>
      </c>
      <c r="E202" s="33">
        <f t="shared" si="2"/>
        <v>1200</v>
      </c>
      <c r="F202" s="1334"/>
    </row>
    <row r="203" spans="1:6" ht="33.75">
      <c r="A203" s="30" t="s">
        <v>11</v>
      </c>
      <c r="B203" s="49" t="s">
        <v>358</v>
      </c>
      <c r="C203" s="146" t="s">
        <v>359</v>
      </c>
      <c r="D203" s="33">
        <v>1400</v>
      </c>
      <c r="E203" s="33">
        <f t="shared" ref="E203:E266" si="3">IF(D203&gt;0,D203*(1-$E$5),"")</f>
        <v>1400</v>
      </c>
      <c r="F203" s="1334" t="s">
        <v>360</v>
      </c>
    </row>
    <row r="204" spans="1:6" ht="45">
      <c r="A204" s="30" t="s">
        <v>11</v>
      </c>
      <c r="B204" s="31" t="s">
        <v>361</v>
      </c>
      <c r="C204" s="146" t="s">
        <v>362</v>
      </c>
      <c r="D204" s="33">
        <v>1600</v>
      </c>
      <c r="E204" s="33">
        <f t="shared" si="3"/>
        <v>1600</v>
      </c>
      <c r="F204" s="1334"/>
    </row>
    <row r="205" spans="1:6">
      <c r="A205" s="50"/>
      <c r="B205" s="147"/>
      <c r="C205" s="32"/>
      <c r="D205" s="33"/>
      <c r="E205" s="33" t="str">
        <f t="shared" si="3"/>
        <v/>
      </c>
      <c r="F205" s="45"/>
    </row>
    <row r="206" spans="1:6">
      <c r="A206" s="53"/>
      <c r="B206" s="64" t="s">
        <v>363</v>
      </c>
      <c r="C206" s="64"/>
      <c r="D206" s="64"/>
      <c r="E206" s="64" t="str">
        <f t="shared" si="3"/>
        <v/>
      </c>
      <c r="F206" s="64"/>
    </row>
    <row r="207" spans="1:6" ht="15">
      <c r="A207" s="144"/>
      <c r="B207" s="145"/>
      <c r="C207" s="145"/>
      <c r="D207" s="145"/>
      <c r="E207" s="145" t="str">
        <f t="shared" si="3"/>
        <v/>
      </c>
      <c r="F207" s="45"/>
    </row>
    <row r="208" spans="1:6" ht="45">
      <c r="A208" s="30" t="s">
        <v>11</v>
      </c>
      <c r="B208" s="49" t="s">
        <v>364</v>
      </c>
      <c r="C208" s="74" t="s">
        <v>365</v>
      </c>
      <c r="D208" s="33">
        <v>2275</v>
      </c>
      <c r="E208" s="33">
        <f t="shared" si="3"/>
        <v>2275</v>
      </c>
      <c r="F208" s="1334" t="s">
        <v>366</v>
      </c>
    </row>
    <row r="209" spans="1:6" ht="45">
      <c r="A209" s="30" t="s">
        <v>11</v>
      </c>
      <c r="B209" s="31" t="s">
        <v>367</v>
      </c>
      <c r="C209" s="74" t="s">
        <v>368</v>
      </c>
      <c r="D209" s="33">
        <v>2575</v>
      </c>
      <c r="E209" s="33">
        <f t="shared" si="3"/>
        <v>2575</v>
      </c>
      <c r="F209" s="1334"/>
    </row>
    <row r="210" spans="1:6" ht="33.75">
      <c r="A210" s="30" t="s">
        <v>11</v>
      </c>
      <c r="B210" s="49" t="s">
        <v>369</v>
      </c>
      <c r="C210" s="74" t="s">
        <v>370</v>
      </c>
      <c r="D210" s="33">
        <v>2670</v>
      </c>
      <c r="E210" s="33">
        <f t="shared" si="3"/>
        <v>2670</v>
      </c>
      <c r="F210" s="1334" t="s">
        <v>366</v>
      </c>
    </row>
    <row r="211" spans="1:6" ht="45">
      <c r="A211" s="30" t="s">
        <v>11</v>
      </c>
      <c r="B211" s="49" t="s">
        <v>371</v>
      </c>
      <c r="C211" s="74" t="s">
        <v>372</v>
      </c>
      <c r="D211" s="33">
        <v>2950</v>
      </c>
      <c r="E211" s="33">
        <f t="shared" si="3"/>
        <v>2950</v>
      </c>
      <c r="F211" s="1334"/>
    </row>
    <row r="212" spans="1:6" ht="33.75">
      <c r="A212" s="30" t="s">
        <v>11</v>
      </c>
      <c r="B212" s="55" t="s">
        <v>373</v>
      </c>
      <c r="C212" s="74" t="s">
        <v>374</v>
      </c>
      <c r="D212" s="33">
        <v>4300</v>
      </c>
      <c r="E212" s="33">
        <f t="shared" si="3"/>
        <v>4300</v>
      </c>
      <c r="F212" s="1334" t="s">
        <v>366</v>
      </c>
    </row>
    <row r="213" spans="1:6" ht="45">
      <c r="A213" s="30" t="s">
        <v>11</v>
      </c>
      <c r="B213" s="55" t="s">
        <v>375</v>
      </c>
      <c r="C213" s="74" t="s">
        <v>376</v>
      </c>
      <c r="D213" s="33">
        <v>4500</v>
      </c>
      <c r="E213" s="33">
        <f t="shared" si="3"/>
        <v>4500</v>
      </c>
      <c r="F213" s="1334"/>
    </row>
    <row r="214" spans="1:6" ht="15">
      <c r="A214" s="144"/>
      <c r="B214" s="145"/>
      <c r="C214" s="145"/>
      <c r="D214" s="145"/>
      <c r="E214" s="145" t="str">
        <f t="shared" si="3"/>
        <v/>
      </c>
      <c r="F214" s="45"/>
    </row>
    <row r="215" spans="1:6">
      <c r="A215" s="143"/>
      <c r="B215" s="148" t="s">
        <v>377</v>
      </c>
      <c r="C215" s="189" t="s">
        <v>378</v>
      </c>
      <c r="D215" s="149"/>
      <c r="E215" s="149" t="str">
        <f t="shared" si="3"/>
        <v/>
      </c>
      <c r="F215" s="149"/>
    </row>
    <row r="216" spans="1:6" ht="15">
      <c r="A216" s="144"/>
      <c r="B216" s="145"/>
      <c r="C216" s="145"/>
      <c r="D216" s="145"/>
      <c r="E216" s="145" t="str">
        <f t="shared" si="3"/>
        <v/>
      </c>
      <c r="F216" s="45"/>
    </row>
    <row r="217" spans="1:6" ht="45">
      <c r="A217" s="30" t="s">
        <v>11</v>
      </c>
      <c r="B217" s="49" t="s">
        <v>379</v>
      </c>
      <c r="C217" s="74" t="s">
        <v>380</v>
      </c>
      <c r="D217" s="33">
        <v>4780</v>
      </c>
      <c r="E217" s="33">
        <f t="shared" si="3"/>
        <v>4780</v>
      </c>
      <c r="F217" s="45" t="s">
        <v>381</v>
      </c>
    </row>
    <row r="218" spans="1:6" ht="45">
      <c r="A218" s="30" t="s">
        <v>11</v>
      </c>
      <c r="B218" s="49" t="s">
        <v>382</v>
      </c>
      <c r="C218" s="74" t="s">
        <v>383</v>
      </c>
      <c r="D218" s="33">
        <v>5810</v>
      </c>
      <c r="E218" s="33">
        <f t="shared" si="3"/>
        <v>5810</v>
      </c>
      <c r="F218" s="1334" t="s">
        <v>384</v>
      </c>
    </row>
    <row r="219" spans="1:6" ht="45">
      <c r="A219" s="30" t="s">
        <v>11</v>
      </c>
      <c r="B219" s="49" t="s">
        <v>385</v>
      </c>
      <c r="C219" s="74" t="s">
        <v>386</v>
      </c>
      <c r="D219" s="33">
        <v>6655</v>
      </c>
      <c r="E219" s="33">
        <f t="shared" si="3"/>
        <v>6655</v>
      </c>
      <c r="F219" s="1334"/>
    </row>
    <row r="220" spans="1:6" ht="56.25">
      <c r="A220" s="30" t="s">
        <v>11</v>
      </c>
      <c r="B220" s="49" t="s">
        <v>387</v>
      </c>
      <c r="C220" s="74" t="s">
        <v>388</v>
      </c>
      <c r="D220" s="33">
        <v>7860</v>
      </c>
      <c r="E220" s="33">
        <f t="shared" si="3"/>
        <v>7860</v>
      </c>
      <c r="F220" s="1334"/>
    </row>
    <row r="221" spans="1:6" ht="56.25">
      <c r="A221" s="30" t="s">
        <v>11</v>
      </c>
      <c r="B221" s="49" t="s">
        <v>389</v>
      </c>
      <c r="C221" s="74" t="s">
        <v>390</v>
      </c>
      <c r="D221" s="33">
        <v>9950</v>
      </c>
      <c r="E221" s="33">
        <f t="shared" si="3"/>
        <v>9950</v>
      </c>
      <c r="F221" s="1334"/>
    </row>
    <row r="222" spans="1:6" ht="56.25">
      <c r="A222" s="34" t="s">
        <v>11</v>
      </c>
      <c r="B222" s="49" t="s">
        <v>391</v>
      </c>
      <c r="C222" s="74" t="s">
        <v>392</v>
      </c>
      <c r="D222" s="33">
        <v>9360</v>
      </c>
      <c r="E222" s="33">
        <f t="shared" si="3"/>
        <v>9360</v>
      </c>
      <c r="F222" s="1334"/>
    </row>
    <row r="223" spans="1:6" ht="56.25">
      <c r="A223" s="34" t="s">
        <v>11</v>
      </c>
      <c r="B223" s="49" t="s">
        <v>393</v>
      </c>
      <c r="C223" s="74" t="s">
        <v>394</v>
      </c>
      <c r="D223" s="33">
        <v>11300</v>
      </c>
      <c r="E223" s="33">
        <f t="shared" si="3"/>
        <v>11300</v>
      </c>
      <c r="F223" s="1334"/>
    </row>
    <row r="224" spans="1:6" ht="67.5">
      <c r="A224" s="30" t="s">
        <v>11</v>
      </c>
      <c r="B224" s="55" t="s">
        <v>395</v>
      </c>
      <c r="C224" s="150" t="s">
        <v>396</v>
      </c>
      <c r="D224" s="33">
        <v>10820</v>
      </c>
      <c r="E224" s="33">
        <f t="shared" si="3"/>
        <v>10820</v>
      </c>
      <c r="F224" s="1334"/>
    </row>
    <row r="225" spans="1:6" ht="67.5">
      <c r="A225" s="30" t="s">
        <v>11</v>
      </c>
      <c r="B225" s="55" t="s">
        <v>397</v>
      </c>
      <c r="C225" s="150" t="s">
        <v>398</v>
      </c>
      <c r="D225" s="33">
        <v>12820</v>
      </c>
      <c r="E225" s="33">
        <f t="shared" si="3"/>
        <v>12820</v>
      </c>
      <c r="F225" s="1334"/>
    </row>
    <row r="226" spans="1:6">
      <c r="A226" s="50"/>
      <c r="B226" s="151"/>
      <c r="C226" s="74"/>
      <c r="D226" s="142"/>
      <c r="E226" s="142" t="str">
        <f t="shared" si="3"/>
        <v/>
      </c>
      <c r="F226" s="45"/>
    </row>
    <row r="227" spans="1:6">
      <c r="A227" s="143"/>
      <c r="B227" s="63" t="s">
        <v>399</v>
      </c>
      <c r="C227" s="64"/>
      <c r="D227" s="64"/>
      <c r="E227" s="64" t="str">
        <f t="shared" si="3"/>
        <v/>
      </c>
      <c r="F227" s="64"/>
    </row>
    <row r="228" spans="1:6">
      <c r="A228" s="50"/>
      <c r="B228" s="152"/>
      <c r="C228" s="153"/>
      <c r="D228" s="154"/>
      <c r="E228" s="154" t="str">
        <f t="shared" si="3"/>
        <v/>
      </c>
      <c r="F228" s="45"/>
    </row>
    <row r="229" spans="1:6" ht="22.5">
      <c r="A229" s="30" t="s">
        <v>11</v>
      </c>
      <c r="B229" s="55" t="s">
        <v>400</v>
      </c>
      <c r="C229" s="74" t="s">
        <v>401</v>
      </c>
      <c r="D229" s="33">
        <v>4380</v>
      </c>
      <c r="E229" s="33">
        <f t="shared" si="3"/>
        <v>4380</v>
      </c>
      <c r="F229" s="45"/>
    </row>
    <row r="230" spans="1:6" ht="22.5">
      <c r="A230" s="30" t="s">
        <v>11</v>
      </c>
      <c r="B230" s="55" t="s">
        <v>402</v>
      </c>
      <c r="C230" s="74" t="s">
        <v>403</v>
      </c>
      <c r="D230" s="33">
        <v>5100</v>
      </c>
      <c r="E230" s="33">
        <f t="shared" si="3"/>
        <v>5100</v>
      </c>
      <c r="F230" s="45"/>
    </row>
    <row r="231" spans="1:6">
      <c r="A231" s="50"/>
      <c r="B231" s="55" t="s">
        <v>404</v>
      </c>
      <c r="C231" s="74" t="s">
        <v>405</v>
      </c>
      <c r="D231" s="33">
        <v>20</v>
      </c>
      <c r="E231" s="33">
        <f t="shared" si="3"/>
        <v>20</v>
      </c>
      <c r="F231" s="45"/>
    </row>
    <row r="232" spans="1:6" ht="33.75">
      <c r="A232" s="30" t="s">
        <v>11</v>
      </c>
      <c r="B232" s="55" t="s">
        <v>406</v>
      </c>
      <c r="C232" s="74" t="s">
        <v>407</v>
      </c>
      <c r="D232" s="33">
        <v>1220</v>
      </c>
      <c r="E232" s="33">
        <f t="shared" si="3"/>
        <v>1220</v>
      </c>
      <c r="F232" s="45"/>
    </row>
    <row r="233" spans="1:6" ht="33.75">
      <c r="A233" s="30" t="s">
        <v>11</v>
      </c>
      <c r="B233" s="55" t="s">
        <v>408</v>
      </c>
      <c r="C233" s="74" t="s">
        <v>409</v>
      </c>
      <c r="D233" s="33">
        <v>1375</v>
      </c>
      <c r="E233" s="33">
        <f t="shared" si="3"/>
        <v>1375</v>
      </c>
      <c r="F233" s="45"/>
    </row>
    <row r="234" spans="1:6" ht="33.75">
      <c r="A234" s="30" t="s">
        <v>11</v>
      </c>
      <c r="B234" s="55" t="s">
        <v>410</v>
      </c>
      <c r="C234" s="74" t="s">
        <v>411</v>
      </c>
      <c r="D234" s="33">
        <v>1875</v>
      </c>
      <c r="E234" s="33">
        <f t="shared" si="3"/>
        <v>1875</v>
      </c>
      <c r="F234" s="45"/>
    </row>
    <row r="235" spans="1:6" ht="33.75">
      <c r="A235" s="30"/>
      <c r="B235" s="155" t="s">
        <v>412</v>
      </c>
      <c r="C235" s="156" t="s">
        <v>413</v>
      </c>
      <c r="D235" s="36">
        <v>1400</v>
      </c>
      <c r="E235" s="36">
        <f t="shared" si="3"/>
        <v>1400</v>
      </c>
      <c r="F235" s="45" t="s">
        <v>414</v>
      </c>
    </row>
    <row r="236" spans="1:6">
      <c r="A236" s="50"/>
      <c r="B236" s="55" t="s">
        <v>415</v>
      </c>
      <c r="C236" s="74" t="s">
        <v>416</v>
      </c>
      <c r="D236" s="142">
        <v>178</v>
      </c>
      <c r="E236" s="142">
        <f t="shared" si="3"/>
        <v>178</v>
      </c>
      <c r="F236" s="45"/>
    </row>
    <row r="237" spans="1:6">
      <c r="A237" s="50"/>
      <c r="B237" s="55" t="s">
        <v>417</v>
      </c>
      <c r="C237" s="74" t="s">
        <v>418</v>
      </c>
      <c r="D237" s="142">
        <v>290</v>
      </c>
      <c r="E237" s="142">
        <f t="shared" si="3"/>
        <v>290</v>
      </c>
      <c r="F237" s="45"/>
    </row>
    <row r="238" spans="1:6">
      <c r="A238" s="50"/>
      <c r="B238" s="55" t="s">
        <v>419</v>
      </c>
      <c r="C238" s="74" t="s">
        <v>420</v>
      </c>
      <c r="D238" s="142">
        <v>410</v>
      </c>
      <c r="E238" s="142">
        <f t="shared" si="3"/>
        <v>410</v>
      </c>
      <c r="F238" s="45"/>
    </row>
    <row r="239" spans="1:6">
      <c r="A239" s="50"/>
      <c r="B239" s="55" t="s">
        <v>421</v>
      </c>
      <c r="C239" s="74" t="s">
        <v>422</v>
      </c>
      <c r="D239" s="142">
        <v>600</v>
      </c>
      <c r="E239" s="142">
        <f t="shared" si="3"/>
        <v>600</v>
      </c>
      <c r="F239" s="45"/>
    </row>
    <row r="240" spans="1:6">
      <c r="A240" s="50"/>
      <c r="B240" s="55" t="s">
        <v>423</v>
      </c>
      <c r="C240" s="82" t="s">
        <v>424</v>
      </c>
      <c r="D240" s="142">
        <v>470</v>
      </c>
      <c r="E240" s="142">
        <f t="shared" si="3"/>
        <v>470</v>
      </c>
      <c r="F240" s="45"/>
    </row>
    <row r="241" spans="1:6">
      <c r="A241" s="50"/>
      <c r="B241" s="26" t="s">
        <v>425</v>
      </c>
      <c r="C241" s="82" t="s">
        <v>426</v>
      </c>
      <c r="D241" s="142">
        <v>575</v>
      </c>
      <c r="E241" s="142">
        <f t="shared" si="3"/>
        <v>575</v>
      </c>
      <c r="F241" s="45"/>
    </row>
    <row r="242" spans="1:6">
      <c r="A242" s="50"/>
      <c r="B242" s="55" t="s">
        <v>427</v>
      </c>
      <c r="C242" s="82" t="s">
        <v>428</v>
      </c>
      <c r="D242" s="142">
        <v>590</v>
      </c>
      <c r="E242" s="142">
        <f t="shared" si="3"/>
        <v>590</v>
      </c>
      <c r="F242" s="45"/>
    </row>
    <row r="243" spans="1:6">
      <c r="A243" s="50"/>
      <c r="B243" s="55" t="s">
        <v>429</v>
      </c>
      <c r="C243" s="82" t="s">
        <v>430</v>
      </c>
      <c r="D243" s="142">
        <v>590</v>
      </c>
      <c r="E243" s="142">
        <f t="shared" si="3"/>
        <v>590</v>
      </c>
      <c r="F243" s="45"/>
    </row>
    <row r="244" spans="1:6">
      <c r="A244" s="50"/>
      <c r="B244" s="55" t="s">
        <v>431</v>
      </c>
      <c r="C244" s="82" t="s">
        <v>432</v>
      </c>
      <c r="D244" s="142">
        <v>70</v>
      </c>
      <c r="E244" s="142">
        <f t="shared" si="3"/>
        <v>70</v>
      </c>
      <c r="F244" s="45"/>
    </row>
    <row r="245" spans="1:6" ht="22.5">
      <c r="A245" s="50"/>
      <c r="B245" s="55" t="s">
        <v>433</v>
      </c>
      <c r="C245" s="82" t="s">
        <v>434</v>
      </c>
      <c r="D245" s="142">
        <v>75</v>
      </c>
      <c r="E245" s="142">
        <f t="shared" si="3"/>
        <v>75</v>
      </c>
      <c r="F245" s="45"/>
    </row>
    <row r="246" spans="1:6" ht="22.5">
      <c r="A246" s="50"/>
      <c r="B246" s="55" t="s">
        <v>435</v>
      </c>
      <c r="C246" s="82" t="s">
        <v>436</v>
      </c>
      <c r="D246" s="142">
        <v>60</v>
      </c>
      <c r="E246" s="142">
        <f t="shared" si="3"/>
        <v>60</v>
      </c>
      <c r="F246" s="45"/>
    </row>
    <row r="247" spans="1:6" ht="22.5">
      <c r="A247" s="50"/>
      <c r="B247" s="55" t="s">
        <v>437</v>
      </c>
      <c r="C247" s="82" t="s">
        <v>438</v>
      </c>
      <c r="D247" s="142">
        <v>65</v>
      </c>
      <c r="E247" s="142">
        <f t="shared" si="3"/>
        <v>65</v>
      </c>
      <c r="F247" s="45"/>
    </row>
    <row r="248" spans="1:6">
      <c r="A248" s="50"/>
      <c r="B248" s="55"/>
      <c r="C248" s="157"/>
      <c r="D248" s="142"/>
      <c r="E248" s="142" t="str">
        <f t="shared" si="3"/>
        <v/>
      </c>
      <c r="F248" s="45"/>
    </row>
    <row r="249" spans="1:6">
      <c r="A249" s="143"/>
      <c r="B249" s="63" t="s">
        <v>439</v>
      </c>
      <c r="C249" s="64"/>
      <c r="D249" s="64"/>
      <c r="E249" s="64" t="str">
        <f t="shared" si="3"/>
        <v/>
      </c>
      <c r="F249" s="64"/>
    </row>
    <row r="250" spans="1:6">
      <c r="A250" s="50"/>
      <c r="B250" s="147"/>
      <c r="C250" s="32"/>
      <c r="D250" s="33"/>
      <c r="E250" s="33" t="str">
        <f t="shared" si="3"/>
        <v/>
      </c>
      <c r="F250" s="45"/>
    </row>
    <row r="251" spans="1:6" ht="33.75">
      <c r="A251" s="1335" t="s">
        <v>11</v>
      </c>
      <c r="B251" s="55" t="s">
        <v>440</v>
      </c>
      <c r="C251" s="32" t="s">
        <v>441</v>
      </c>
      <c r="D251" s="33">
        <v>3690</v>
      </c>
      <c r="E251" s="33">
        <f t="shared" si="3"/>
        <v>3690</v>
      </c>
      <c r="F251" s="45"/>
    </row>
    <row r="252" spans="1:6" ht="33.75">
      <c r="A252" s="1335"/>
      <c r="B252" s="55" t="s">
        <v>442</v>
      </c>
      <c r="C252" s="32" t="s">
        <v>443</v>
      </c>
      <c r="D252" s="33">
        <v>5940</v>
      </c>
      <c r="E252" s="33">
        <f t="shared" si="3"/>
        <v>5940</v>
      </c>
      <c r="F252" s="45"/>
    </row>
    <row r="253" spans="1:6" ht="33.75">
      <c r="A253" s="1335"/>
      <c r="B253" s="55" t="s">
        <v>444</v>
      </c>
      <c r="C253" s="32" t="s">
        <v>445</v>
      </c>
      <c r="D253" s="33">
        <v>7750</v>
      </c>
      <c r="E253" s="33">
        <f t="shared" si="3"/>
        <v>7750</v>
      </c>
      <c r="F253" s="45"/>
    </row>
    <row r="254" spans="1:6">
      <c r="A254" s="50"/>
      <c r="B254" s="151"/>
      <c r="C254" s="32"/>
      <c r="D254" s="33"/>
      <c r="E254" s="33" t="str">
        <f t="shared" si="3"/>
        <v/>
      </c>
      <c r="F254" s="45"/>
    </row>
    <row r="255" spans="1:6">
      <c r="A255" s="158"/>
      <c r="B255" s="159" t="s">
        <v>446</v>
      </c>
      <c r="C255" s="159"/>
      <c r="D255" s="159"/>
      <c r="E255" s="159" t="str">
        <f t="shared" si="3"/>
        <v/>
      </c>
      <c r="F255" s="159"/>
    </row>
    <row r="256" spans="1:6">
      <c r="A256" s="50"/>
      <c r="B256" s="151"/>
      <c r="C256" s="160"/>
      <c r="D256" s="142"/>
      <c r="E256" s="142" t="str">
        <f t="shared" si="3"/>
        <v/>
      </c>
      <c r="F256" s="45"/>
    </row>
    <row r="257" spans="1:6" ht="56.25">
      <c r="A257" s="34" t="s">
        <v>11</v>
      </c>
      <c r="B257" s="43" t="s">
        <v>447</v>
      </c>
      <c r="C257" s="75" t="s">
        <v>448</v>
      </c>
      <c r="D257" s="161">
        <v>1850</v>
      </c>
      <c r="E257" s="161">
        <f t="shared" si="3"/>
        <v>1850</v>
      </c>
      <c r="F257" s="45"/>
    </row>
    <row r="258" spans="1:6" ht="56.25">
      <c r="A258" s="34" t="s">
        <v>11</v>
      </c>
      <c r="B258" s="43" t="s">
        <v>449</v>
      </c>
      <c r="C258" s="75" t="s">
        <v>450</v>
      </c>
      <c r="D258" s="33">
        <v>2700</v>
      </c>
      <c r="E258" s="33">
        <f t="shared" si="3"/>
        <v>2700</v>
      </c>
      <c r="F258" s="45"/>
    </row>
    <row r="259" spans="1:6" ht="56.25">
      <c r="A259" s="34" t="s">
        <v>11</v>
      </c>
      <c r="B259" s="43" t="s">
        <v>451</v>
      </c>
      <c r="C259" s="75" t="s">
        <v>452</v>
      </c>
      <c r="D259" s="33">
        <v>2850</v>
      </c>
      <c r="E259" s="33">
        <f t="shared" si="3"/>
        <v>2850</v>
      </c>
      <c r="F259" s="45"/>
    </row>
    <row r="260" spans="1:6" ht="33.75">
      <c r="A260" s="34" t="s">
        <v>11</v>
      </c>
      <c r="B260" s="43" t="s">
        <v>453</v>
      </c>
      <c r="C260" s="75" t="s">
        <v>454</v>
      </c>
      <c r="D260" s="33">
        <v>2900</v>
      </c>
      <c r="E260" s="33">
        <f t="shared" si="3"/>
        <v>2900</v>
      </c>
      <c r="F260" s="45"/>
    </row>
    <row r="261" spans="1:6" ht="45">
      <c r="A261" s="34" t="s">
        <v>11</v>
      </c>
      <c r="B261" s="43" t="s">
        <v>455</v>
      </c>
      <c r="C261" s="75" t="s">
        <v>456</v>
      </c>
      <c r="D261" s="33">
        <v>4840</v>
      </c>
      <c r="E261" s="33">
        <f t="shared" si="3"/>
        <v>4840</v>
      </c>
      <c r="F261" s="45"/>
    </row>
    <row r="262" spans="1:6">
      <c r="A262" s="50"/>
      <c r="B262" s="147"/>
      <c r="C262" s="162"/>
      <c r="D262" s="33"/>
      <c r="E262" s="33" t="str">
        <f t="shared" si="3"/>
        <v/>
      </c>
      <c r="F262" s="45"/>
    </row>
    <row r="263" spans="1:6" ht="24">
      <c r="A263" s="53"/>
      <c r="B263" s="64" t="s">
        <v>457</v>
      </c>
      <c r="C263" s="64"/>
      <c r="D263" s="64"/>
      <c r="E263" s="64" t="str">
        <f t="shared" si="3"/>
        <v/>
      </c>
      <c r="F263" s="64"/>
    </row>
    <row r="264" spans="1:6">
      <c r="A264" s="50"/>
      <c r="B264" s="55"/>
      <c r="C264" s="55"/>
      <c r="D264" s="33"/>
      <c r="E264" s="33" t="str">
        <f t="shared" si="3"/>
        <v/>
      </c>
      <c r="F264" s="45"/>
    </row>
    <row r="265" spans="1:6" ht="22.5">
      <c r="A265" s="163"/>
      <c r="B265" s="164" t="s">
        <v>458</v>
      </c>
      <c r="C265" s="165" t="s">
        <v>459</v>
      </c>
      <c r="D265" s="33">
        <v>1490</v>
      </c>
      <c r="E265" s="33">
        <f t="shared" si="3"/>
        <v>1490</v>
      </c>
      <c r="F265" s="45"/>
    </row>
    <row r="266" spans="1:6" ht="25.5">
      <c r="A266" s="34" t="s">
        <v>11</v>
      </c>
      <c r="B266" s="164" t="s">
        <v>460</v>
      </c>
      <c r="C266" s="165" t="s">
        <v>461</v>
      </c>
      <c r="D266" s="166" t="s">
        <v>462</v>
      </c>
      <c r="E266" s="166" t="e">
        <f t="shared" si="3"/>
        <v>#VALUE!</v>
      </c>
      <c r="F266" s="45"/>
    </row>
    <row r="267" spans="1:6">
      <c r="A267" s="50"/>
      <c r="B267" s="151"/>
      <c r="C267" s="32"/>
      <c r="D267" s="33"/>
      <c r="E267" s="33" t="str">
        <f t="shared" ref="E267:E330" si="4">IF(D267&gt;0,D267*(1-$E$5),"")</f>
        <v/>
      </c>
      <c r="F267" s="45"/>
    </row>
    <row r="268" spans="1:6">
      <c r="A268" s="167"/>
      <c r="B268" s="168" t="s">
        <v>463</v>
      </c>
      <c r="C268" s="168"/>
      <c r="D268" s="168"/>
      <c r="E268" s="168" t="str">
        <f t="shared" si="4"/>
        <v/>
      </c>
      <c r="F268" s="168"/>
    </row>
    <row r="269" spans="1:6">
      <c r="A269" s="50"/>
      <c r="B269" s="151"/>
      <c r="C269" s="160"/>
      <c r="D269" s="142"/>
      <c r="E269" s="142" t="str">
        <f t="shared" si="4"/>
        <v/>
      </c>
      <c r="F269" s="45"/>
    </row>
    <row r="270" spans="1:6" ht="33.75">
      <c r="A270" s="30" t="s">
        <v>11</v>
      </c>
      <c r="B270" s="49" t="s">
        <v>464</v>
      </c>
      <c r="C270" s="74" t="s">
        <v>465</v>
      </c>
      <c r="D270" s="33">
        <v>455</v>
      </c>
      <c r="E270" s="33">
        <f t="shared" si="4"/>
        <v>455</v>
      </c>
      <c r="F270" s="45"/>
    </row>
    <row r="271" spans="1:6" ht="33.75">
      <c r="A271" s="30" t="s">
        <v>11</v>
      </c>
      <c r="B271" s="49" t="s">
        <v>466</v>
      </c>
      <c r="C271" s="74" t="s">
        <v>467</v>
      </c>
      <c r="D271" s="33">
        <v>1625</v>
      </c>
      <c r="E271" s="33">
        <f t="shared" si="4"/>
        <v>1625</v>
      </c>
      <c r="F271" s="45"/>
    </row>
    <row r="272" spans="1:6" ht="33.75">
      <c r="A272" s="169" t="s">
        <v>11</v>
      </c>
      <c r="B272" s="49" t="s">
        <v>468</v>
      </c>
      <c r="C272" s="74" t="s">
        <v>469</v>
      </c>
      <c r="D272" s="33">
        <v>2370</v>
      </c>
      <c r="E272" s="33">
        <f t="shared" si="4"/>
        <v>2370</v>
      </c>
      <c r="F272" s="45"/>
    </row>
    <row r="273" spans="1:6" ht="34.5">
      <c r="A273" s="34" t="s">
        <v>11</v>
      </c>
      <c r="B273" s="170" t="s">
        <v>470</v>
      </c>
      <c r="C273" s="171" t="s">
        <v>471</v>
      </c>
      <c r="D273" s="93">
        <v>3080</v>
      </c>
      <c r="E273" s="93">
        <f t="shared" si="4"/>
        <v>3080</v>
      </c>
      <c r="F273" s="45"/>
    </row>
    <row r="274" spans="1:6" ht="34.5">
      <c r="A274" s="34" t="s">
        <v>11</v>
      </c>
      <c r="B274" s="170" t="s">
        <v>472</v>
      </c>
      <c r="C274" s="171" t="s">
        <v>473</v>
      </c>
      <c r="D274" s="93">
        <v>5320</v>
      </c>
      <c r="E274" s="93">
        <f t="shared" si="4"/>
        <v>5320</v>
      </c>
      <c r="F274" s="45"/>
    </row>
    <row r="275" spans="1:6" ht="34.5">
      <c r="A275" s="39" t="s">
        <v>11</v>
      </c>
      <c r="B275" s="170" t="s">
        <v>474</v>
      </c>
      <c r="C275" s="171" t="s">
        <v>475</v>
      </c>
      <c r="D275" s="93">
        <v>9800</v>
      </c>
      <c r="E275" s="93">
        <f t="shared" si="4"/>
        <v>9800</v>
      </c>
      <c r="F275" s="45"/>
    </row>
    <row r="276" spans="1:6">
      <c r="A276" s="50"/>
      <c r="B276" s="172"/>
      <c r="C276" s="74"/>
      <c r="D276" s="33"/>
      <c r="E276" s="33" t="str">
        <f t="shared" si="4"/>
        <v/>
      </c>
      <c r="F276" s="45"/>
    </row>
    <row r="277" spans="1:6" ht="24">
      <c r="A277" s="53"/>
      <c r="B277" s="64" t="s">
        <v>476</v>
      </c>
      <c r="C277" s="64"/>
      <c r="D277" s="64"/>
      <c r="E277" s="64" t="str">
        <f t="shared" si="4"/>
        <v/>
      </c>
      <c r="F277" s="64"/>
    </row>
    <row r="278" spans="1:6">
      <c r="A278" s="50"/>
      <c r="B278" s="55"/>
      <c r="C278" s="55"/>
      <c r="D278" s="33"/>
      <c r="E278" s="33" t="str">
        <f t="shared" si="4"/>
        <v/>
      </c>
      <c r="F278" s="45"/>
    </row>
    <row r="279" spans="1:6">
      <c r="A279" s="34" t="s">
        <v>11</v>
      </c>
      <c r="B279" s="49" t="s">
        <v>477</v>
      </c>
      <c r="C279" s="74" t="s">
        <v>478</v>
      </c>
      <c r="D279" s="33">
        <v>48</v>
      </c>
      <c r="E279" s="33">
        <f t="shared" si="4"/>
        <v>48</v>
      </c>
      <c r="F279" s="45"/>
    </row>
    <row r="280" spans="1:6">
      <c r="A280" s="34" t="s">
        <v>11</v>
      </c>
      <c r="B280" s="49" t="s">
        <v>479</v>
      </c>
      <c r="C280" s="74" t="s">
        <v>480</v>
      </c>
      <c r="D280" s="33">
        <v>100</v>
      </c>
      <c r="E280" s="33">
        <f t="shared" si="4"/>
        <v>100</v>
      </c>
      <c r="F280" s="45"/>
    </row>
    <row r="281" spans="1:6">
      <c r="A281" s="34" t="s">
        <v>11</v>
      </c>
      <c r="B281" s="49" t="s">
        <v>481</v>
      </c>
      <c r="C281" s="74" t="s">
        <v>482</v>
      </c>
      <c r="D281" s="33">
        <v>125</v>
      </c>
      <c r="E281" s="33">
        <f t="shared" si="4"/>
        <v>125</v>
      </c>
      <c r="F281" s="45"/>
    </row>
    <row r="282" spans="1:6">
      <c r="A282" s="50"/>
      <c r="B282" s="151"/>
      <c r="C282" s="74"/>
      <c r="D282" s="142"/>
      <c r="E282" s="142" t="str">
        <f t="shared" si="4"/>
        <v/>
      </c>
      <c r="F282" s="45"/>
    </row>
    <row r="283" spans="1:6">
      <c r="A283" s="173"/>
      <c r="B283" s="174" t="s">
        <v>483</v>
      </c>
      <c r="C283" s="174"/>
      <c r="D283" s="174"/>
      <c r="E283" s="174" t="str">
        <f t="shared" si="4"/>
        <v/>
      </c>
      <c r="F283" s="174"/>
    </row>
    <row r="284" spans="1:6">
      <c r="A284" s="50"/>
      <c r="B284" s="139"/>
      <c r="C284" s="140"/>
      <c r="D284" s="141"/>
      <c r="E284" s="141" t="str">
        <f t="shared" si="4"/>
        <v/>
      </c>
      <c r="F284" s="45"/>
    </row>
    <row r="285" spans="1:6" ht="33.75">
      <c r="A285" s="34" t="s">
        <v>11</v>
      </c>
      <c r="B285" s="55" t="s">
        <v>484</v>
      </c>
      <c r="C285" s="74" t="s">
        <v>485</v>
      </c>
      <c r="D285" s="33">
        <v>145</v>
      </c>
      <c r="E285" s="33">
        <f t="shared" si="4"/>
        <v>145</v>
      </c>
      <c r="F285" s="45"/>
    </row>
    <row r="286" spans="1:6" ht="33.75">
      <c r="A286" s="34" t="s">
        <v>11</v>
      </c>
      <c r="B286" s="155" t="s">
        <v>486</v>
      </c>
      <c r="C286" s="156" t="s">
        <v>487</v>
      </c>
      <c r="D286" s="36">
        <v>145</v>
      </c>
      <c r="E286" s="36">
        <f t="shared" si="4"/>
        <v>145</v>
      </c>
      <c r="F286" s="45" t="s">
        <v>488</v>
      </c>
    </row>
    <row r="287" spans="1:6" ht="33.75">
      <c r="A287" s="34" t="s">
        <v>11</v>
      </c>
      <c r="B287" s="55" t="s">
        <v>489</v>
      </c>
      <c r="C287" s="175" t="s">
        <v>490</v>
      </c>
      <c r="D287" s="33">
        <v>175</v>
      </c>
      <c r="E287" s="33">
        <f t="shared" si="4"/>
        <v>175</v>
      </c>
      <c r="F287" s="45" t="s">
        <v>491</v>
      </c>
    </row>
    <row r="288" spans="1:6" ht="56.25">
      <c r="A288" s="34"/>
      <c r="B288" s="176" t="s">
        <v>492</v>
      </c>
      <c r="C288" s="177" t="s">
        <v>493</v>
      </c>
      <c r="D288" s="33">
        <v>220</v>
      </c>
      <c r="E288" s="33">
        <f t="shared" si="4"/>
        <v>220</v>
      </c>
      <c r="F288" s="45"/>
    </row>
    <row r="289" spans="1:6" ht="33.75">
      <c r="A289" s="34" t="s">
        <v>11</v>
      </c>
      <c r="B289" s="155" t="s">
        <v>494</v>
      </c>
      <c r="C289" s="156" t="s">
        <v>495</v>
      </c>
      <c r="D289" s="36">
        <v>265</v>
      </c>
      <c r="E289" s="36">
        <f t="shared" si="4"/>
        <v>265</v>
      </c>
      <c r="F289" s="178"/>
    </row>
    <row r="290" spans="1:6" ht="67.5">
      <c r="A290" s="34" t="s">
        <v>11</v>
      </c>
      <c r="B290" s="55" t="s">
        <v>496</v>
      </c>
      <c r="C290" s="86" t="s">
        <v>497</v>
      </c>
      <c r="D290" s="33">
        <v>495</v>
      </c>
      <c r="E290" s="33">
        <f t="shared" si="4"/>
        <v>495</v>
      </c>
      <c r="F290" s="45"/>
    </row>
    <row r="291" spans="1:6" ht="56.25">
      <c r="A291" s="34" t="s">
        <v>11</v>
      </c>
      <c r="B291" s="55" t="s">
        <v>498</v>
      </c>
      <c r="C291" s="86" t="s">
        <v>499</v>
      </c>
      <c r="D291" s="33">
        <v>320</v>
      </c>
      <c r="E291" s="33">
        <f t="shared" si="4"/>
        <v>320</v>
      </c>
      <c r="F291" s="45"/>
    </row>
    <row r="292" spans="1:6" ht="67.5">
      <c r="A292" s="30" t="s">
        <v>11</v>
      </c>
      <c r="B292" s="49" t="s">
        <v>500</v>
      </c>
      <c r="C292" s="86" t="s">
        <v>501</v>
      </c>
      <c r="D292" s="33">
        <v>665</v>
      </c>
      <c r="E292" s="33">
        <f t="shared" si="4"/>
        <v>665</v>
      </c>
      <c r="F292" s="45" t="s">
        <v>502</v>
      </c>
    </row>
    <row r="293" spans="1:6" ht="67.5">
      <c r="A293" s="30" t="s">
        <v>11</v>
      </c>
      <c r="B293" s="55" t="s">
        <v>503</v>
      </c>
      <c r="C293" s="86" t="s">
        <v>504</v>
      </c>
      <c r="D293" s="33">
        <v>750</v>
      </c>
      <c r="E293" s="33">
        <f t="shared" si="4"/>
        <v>750</v>
      </c>
      <c r="F293" s="29"/>
    </row>
    <row r="294" spans="1:6" ht="22.5">
      <c r="A294" s="30" t="s">
        <v>11</v>
      </c>
      <c r="B294" s="155" t="s">
        <v>505</v>
      </c>
      <c r="C294" s="123" t="s">
        <v>506</v>
      </c>
      <c r="D294" s="36">
        <v>999</v>
      </c>
      <c r="E294" s="36">
        <f t="shared" si="4"/>
        <v>999</v>
      </c>
      <c r="F294" s="179" t="s">
        <v>58</v>
      </c>
    </row>
    <row r="295" spans="1:6" ht="56.25">
      <c r="A295" s="30" t="s">
        <v>11</v>
      </c>
      <c r="B295" s="31" t="s">
        <v>507</v>
      </c>
      <c r="C295" s="86" t="s">
        <v>508</v>
      </c>
      <c r="D295" s="33">
        <v>365</v>
      </c>
      <c r="E295" s="33">
        <f t="shared" si="4"/>
        <v>365</v>
      </c>
      <c r="F295" s="45" t="s">
        <v>509</v>
      </c>
    </row>
    <row r="296" spans="1:6" ht="56.25">
      <c r="A296" s="30" t="s">
        <v>11</v>
      </c>
      <c r="B296" s="49" t="s">
        <v>510</v>
      </c>
      <c r="C296" s="86" t="s">
        <v>511</v>
      </c>
      <c r="D296" s="33">
        <v>970</v>
      </c>
      <c r="E296" s="33">
        <f t="shared" si="4"/>
        <v>970</v>
      </c>
      <c r="F296" s="45" t="s">
        <v>512</v>
      </c>
    </row>
    <row r="297" spans="1:6" ht="56.25">
      <c r="A297" s="30" t="s">
        <v>11</v>
      </c>
      <c r="B297" s="49" t="s">
        <v>513</v>
      </c>
      <c r="C297" s="86" t="s">
        <v>514</v>
      </c>
      <c r="D297" s="33">
        <v>1325</v>
      </c>
      <c r="E297" s="33">
        <f t="shared" si="4"/>
        <v>1325</v>
      </c>
      <c r="F297" s="45"/>
    </row>
    <row r="298" spans="1:6">
      <c r="A298" s="104"/>
      <c r="B298" s="105"/>
      <c r="C298" s="106"/>
      <c r="D298" s="180"/>
      <c r="E298" s="180" t="str">
        <f t="shared" si="4"/>
        <v/>
      </c>
      <c r="F298" s="45"/>
    </row>
    <row r="299" spans="1:6">
      <c r="A299" s="53"/>
      <c r="B299" s="64" t="s">
        <v>515</v>
      </c>
      <c r="C299" s="64"/>
      <c r="D299" s="181"/>
      <c r="E299" s="181" t="str">
        <f t="shared" si="4"/>
        <v/>
      </c>
      <c r="F299" s="181"/>
    </row>
    <row r="300" spans="1:6">
      <c r="A300" s="50"/>
      <c r="B300" s="55"/>
      <c r="C300" s="55"/>
      <c r="D300" s="33"/>
      <c r="E300" s="33" t="str">
        <f t="shared" si="4"/>
        <v/>
      </c>
      <c r="F300" s="45"/>
    </row>
    <row r="301" spans="1:6">
      <c r="A301" s="182"/>
      <c r="B301" s="49" t="s">
        <v>516</v>
      </c>
      <c r="C301" s="74" t="s">
        <v>517</v>
      </c>
      <c r="D301" s="33">
        <v>94</v>
      </c>
      <c r="E301" s="33">
        <f t="shared" si="4"/>
        <v>94</v>
      </c>
      <c r="F301" s="45"/>
    </row>
    <row r="302" spans="1:6">
      <c r="A302" s="182"/>
      <c r="B302" s="49" t="s">
        <v>518</v>
      </c>
      <c r="C302" s="74" t="s">
        <v>519</v>
      </c>
      <c r="D302" s="33">
        <v>49</v>
      </c>
      <c r="E302" s="33">
        <f t="shared" si="4"/>
        <v>49</v>
      </c>
      <c r="F302" s="45"/>
    </row>
    <row r="303" spans="1:6">
      <c r="A303" s="182"/>
      <c r="B303" s="49" t="s">
        <v>520</v>
      </c>
      <c r="C303" s="74" t="s">
        <v>521</v>
      </c>
      <c r="D303" s="33">
        <v>49</v>
      </c>
      <c r="E303" s="33">
        <f t="shared" si="4"/>
        <v>49</v>
      </c>
      <c r="F303" s="45"/>
    </row>
    <row r="304" spans="1:6">
      <c r="A304" s="182"/>
      <c r="B304" s="31" t="s">
        <v>522</v>
      </c>
      <c r="C304" s="74" t="s">
        <v>523</v>
      </c>
      <c r="D304" s="33">
        <v>45</v>
      </c>
      <c r="E304" s="33">
        <f t="shared" si="4"/>
        <v>45</v>
      </c>
      <c r="F304" s="45"/>
    </row>
    <row r="305" spans="1:6">
      <c r="A305" s="182"/>
      <c r="B305" s="31" t="s">
        <v>524</v>
      </c>
      <c r="C305" s="74" t="s">
        <v>525</v>
      </c>
      <c r="D305" s="33">
        <v>188</v>
      </c>
      <c r="E305" s="33">
        <f t="shared" si="4"/>
        <v>188</v>
      </c>
      <c r="F305" s="45"/>
    </row>
    <row r="306" spans="1:6">
      <c r="A306" s="182"/>
      <c r="B306" s="31" t="s">
        <v>526</v>
      </c>
      <c r="C306" s="74" t="s">
        <v>527</v>
      </c>
      <c r="D306" s="36">
        <v>188</v>
      </c>
      <c r="E306" s="36">
        <f t="shared" si="4"/>
        <v>188</v>
      </c>
      <c r="F306" s="1334" t="s">
        <v>528</v>
      </c>
    </row>
    <row r="307" spans="1:6">
      <c r="A307" s="182"/>
      <c r="B307" s="31" t="s">
        <v>529</v>
      </c>
      <c r="C307" s="74" t="s">
        <v>530</v>
      </c>
      <c r="D307" s="36">
        <v>188</v>
      </c>
      <c r="E307" s="36">
        <f t="shared" si="4"/>
        <v>188</v>
      </c>
      <c r="F307" s="1334"/>
    </row>
    <row r="308" spans="1:6">
      <c r="A308" s="182"/>
      <c r="B308" s="31" t="s">
        <v>531</v>
      </c>
      <c r="C308" s="74" t="s">
        <v>532</v>
      </c>
      <c r="D308" s="36">
        <v>50</v>
      </c>
      <c r="E308" s="36">
        <f t="shared" si="4"/>
        <v>50</v>
      </c>
      <c r="F308" s="1334"/>
    </row>
    <row r="309" spans="1:6">
      <c r="A309" s="182"/>
      <c r="B309" s="31" t="s">
        <v>533</v>
      </c>
      <c r="C309" s="74" t="s">
        <v>534</v>
      </c>
      <c r="D309" s="36">
        <v>50</v>
      </c>
      <c r="E309" s="36">
        <f t="shared" si="4"/>
        <v>50</v>
      </c>
      <c r="F309" s="1334"/>
    </row>
    <row r="310" spans="1:6">
      <c r="A310" s="182"/>
      <c r="B310" s="31" t="s">
        <v>535</v>
      </c>
      <c r="C310" s="74" t="s">
        <v>536</v>
      </c>
      <c r="D310" s="36">
        <v>50</v>
      </c>
      <c r="E310" s="36">
        <f t="shared" si="4"/>
        <v>50</v>
      </c>
      <c r="F310" s="1334"/>
    </row>
    <row r="311" spans="1:6">
      <c r="A311" s="182"/>
      <c r="B311" s="31" t="s">
        <v>537</v>
      </c>
      <c r="C311" s="74" t="s">
        <v>538</v>
      </c>
      <c r="D311" s="36">
        <v>50</v>
      </c>
      <c r="E311" s="36">
        <f t="shared" si="4"/>
        <v>50</v>
      </c>
      <c r="F311" s="1334"/>
    </row>
    <row r="312" spans="1:6">
      <c r="A312" s="182"/>
      <c r="B312" s="31" t="s">
        <v>539</v>
      </c>
      <c r="C312" s="74" t="s">
        <v>540</v>
      </c>
      <c r="D312" s="36">
        <v>50</v>
      </c>
      <c r="E312" s="36">
        <f t="shared" si="4"/>
        <v>50</v>
      </c>
      <c r="F312" s="1334"/>
    </row>
    <row r="313" spans="1:6">
      <c r="A313" s="182"/>
      <c r="B313" s="49" t="s">
        <v>541</v>
      </c>
      <c r="C313" s="74" t="s">
        <v>542</v>
      </c>
      <c r="D313" s="36">
        <v>50</v>
      </c>
      <c r="E313" s="36">
        <f t="shared" si="4"/>
        <v>50</v>
      </c>
      <c r="F313" s="1334"/>
    </row>
    <row r="314" spans="1:6">
      <c r="A314" s="182"/>
      <c r="B314" s="49" t="s">
        <v>543</v>
      </c>
      <c r="C314" s="74" t="s">
        <v>544</v>
      </c>
      <c r="D314" s="33">
        <v>244</v>
      </c>
      <c r="E314" s="33">
        <f t="shared" si="4"/>
        <v>244</v>
      </c>
      <c r="F314" s="45"/>
    </row>
    <row r="315" spans="1:6">
      <c r="A315" s="182"/>
      <c r="B315" s="49" t="s">
        <v>545</v>
      </c>
      <c r="C315" s="74" t="s">
        <v>546</v>
      </c>
      <c r="D315" s="33">
        <v>244</v>
      </c>
      <c r="E315" s="33">
        <f t="shared" si="4"/>
        <v>244</v>
      </c>
      <c r="F315" s="45"/>
    </row>
    <row r="316" spans="1:6">
      <c r="A316" s="182"/>
      <c r="B316" s="49" t="s">
        <v>547</v>
      </c>
      <c r="C316" s="74" t="s">
        <v>548</v>
      </c>
      <c r="D316" s="36">
        <v>200</v>
      </c>
      <c r="E316" s="36">
        <f t="shared" si="4"/>
        <v>200</v>
      </c>
      <c r="F316" s="1334" t="s">
        <v>528</v>
      </c>
    </row>
    <row r="317" spans="1:6">
      <c r="A317" s="182"/>
      <c r="B317" s="49" t="s">
        <v>549</v>
      </c>
      <c r="C317" s="74" t="s">
        <v>550</v>
      </c>
      <c r="D317" s="36">
        <v>200</v>
      </c>
      <c r="E317" s="36">
        <f t="shared" si="4"/>
        <v>200</v>
      </c>
      <c r="F317" s="1334"/>
    </row>
    <row r="318" spans="1:6">
      <c r="A318" s="182"/>
      <c r="B318" s="49" t="s">
        <v>551</v>
      </c>
      <c r="C318" s="74" t="s">
        <v>552</v>
      </c>
      <c r="D318" s="36">
        <v>500</v>
      </c>
      <c r="E318" s="36">
        <f t="shared" si="4"/>
        <v>500</v>
      </c>
      <c r="F318" s="1334"/>
    </row>
    <row r="319" spans="1:6">
      <c r="A319" s="182"/>
      <c r="B319" s="49" t="s">
        <v>553</v>
      </c>
      <c r="C319" s="74" t="s">
        <v>554</v>
      </c>
      <c r="D319" s="36">
        <v>500</v>
      </c>
      <c r="E319" s="36">
        <f t="shared" si="4"/>
        <v>500</v>
      </c>
      <c r="F319" s="1334"/>
    </row>
    <row r="320" spans="1:6" ht="15">
      <c r="A320" s="131"/>
      <c r="B320" s="132"/>
      <c r="C320" s="133"/>
      <c r="D320" s="134"/>
      <c r="E320" s="134" t="str">
        <f t="shared" si="4"/>
        <v/>
      </c>
      <c r="F320" s="45"/>
    </row>
    <row r="321" spans="1:6" ht="38.25">
      <c r="A321" s="183"/>
      <c r="B321" s="184" t="s">
        <v>555</v>
      </c>
      <c r="C321" s="184"/>
      <c r="D321" s="184"/>
      <c r="E321" s="184" t="str">
        <f t="shared" si="4"/>
        <v/>
      </c>
      <c r="F321" s="184"/>
    </row>
    <row r="322" spans="1:6">
      <c r="A322" s="185"/>
      <c r="B322" s="55"/>
      <c r="C322" s="55"/>
      <c r="D322" s="186"/>
      <c r="E322" s="186" t="str">
        <f t="shared" si="4"/>
        <v/>
      </c>
      <c r="F322" s="45"/>
    </row>
    <row r="323" spans="1:6">
      <c r="A323" s="53"/>
      <c r="B323" s="64" t="s">
        <v>556</v>
      </c>
      <c r="C323" s="190" t="s">
        <v>557</v>
      </c>
      <c r="D323" s="181"/>
      <c r="E323" s="181" t="str">
        <f t="shared" si="4"/>
        <v/>
      </c>
      <c r="F323" s="181"/>
    </row>
    <row r="324" spans="1:6">
      <c r="A324" s="50"/>
      <c r="B324" s="147"/>
      <c r="C324" s="175"/>
      <c r="D324" s="33"/>
      <c r="E324" s="33" t="str">
        <f t="shared" si="4"/>
        <v/>
      </c>
      <c r="F324" s="45"/>
    </row>
    <row r="325" spans="1:6" ht="67.5">
      <c r="A325" s="30" t="s">
        <v>11</v>
      </c>
      <c r="B325" s="49" t="s">
        <v>558</v>
      </c>
      <c r="C325" s="74" t="s">
        <v>559</v>
      </c>
      <c r="D325" s="33">
        <v>110</v>
      </c>
      <c r="E325" s="33">
        <f t="shared" si="4"/>
        <v>110</v>
      </c>
      <c r="F325" s="45"/>
    </row>
    <row r="326" spans="1:6" ht="78.75">
      <c r="A326" s="30" t="s">
        <v>11</v>
      </c>
      <c r="B326" s="49" t="s">
        <v>560</v>
      </c>
      <c r="C326" s="74" t="s">
        <v>561</v>
      </c>
      <c r="D326" s="33">
        <v>193</v>
      </c>
      <c r="E326" s="33">
        <f t="shared" si="4"/>
        <v>193</v>
      </c>
      <c r="F326" s="45"/>
    </row>
    <row r="327" spans="1:6" ht="78.75">
      <c r="A327" s="30" t="s">
        <v>11</v>
      </c>
      <c r="B327" s="49" t="s">
        <v>562</v>
      </c>
      <c r="C327" s="74" t="s">
        <v>563</v>
      </c>
      <c r="D327" s="33">
        <v>198</v>
      </c>
      <c r="E327" s="33">
        <f t="shared" si="4"/>
        <v>198</v>
      </c>
      <c r="F327" s="45"/>
    </row>
    <row r="328" spans="1:6" ht="112.5">
      <c r="A328" s="30" t="s">
        <v>11</v>
      </c>
      <c r="B328" s="49" t="s">
        <v>564</v>
      </c>
      <c r="C328" s="74" t="s">
        <v>565</v>
      </c>
      <c r="D328" s="33">
        <v>787</v>
      </c>
      <c r="E328" s="33">
        <f t="shared" si="4"/>
        <v>787</v>
      </c>
      <c r="F328" s="45"/>
    </row>
    <row r="329" spans="1:6">
      <c r="A329" s="50"/>
      <c r="B329" s="147"/>
      <c r="C329" s="175"/>
      <c r="D329" s="33"/>
      <c r="E329" s="33" t="str">
        <f t="shared" si="4"/>
        <v/>
      </c>
      <c r="F329" s="45"/>
    </row>
    <row r="330" spans="1:6">
      <c r="A330" s="53"/>
      <c r="B330" s="63" t="s">
        <v>566</v>
      </c>
      <c r="C330" s="64"/>
      <c r="D330" s="64"/>
      <c r="E330" s="64" t="str">
        <f t="shared" si="4"/>
        <v/>
      </c>
      <c r="F330" s="64"/>
    </row>
    <row r="331" spans="1:6">
      <c r="A331" s="50"/>
      <c r="B331" s="55"/>
      <c r="C331" s="55"/>
      <c r="D331" s="33"/>
      <c r="E331" s="33" t="str">
        <f t="shared" ref="E331:E344" si="5">IF(D331&gt;0,D331*(1-$E$5),"")</f>
        <v/>
      </c>
      <c r="F331" s="45"/>
    </row>
    <row r="332" spans="1:6" ht="33.75">
      <c r="A332" s="30" t="s">
        <v>11</v>
      </c>
      <c r="B332" s="49" t="s">
        <v>567</v>
      </c>
      <c r="C332" s="74" t="s">
        <v>568</v>
      </c>
      <c r="D332" s="33">
        <v>385</v>
      </c>
      <c r="E332" s="33">
        <f t="shared" si="5"/>
        <v>385</v>
      </c>
      <c r="F332" s="45"/>
    </row>
    <row r="333" spans="1:6" ht="33.75">
      <c r="A333" s="30" t="s">
        <v>11</v>
      </c>
      <c r="B333" s="49" t="s">
        <v>569</v>
      </c>
      <c r="C333" s="74" t="s">
        <v>570</v>
      </c>
      <c r="D333" s="33">
        <v>385</v>
      </c>
      <c r="E333" s="33">
        <f t="shared" si="5"/>
        <v>385</v>
      </c>
      <c r="F333" s="45"/>
    </row>
    <row r="334" spans="1:6" ht="45">
      <c r="A334" s="30" t="s">
        <v>11</v>
      </c>
      <c r="B334" s="49" t="s">
        <v>571</v>
      </c>
      <c r="C334" s="74" t="s">
        <v>572</v>
      </c>
      <c r="D334" s="33">
        <v>512</v>
      </c>
      <c r="E334" s="33">
        <f t="shared" si="5"/>
        <v>512</v>
      </c>
      <c r="F334" s="45"/>
    </row>
    <row r="335" spans="1:6" ht="45">
      <c r="A335" s="30" t="s">
        <v>11</v>
      </c>
      <c r="B335" s="49" t="s">
        <v>573</v>
      </c>
      <c r="C335" s="74" t="s">
        <v>574</v>
      </c>
      <c r="D335" s="33">
        <v>465</v>
      </c>
      <c r="E335" s="33">
        <f t="shared" si="5"/>
        <v>465</v>
      </c>
      <c r="F335" s="45"/>
    </row>
    <row r="336" spans="1:6" ht="45">
      <c r="A336" s="30" t="s">
        <v>11</v>
      </c>
      <c r="B336" s="49" t="s">
        <v>575</v>
      </c>
      <c r="C336" s="74" t="s">
        <v>576</v>
      </c>
      <c r="D336" s="33">
        <v>650</v>
      </c>
      <c r="E336" s="33">
        <f t="shared" si="5"/>
        <v>650</v>
      </c>
      <c r="F336" s="45"/>
    </row>
    <row r="337" spans="1:6">
      <c r="A337" s="30" t="s">
        <v>11</v>
      </c>
      <c r="B337" s="49" t="s">
        <v>577</v>
      </c>
      <c r="C337" s="74" t="s">
        <v>578</v>
      </c>
      <c r="D337" s="33">
        <v>186</v>
      </c>
      <c r="E337" s="33">
        <f t="shared" si="5"/>
        <v>186</v>
      </c>
      <c r="F337" s="187"/>
    </row>
    <row r="338" spans="1:6">
      <c r="A338" s="50"/>
      <c r="B338" s="147"/>
      <c r="C338" s="175"/>
      <c r="D338" s="33"/>
      <c r="E338" s="33" t="str">
        <f t="shared" si="5"/>
        <v/>
      </c>
      <c r="F338" s="45"/>
    </row>
    <row r="339" spans="1:6">
      <c r="A339" s="53"/>
      <c r="B339" s="63" t="s">
        <v>579</v>
      </c>
      <c r="C339" s="64"/>
      <c r="D339" s="64"/>
      <c r="E339" s="64" t="str">
        <f t="shared" si="5"/>
        <v/>
      </c>
      <c r="F339" s="64"/>
    </row>
    <row r="340" spans="1:6">
      <c r="A340" s="50"/>
      <c r="B340" s="55"/>
      <c r="C340" s="85"/>
      <c r="D340" s="33"/>
      <c r="E340" s="33" t="str">
        <f t="shared" si="5"/>
        <v/>
      </c>
      <c r="F340" s="188"/>
    </row>
    <row r="341" spans="1:6">
      <c r="A341" s="50"/>
      <c r="B341" s="55" t="s">
        <v>580</v>
      </c>
      <c r="C341" s="175" t="s">
        <v>581</v>
      </c>
      <c r="D341" s="33">
        <v>28</v>
      </c>
      <c r="E341" s="33">
        <f t="shared" si="5"/>
        <v>28</v>
      </c>
      <c r="F341" s="45"/>
    </row>
    <row r="342" spans="1:6" ht="22.5">
      <c r="A342" s="50"/>
      <c r="B342" s="55" t="s">
        <v>582</v>
      </c>
      <c r="C342" s="175" t="s">
        <v>583</v>
      </c>
      <c r="D342" s="33">
        <v>38</v>
      </c>
      <c r="E342" s="33">
        <f t="shared" si="5"/>
        <v>38</v>
      </c>
      <c r="F342" s="45"/>
    </row>
    <row r="343" spans="1:6" ht="22.5">
      <c r="A343" s="50"/>
      <c r="B343" s="55" t="s">
        <v>584</v>
      </c>
      <c r="C343" s="175" t="s">
        <v>585</v>
      </c>
      <c r="D343" s="33">
        <v>28</v>
      </c>
      <c r="E343" s="33">
        <f t="shared" si="5"/>
        <v>28</v>
      </c>
      <c r="F343" s="45"/>
    </row>
    <row r="344" spans="1:6">
      <c r="A344" s="50"/>
      <c r="B344" s="55" t="s">
        <v>586</v>
      </c>
      <c r="C344" s="175" t="s">
        <v>587</v>
      </c>
      <c r="D344" s="33">
        <v>48</v>
      </c>
      <c r="E344" s="33">
        <f t="shared" si="5"/>
        <v>48</v>
      </c>
      <c r="F344" s="29"/>
    </row>
    <row r="345" spans="1:6">
      <c r="A345" s="20"/>
      <c r="B345" s="21"/>
      <c r="C345" s="22"/>
      <c r="D345" s="23"/>
      <c r="E345" s="23"/>
      <c r="F345" s="24"/>
    </row>
    <row r="346" spans="1:6">
      <c r="A346" s="1330"/>
      <c r="B346" s="1330"/>
      <c r="C346" s="1330"/>
      <c r="D346" s="1330"/>
      <c r="E346" s="1330"/>
      <c r="F346" s="1330"/>
    </row>
    <row r="347" spans="1:6" ht="20.25">
      <c r="A347" s="1331" t="s">
        <v>588</v>
      </c>
      <c r="B347" s="1331"/>
      <c r="C347" s="1331"/>
      <c r="D347" s="1331"/>
      <c r="E347" s="1331"/>
      <c r="F347" s="1331"/>
    </row>
    <row r="348" spans="1:6">
      <c r="A348" s="1332" t="s">
        <v>589</v>
      </c>
      <c r="B348" s="1332"/>
      <c r="C348" s="1332"/>
      <c r="D348" s="1332"/>
      <c r="E348" s="1332"/>
      <c r="F348" s="1332"/>
    </row>
    <row r="349" spans="1:6">
      <c r="A349" s="1333" t="s">
        <v>590</v>
      </c>
      <c r="B349" s="1333"/>
      <c r="C349" s="1333"/>
      <c r="D349" s="1333"/>
      <c r="E349" s="1333"/>
      <c r="F349" s="1333"/>
    </row>
  </sheetData>
  <mergeCells count="20">
    <mergeCell ref="F208:F209"/>
    <mergeCell ref="A2:E3"/>
    <mergeCell ref="D1:E1"/>
    <mergeCell ref="F11:F12"/>
    <mergeCell ref="F55:F56"/>
    <mergeCell ref="F57:F58"/>
    <mergeCell ref="F186:F190"/>
    <mergeCell ref="F194:F195"/>
    <mergeCell ref="F201:F202"/>
    <mergeCell ref="F203:F204"/>
    <mergeCell ref="A346:F346"/>
    <mergeCell ref="A347:F347"/>
    <mergeCell ref="A348:F348"/>
    <mergeCell ref="A349:F349"/>
    <mergeCell ref="F210:F211"/>
    <mergeCell ref="F212:F213"/>
    <mergeCell ref="F218:F225"/>
    <mergeCell ref="A251:A253"/>
    <mergeCell ref="F306:F313"/>
    <mergeCell ref="F316:F319"/>
  </mergeCells>
  <hyperlinks>
    <hyperlink ref="A1" location="Evidence!A6" display="↑↑"/>
    <hyperlink ref="B1" location="Содержание!A1" display="Оглавление"/>
    <hyperlink ref="C1" r:id="rId1"/>
    <hyperlink ref="A10" r:id="rId2" display="Сайт"/>
    <hyperlink ref="A11" r:id="rId3" display="Сайт"/>
    <hyperlink ref="A18" r:id="rId4" display="Сайт"/>
    <hyperlink ref="A25" r:id="rId5" display="Сайт"/>
    <hyperlink ref="A54" r:id="rId6" display="Сайт"/>
    <hyperlink ref="A63" r:id="rId7" display="Сайт"/>
    <hyperlink ref="A65" r:id="rId8" display="Сайт"/>
    <hyperlink ref="A70" r:id="rId9" display="Сайт"/>
    <hyperlink ref="A71" r:id="rId10" display="Сайт"/>
    <hyperlink ref="A72" r:id="rId11" display="Сайт"/>
    <hyperlink ref="A73" r:id="rId12" display="Сайт"/>
    <hyperlink ref="A85" r:id="rId13" display="Сайт"/>
    <hyperlink ref="A86" r:id="rId14" display="Сайт"/>
    <hyperlink ref="A87" r:id="rId15" display="Сайт"/>
    <hyperlink ref="A88" r:id="rId16" display="Сайт"/>
    <hyperlink ref="A89" r:id="rId17" display="Сайт"/>
    <hyperlink ref="A91" r:id="rId18" display="Сайт"/>
    <hyperlink ref="A92" r:id="rId19" display="Сайт"/>
    <hyperlink ref="A93" r:id="rId20" display="Сайт"/>
    <hyperlink ref="A94" r:id="rId21" display="Сайт"/>
    <hyperlink ref="A95" r:id="rId22" display="Сайт"/>
    <hyperlink ref="A96" r:id="rId23" display="Сайт"/>
    <hyperlink ref="A211" r:id="rId24" display="Сайт"/>
    <hyperlink ref="A218" r:id="rId25" display="Сайт"/>
    <hyperlink ref="A217" r:id="rId26" display="Сайт"/>
    <hyperlink ref="A219" r:id="rId27" display="Сайт"/>
    <hyperlink ref="A220" r:id="rId28" display="Сайт"/>
    <hyperlink ref="A221" r:id="rId29" display="Сайт"/>
    <hyperlink ref="A222" r:id="rId30" display="Сайт"/>
    <hyperlink ref="A223" r:id="rId31" display="Сайт"/>
    <hyperlink ref="A251" r:id="rId32" display="Сайт"/>
    <hyperlink ref="A270" r:id="rId33" display="Сайт"/>
    <hyperlink ref="A271" r:id="rId34" display="Сайт"/>
    <hyperlink ref="A272" r:id="rId35" display="Сайт"/>
    <hyperlink ref="A273" r:id="rId36" display="Сайт"/>
    <hyperlink ref="A274" r:id="rId37" display="Сайт"/>
    <hyperlink ref="A275" r:id="rId38" display="Сайт"/>
    <hyperlink ref="A279" r:id="rId39" display="Сайт"/>
    <hyperlink ref="A280" r:id="rId40" display="Сайт"/>
    <hyperlink ref="A281" r:id="rId41" display="Сайт"/>
    <hyperlink ref="A291" r:id="rId42" display="Сайт"/>
    <hyperlink ref="A292" r:id="rId43" display="Сайт"/>
    <hyperlink ref="A295" r:id="rId44" display="Сайт"/>
    <hyperlink ref="A296" r:id="rId45" display="Сайт"/>
    <hyperlink ref="A297" r:id="rId46" display="Сайт"/>
    <hyperlink ref="A325" r:id="rId47" display="Сайт"/>
    <hyperlink ref="A326" r:id="rId48" display="Сайт"/>
    <hyperlink ref="A327" r:id="rId49" display="Сайт"/>
    <hyperlink ref="A328" r:id="rId50" display="Сайт"/>
    <hyperlink ref="A332" r:id="rId51" display="Сайт"/>
    <hyperlink ref="A333" r:id="rId52" display="Сайт"/>
    <hyperlink ref="A334" r:id="rId53" display="Сайт"/>
    <hyperlink ref="A335" r:id="rId54" display="Сайт"/>
    <hyperlink ref="A336" r:id="rId55" display="Сайт"/>
    <hyperlink ref="A337" r:id="rId56" display="Сайт"/>
    <hyperlink ref="A56" r:id="rId57" display="Сайт"/>
    <hyperlink ref="A58" r:id="rId58" display="Сайт"/>
    <hyperlink ref="A17" r:id="rId59" display="Сайт"/>
    <hyperlink ref="A37" r:id="rId60" display="Сайт"/>
    <hyperlink ref="A12" r:id="rId61" display="Сайт"/>
    <hyperlink ref="A45" r:id="rId62" display="Сайт"/>
    <hyperlink ref="A290" r:id="rId63" display="Сайт"/>
    <hyperlink ref="A293" r:id="rId64" display="Сайт"/>
    <hyperlink ref="A76" r:id="rId65" display="Сайт"/>
    <hyperlink ref="A77" r:id="rId66" display="Сайт"/>
    <hyperlink ref="A60" r:id="rId67" display="Сайт"/>
    <hyperlink ref="A14" r:id="rId68" display="Сайт"/>
    <hyperlink ref="A29" r:id="rId69" display="Сайт"/>
    <hyperlink ref="A32" r:id="rId70" display="Сайт"/>
    <hyperlink ref="A33" r:id="rId71" display="Сайт"/>
    <hyperlink ref="A34" r:id="rId72" display="Сайт"/>
    <hyperlink ref="A48" r:id="rId73" display="Сайт"/>
    <hyperlink ref="A78" r:id="rId74" display="Сайт"/>
    <hyperlink ref="A79" r:id="rId75" display="Сайт"/>
    <hyperlink ref="A98:A102" r:id="rId76" display="Сайт"/>
    <hyperlink ref="A98" r:id="rId77" display="Сайт"/>
    <hyperlink ref="A99" r:id="rId78" display="Сайт"/>
    <hyperlink ref="A100" r:id="rId79" display="Сайт"/>
    <hyperlink ref="A101" r:id="rId80" display="Сайт"/>
    <hyperlink ref="A102" r:id="rId81" display="Сайт"/>
    <hyperlink ref="A154" r:id="rId82" display="Сайт"/>
    <hyperlink ref="A155:A160" r:id="rId83" display="Сайт"/>
    <hyperlink ref="A194" r:id="rId84" display="Сайт"/>
    <hyperlink ref="A195" r:id="rId85" display="Сайт"/>
    <hyperlink ref="A201" r:id="rId86" display="Сайт"/>
    <hyperlink ref="A202" r:id="rId87" display="Сайт"/>
    <hyperlink ref="A203" r:id="rId88" display="Сайт"/>
    <hyperlink ref="A204" r:id="rId89" display="Сайт"/>
    <hyperlink ref="A210" r:id="rId90" display="Сайт"/>
    <hyperlink ref="A209" r:id="rId91" display="Сайт"/>
    <hyperlink ref="A208" r:id="rId92" display="Сайт"/>
    <hyperlink ref="A212" r:id="rId93" display="Сайт"/>
    <hyperlink ref="A213" r:id="rId94" display="Сайт"/>
    <hyperlink ref="A224" r:id="rId95" display="Сайт"/>
    <hyperlink ref="A225" r:id="rId96" display="Сайт"/>
    <hyperlink ref="A229" r:id="rId97" display="Сайт"/>
    <hyperlink ref="A230" r:id="rId98" display="Сайт"/>
    <hyperlink ref="A232" r:id="rId99" display="Сайт"/>
    <hyperlink ref="A233" r:id="rId100" display="Сайт"/>
    <hyperlink ref="A234" r:id="rId101" display="Сайт"/>
    <hyperlink ref="A251:A253" r:id="rId102" display="Сайт"/>
    <hyperlink ref="A257" r:id="rId103" display="Сайт"/>
    <hyperlink ref="A258" r:id="rId104" display="Сайт"/>
    <hyperlink ref="A259" r:id="rId105" display="Сайт"/>
    <hyperlink ref="A260" r:id="rId106" display="Сайт"/>
    <hyperlink ref="A261" r:id="rId107" display="Сайт"/>
    <hyperlink ref="A285" r:id="rId108" display="Сайт"/>
    <hyperlink ref="A15" r:id="rId109" display="Сайт"/>
    <hyperlink ref="A35" r:id="rId110" display="Сайт"/>
    <hyperlink ref="A36" r:id="rId111" display="Сайт"/>
    <hyperlink ref="A27" r:id="rId112" display="Сайт"/>
    <hyperlink ref="A28" r:id="rId113" display="Сайт"/>
    <hyperlink ref="A50" r:id="rId114" display="Сайт"/>
    <hyperlink ref="A55" r:id="rId115" display="Сайт"/>
    <hyperlink ref="A66" r:id="rId116" display="Сайт"/>
    <hyperlink ref="A16" r:id="rId117" display="Сайт"/>
    <hyperlink ref="A81" r:id="rId118" display="Сайт"/>
    <hyperlink ref="A266" r:id="rId119" display="Сайт"/>
    <hyperlink ref="A289" r:id="rId120" display="Сайт"/>
    <hyperlink ref="A287" r:id="rId121" display="Сайт"/>
    <hyperlink ref="A159" r:id="rId122" display="Сайт"/>
    <hyperlink ref="A294" r:id="rId123" display="Сайт"/>
    <hyperlink ref="A57" r:id="rId124" display="Сайт"/>
    <hyperlink ref="A286" r:id="rId125" display="Сайт"/>
    <hyperlink ref="A26" r:id="rId126"/>
    <hyperlink ref="A47" r:id="rId127"/>
    <hyperlink ref="A49" r:id="rId128" display="Сайт"/>
    <hyperlink ref="A46" r:id="rId129"/>
    <hyperlink ref="A61" r:id="rId130"/>
    <hyperlink ref="A62" r:id="rId131"/>
    <hyperlink ref="A64" r:id="rId132" display="Сайт"/>
    <hyperlink ref="A74" r:id="rId133"/>
    <hyperlink ref="A75" r:id="rId134" display="Сайт"/>
    <hyperlink ref="A20" r:id="rId135" display="Сайт"/>
    <hyperlink ref="A40" r:id="rId136" display="Сайт"/>
    <hyperlink ref="A38" r:id="rId137" display="Сайт"/>
    <hyperlink ref="A59" r:id="rId138" display="Сайт"/>
    <hyperlink ref="A80" r:id="rId139" display="Сайт"/>
    <hyperlink ref="A108" r:id="rId140" display="Сайт"/>
    <hyperlink ref="A109" r:id="rId141" display="Сайт"/>
    <hyperlink ref="A110" r:id="rId142" display="Сайт"/>
    <hyperlink ref="A111" r:id="rId143" display="Сайт"/>
    <hyperlink ref="A112" r:id="rId144" display="Сайт"/>
    <hyperlink ref="A118" r:id="rId145" display="Сайт"/>
    <hyperlink ref="A113" r:id="rId146" display="Сайт"/>
    <hyperlink ref="A114" r:id="rId147" display="Сайт"/>
    <hyperlink ref="A115" r:id="rId148" display="Сайт"/>
    <hyperlink ref="A133" r:id="rId149" display="Сайт"/>
    <hyperlink ref="A134" r:id="rId150" display="Сайт"/>
    <hyperlink ref="A135" r:id="rId151" display="Сайт"/>
    <hyperlink ref="A136" r:id="rId152" display="Сайт"/>
    <hyperlink ref="A137" r:id="rId153" display="Сайт"/>
    <hyperlink ref="D129" location="Взрывозащищенные_коммутаторы" display="Перейти  &gt;&gt;"/>
  </hyperlinks>
  <pageMargins left="0.67708333333333337" right="0.5089285714285714" top="0.87187499999999996" bottom="0.75" header="0.3" footer="0.3"/>
  <pageSetup paperSize="9" scale="57" orientation="portrait" r:id="rId154"/>
  <headerFooter>
    <oddHeader>&amp;L&amp;20&amp;K04-004СТА электроника&amp;11&amp;K01+000
КОМПЛЕКСНЫЕ РЕШЕНИЯ ДЛЯ СИСТЕМ БЕЗОПАСНОСТИ
&amp;C&amp;20EVIDENCE&amp;11 
системы IP-видеонаблюдения&amp;R03150, Украина, Киев, ул. Анри Барбюса, 3, 
(044) 247-47-17, (044) 247-47-79
e-mail: sales@sta.com.ua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5"/>
  <sheetViews>
    <sheetView zoomScaleNormal="100" zoomScalePageLayoutView="55"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86.85546875" style="3" customWidth="1"/>
    <col min="4" max="4" width="10.85546875" style="3" customWidth="1"/>
    <col min="5" max="5" width="11.7109375" style="3" customWidth="1"/>
    <col min="6" max="6" width="19.85546875" style="3" customWidth="1"/>
    <col min="7" max="16384" width="9.140625" style="3"/>
  </cols>
  <sheetData>
    <row r="1" spans="1:6">
      <c r="A1" s="241" t="s">
        <v>0</v>
      </c>
      <c r="B1" s="240" t="s">
        <v>1</v>
      </c>
      <c r="C1" s="240" t="s">
        <v>4134</v>
      </c>
      <c r="D1" s="1310">
        <v>42300</v>
      </c>
      <c r="E1" s="1311"/>
      <c r="F1" s="1" t="s">
        <v>594</v>
      </c>
    </row>
    <row r="2" spans="1:6" ht="15" customHeight="1">
      <c r="A2" s="1339" t="s">
        <v>4133</v>
      </c>
      <c r="B2" s="1340"/>
      <c r="C2" s="1340"/>
      <c r="D2" s="1340"/>
      <c r="E2" s="1340"/>
      <c r="F2" s="4" t="s">
        <v>593</v>
      </c>
    </row>
    <row r="3" spans="1:6" ht="15" customHeight="1" thickBot="1">
      <c r="A3" s="1341"/>
      <c r="B3" s="1341"/>
      <c r="C3" s="1341"/>
      <c r="D3" s="1341"/>
      <c r="E3" s="1341"/>
      <c r="F3" s="2" t="s">
        <v>592</v>
      </c>
    </row>
    <row r="4" spans="1:6" ht="15" customHeight="1">
      <c r="A4" s="193"/>
      <c r="B4" s="194" t="s">
        <v>4</v>
      </c>
      <c r="C4" s="195" t="s">
        <v>5</v>
      </c>
      <c r="D4" s="196" t="s">
        <v>6</v>
      </c>
      <c r="E4" s="197" t="s">
        <v>10</v>
      </c>
      <c r="F4" s="191" t="s">
        <v>2</v>
      </c>
    </row>
    <row r="5" spans="1:6" ht="15" customHeight="1" thickBot="1">
      <c r="A5" s="198"/>
      <c r="B5" s="199" t="s">
        <v>7</v>
      </c>
      <c r="C5" s="200" t="s">
        <v>8</v>
      </c>
      <c r="D5" s="201" t="s">
        <v>2002</v>
      </c>
      <c r="E5" s="479">
        <v>0</v>
      </c>
      <c r="F5" s="192" t="s">
        <v>591</v>
      </c>
    </row>
    <row r="6" spans="1:6" ht="18.75" thickBot="1">
      <c r="A6" s="1342" t="s">
        <v>3567</v>
      </c>
      <c r="B6" s="1343"/>
      <c r="C6" s="1343"/>
      <c r="D6" s="470"/>
      <c r="E6" s="204"/>
      <c r="F6" s="471"/>
    </row>
    <row r="7" spans="1:6">
      <c r="A7" s="207"/>
      <c r="B7" s="208"/>
      <c r="C7" s="207"/>
      <c r="D7" s="209"/>
      <c r="E7" s="204"/>
      <c r="F7" s="477" t="s">
        <v>2001</v>
      </c>
    </row>
    <row r="8" spans="1:6" ht="18.75" thickBot="1">
      <c r="A8" s="210"/>
      <c r="B8" s="216"/>
      <c r="C8" s="207"/>
      <c r="D8" s="209"/>
      <c r="E8" s="204"/>
      <c r="F8" s="478">
        <v>0</v>
      </c>
    </row>
    <row r="9" spans="1:6" ht="15" thickBot="1">
      <c r="A9" s="708"/>
      <c r="B9" s="709"/>
      <c r="C9" s="710" t="s">
        <v>3568</v>
      </c>
      <c r="D9" s="711"/>
      <c r="E9" s="711"/>
      <c r="F9" s="712"/>
    </row>
    <row r="10" spans="1:6" ht="26.25">
      <c r="A10" s="713"/>
      <c r="B10" s="714" t="s">
        <v>3569</v>
      </c>
      <c r="C10" s="715" t="s">
        <v>3570</v>
      </c>
      <c r="D10" s="798">
        <v>87.36</v>
      </c>
      <c r="E10" s="797">
        <f>IF(D10&gt;0.1,D10*(1-$E$5),"")</f>
        <v>87.36</v>
      </c>
      <c r="F10" s="817">
        <f>IF(D10&gt;0,E10*$F$8,"")</f>
        <v>0</v>
      </c>
    </row>
    <row r="11" spans="1:6" ht="39">
      <c r="A11" s="584"/>
      <c r="B11" s="716" t="s">
        <v>3571</v>
      </c>
      <c r="C11" s="717" t="s">
        <v>3572</v>
      </c>
      <c r="D11" s="798">
        <v>87.36</v>
      </c>
      <c r="E11" s="798">
        <f t="shared" ref="E11:E42" si="0">IF(D11&gt;0,D11*(1-$E$5),"")</f>
        <v>87.36</v>
      </c>
      <c r="F11" s="818">
        <f t="shared" ref="F11:F73" si="1">IF(D11&gt;0,E11*$F$8,"")</f>
        <v>0</v>
      </c>
    </row>
    <row r="12" spans="1:6" ht="39">
      <c r="A12" s="584"/>
      <c r="B12" s="716" t="s">
        <v>3573</v>
      </c>
      <c r="C12" s="717" t="s">
        <v>3574</v>
      </c>
      <c r="D12" s="798">
        <v>187.82</v>
      </c>
      <c r="E12" s="798">
        <f t="shared" si="0"/>
        <v>187.82</v>
      </c>
      <c r="F12" s="818">
        <f t="shared" si="1"/>
        <v>0</v>
      </c>
    </row>
    <row r="13" spans="1:6" ht="39">
      <c r="A13" s="584"/>
      <c r="B13" s="716" t="s">
        <v>3575</v>
      </c>
      <c r="C13" s="717" t="s">
        <v>3576</v>
      </c>
      <c r="D13" s="798">
        <v>187.82</v>
      </c>
      <c r="E13" s="798">
        <f t="shared" si="0"/>
        <v>187.82</v>
      </c>
      <c r="F13" s="818">
        <f t="shared" si="1"/>
        <v>0</v>
      </c>
    </row>
    <row r="14" spans="1:6" ht="26.25">
      <c r="A14" s="584"/>
      <c r="B14" s="716" t="s">
        <v>3577</v>
      </c>
      <c r="C14" s="717" t="s">
        <v>3578</v>
      </c>
      <c r="D14" s="798">
        <v>88.91</v>
      </c>
      <c r="E14" s="798">
        <f t="shared" si="0"/>
        <v>88.91</v>
      </c>
      <c r="F14" s="818">
        <f t="shared" si="1"/>
        <v>0</v>
      </c>
    </row>
    <row r="15" spans="1:6" ht="26.25">
      <c r="A15" s="584"/>
      <c r="B15" s="716" t="s">
        <v>3579</v>
      </c>
      <c r="C15" s="717" t="s">
        <v>3580</v>
      </c>
      <c r="D15" s="798">
        <v>88.91</v>
      </c>
      <c r="E15" s="798">
        <f t="shared" si="0"/>
        <v>88.91</v>
      </c>
      <c r="F15" s="818">
        <f t="shared" si="1"/>
        <v>0</v>
      </c>
    </row>
    <row r="16" spans="1:6" ht="26.25">
      <c r="A16" s="584"/>
      <c r="B16" s="716" t="s">
        <v>3581</v>
      </c>
      <c r="C16" s="718" t="s">
        <v>3582</v>
      </c>
      <c r="D16" s="798">
        <v>240.76</v>
      </c>
      <c r="E16" s="798">
        <f t="shared" si="0"/>
        <v>240.76</v>
      </c>
      <c r="F16" s="818">
        <f t="shared" si="1"/>
        <v>0</v>
      </c>
    </row>
    <row r="17" spans="1:6" ht="26.25">
      <c r="A17" s="584"/>
      <c r="B17" s="716" t="s">
        <v>3583</v>
      </c>
      <c r="C17" s="718" t="s">
        <v>3584</v>
      </c>
      <c r="D17" s="798">
        <v>271.95999999999998</v>
      </c>
      <c r="E17" s="798">
        <f t="shared" si="0"/>
        <v>271.95999999999998</v>
      </c>
      <c r="F17" s="818">
        <f t="shared" si="1"/>
        <v>0</v>
      </c>
    </row>
    <row r="18" spans="1:6" ht="26.25">
      <c r="A18" s="584"/>
      <c r="B18" s="716" t="s">
        <v>3585</v>
      </c>
      <c r="C18" s="718" t="s">
        <v>3586</v>
      </c>
      <c r="D18" s="798">
        <v>301.60000000000002</v>
      </c>
      <c r="E18" s="798">
        <f t="shared" si="0"/>
        <v>301.60000000000002</v>
      </c>
      <c r="F18" s="818">
        <f t="shared" si="1"/>
        <v>0</v>
      </c>
    </row>
    <row r="19" spans="1:6" ht="25.5">
      <c r="A19" s="584"/>
      <c r="B19" s="716" t="s">
        <v>3587</v>
      </c>
      <c r="C19" s="659" t="s">
        <v>3588</v>
      </c>
      <c r="D19" s="798">
        <v>301.60000000000002</v>
      </c>
      <c r="E19" s="798">
        <f t="shared" si="0"/>
        <v>301.60000000000002</v>
      </c>
      <c r="F19" s="818">
        <f t="shared" si="1"/>
        <v>0</v>
      </c>
    </row>
    <row r="20" spans="1:6" ht="26.25">
      <c r="A20" s="584"/>
      <c r="B20" s="716" t="s">
        <v>3589</v>
      </c>
      <c r="C20" s="717" t="s">
        <v>3590</v>
      </c>
      <c r="D20" s="798">
        <v>122.72</v>
      </c>
      <c r="E20" s="798">
        <f t="shared" si="0"/>
        <v>122.72</v>
      </c>
      <c r="F20" s="818">
        <f t="shared" si="1"/>
        <v>0</v>
      </c>
    </row>
    <row r="21" spans="1:6" ht="26.25">
      <c r="A21" s="584"/>
      <c r="B21" s="716" t="s">
        <v>3591</v>
      </c>
      <c r="C21" s="717" t="s">
        <v>3592</v>
      </c>
      <c r="D21" s="798">
        <v>122.72</v>
      </c>
      <c r="E21" s="798">
        <f t="shared" si="0"/>
        <v>122.72</v>
      </c>
      <c r="F21" s="818">
        <f t="shared" si="1"/>
        <v>0</v>
      </c>
    </row>
    <row r="22" spans="1:6" ht="26.25">
      <c r="A22" s="584"/>
      <c r="B22" s="716" t="s">
        <v>3593</v>
      </c>
      <c r="C22" s="718" t="s">
        <v>3594</v>
      </c>
      <c r="D22" s="798">
        <v>191.36</v>
      </c>
      <c r="E22" s="798">
        <f t="shared" si="0"/>
        <v>191.36</v>
      </c>
      <c r="F22" s="818">
        <f t="shared" si="1"/>
        <v>0</v>
      </c>
    </row>
    <row r="23" spans="1:6" ht="26.25">
      <c r="A23" s="584"/>
      <c r="B23" s="716" t="s">
        <v>3595</v>
      </c>
      <c r="C23" s="718" t="s">
        <v>3596</v>
      </c>
      <c r="D23" s="798">
        <v>191.36</v>
      </c>
      <c r="E23" s="798">
        <f t="shared" si="0"/>
        <v>191.36</v>
      </c>
      <c r="F23" s="818">
        <f t="shared" si="1"/>
        <v>0</v>
      </c>
    </row>
    <row r="24" spans="1:6" ht="39">
      <c r="A24" s="584"/>
      <c r="B24" s="716" t="s">
        <v>3597</v>
      </c>
      <c r="C24" s="717" t="s">
        <v>3598</v>
      </c>
      <c r="D24" s="798">
        <v>221.52</v>
      </c>
      <c r="E24" s="798">
        <f t="shared" si="0"/>
        <v>221.52</v>
      </c>
      <c r="F24" s="818">
        <f t="shared" si="1"/>
        <v>0</v>
      </c>
    </row>
    <row r="25" spans="1:6" ht="39">
      <c r="A25" s="584"/>
      <c r="B25" s="716" t="s">
        <v>3599</v>
      </c>
      <c r="C25" s="717" t="s">
        <v>3600</v>
      </c>
      <c r="D25" s="798">
        <v>434.72</v>
      </c>
      <c r="E25" s="798">
        <f t="shared" si="0"/>
        <v>434.72</v>
      </c>
      <c r="F25" s="818">
        <f t="shared" si="1"/>
        <v>0</v>
      </c>
    </row>
    <row r="26" spans="1:6" ht="26.25">
      <c r="A26" s="584"/>
      <c r="B26" s="716" t="s">
        <v>3601</v>
      </c>
      <c r="C26" s="717" t="s">
        <v>3602</v>
      </c>
      <c r="D26" s="798">
        <v>98.55</v>
      </c>
      <c r="E26" s="798">
        <f t="shared" si="0"/>
        <v>98.55</v>
      </c>
      <c r="F26" s="818">
        <f t="shared" si="1"/>
        <v>0</v>
      </c>
    </row>
    <row r="27" spans="1:6" ht="26.25">
      <c r="A27" s="584"/>
      <c r="B27" s="716" t="s">
        <v>3603</v>
      </c>
      <c r="C27" s="717" t="s">
        <v>3604</v>
      </c>
      <c r="D27" s="798">
        <v>98.55</v>
      </c>
      <c r="E27" s="798">
        <f t="shared" si="0"/>
        <v>98.55</v>
      </c>
      <c r="F27" s="818">
        <f t="shared" si="1"/>
        <v>0</v>
      </c>
    </row>
    <row r="28" spans="1:6" ht="26.25">
      <c r="A28" s="584"/>
      <c r="B28" s="716" t="s">
        <v>3605</v>
      </c>
      <c r="C28" s="717" t="s">
        <v>3606</v>
      </c>
      <c r="D28" s="798">
        <v>83.431319999999999</v>
      </c>
      <c r="E28" s="798">
        <f t="shared" si="0"/>
        <v>83.431319999999999</v>
      </c>
      <c r="F28" s="818">
        <f t="shared" si="1"/>
        <v>0</v>
      </c>
    </row>
    <row r="29" spans="1:6" ht="39">
      <c r="A29" s="584"/>
      <c r="B29" s="716" t="s">
        <v>3607</v>
      </c>
      <c r="C29" s="717" t="s">
        <v>3608</v>
      </c>
      <c r="D29" s="798">
        <v>87.43413000000001</v>
      </c>
      <c r="E29" s="798">
        <f t="shared" si="0"/>
        <v>87.43413000000001</v>
      </c>
      <c r="F29" s="818">
        <f t="shared" si="1"/>
        <v>0</v>
      </c>
    </row>
    <row r="30" spans="1:6" ht="39">
      <c r="A30" s="584"/>
      <c r="B30" s="716" t="s">
        <v>3609</v>
      </c>
      <c r="C30" s="717" t="s">
        <v>3610</v>
      </c>
      <c r="D30" s="798">
        <v>164.32</v>
      </c>
      <c r="E30" s="798">
        <f t="shared" si="0"/>
        <v>164.32</v>
      </c>
      <c r="F30" s="818">
        <f t="shared" si="1"/>
        <v>0</v>
      </c>
    </row>
    <row r="31" spans="1:6" ht="39">
      <c r="A31" s="719"/>
      <c r="B31" s="720" t="s">
        <v>3611</v>
      </c>
      <c r="C31" s="721" t="s">
        <v>3612</v>
      </c>
      <c r="D31" s="798">
        <v>164.32</v>
      </c>
      <c r="E31" s="798">
        <f t="shared" si="0"/>
        <v>164.32</v>
      </c>
      <c r="F31" s="818">
        <f t="shared" si="1"/>
        <v>0</v>
      </c>
    </row>
    <row r="32" spans="1:6" ht="26.25">
      <c r="A32" s="584"/>
      <c r="B32" s="722" t="s">
        <v>3613</v>
      </c>
      <c r="C32" s="721" t="s">
        <v>3614</v>
      </c>
      <c r="D32" s="798">
        <v>1123.2</v>
      </c>
      <c r="E32" s="798">
        <f t="shared" si="0"/>
        <v>1123.2</v>
      </c>
      <c r="F32" s="818">
        <f t="shared" si="1"/>
        <v>0</v>
      </c>
    </row>
    <row r="33" spans="1:6" ht="27" thickBot="1">
      <c r="A33" s="719"/>
      <c r="B33" s="723" t="s">
        <v>3615</v>
      </c>
      <c r="C33" s="721" t="s">
        <v>3616</v>
      </c>
      <c r="D33" s="799">
        <v>1123.2</v>
      </c>
      <c r="E33" s="799">
        <f t="shared" si="0"/>
        <v>1123.2</v>
      </c>
      <c r="F33" s="819">
        <f t="shared" si="1"/>
        <v>0</v>
      </c>
    </row>
    <row r="34" spans="1:6" ht="15" thickBot="1">
      <c r="A34" s="708"/>
      <c r="B34" s="724"/>
      <c r="C34" s="725" t="s">
        <v>3617</v>
      </c>
      <c r="D34" s="800"/>
      <c r="E34" s="800" t="str">
        <f t="shared" si="0"/>
        <v/>
      </c>
      <c r="F34" s="820" t="str">
        <f t="shared" si="1"/>
        <v/>
      </c>
    </row>
    <row r="35" spans="1:6" ht="51.75">
      <c r="A35" s="584"/>
      <c r="B35" s="722" t="s">
        <v>3618</v>
      </c>
      <c r="C35" s="717" t="s">
        <v>3619</v>
      </c>
      <c r="D35" s="797">
        <v>144</v>
      </c>
      <c r="E35" s="797">
        <f t="shared" si="0"/>
        <v>144</v>
      </c>
      <c r="F35" s="817">
        <f t="shared" si="1"/>
        <v>0</v>
      </c>
    </row>
    <row r="36" spans="1:6" ht="51.75">
      <c r="A36" s="584"/>
      <c r="B36" s="726" t="s">
        <v>3620</v>
      </c>
      <c r="C36" s="727" t="s">
        <v>3621</v>
      </c>
      <c r="D36" s="801">
        <v>239.2</v>
      </c>
      <c r="E36" s="801">
        <f t="shared" si="0"/>
        <v>239.2</v>
      </c>
      <c r="F36" s="817">
        <f t="shared" si="1"/>
        <v>0</v>
      </c>
    </row>
    <row r="37" spans="1:6" ht="51.75">
      <c r="A37" s="584"/>
      <c r="B37" s="726" t="s">
        <v>3622</v>
      </c>
      <c r="C37" s="727" t="s">
        <v>3623</v>
      </c>
      <c r="D37" s="801">
        <v>270.39999999999998</v>
      </c>
      <c r="E37" s="801">
        <f t="shared" si="0"/>
        <v>270.39999999999998</v>
      </c>
      <c r="F37" s="817">
        <f t="shared" si="1"/>
        <v>0</v>
      </c>
    </row>
    <row r="38" spans="1:6" ht="51.75">
      <c r="A38" s="584"/>
      <c r="B38" s="726" t="s">
        <v>3624</v>
      </c>
      <c r="C38" s="727" t="s">
        <v>3625</v>
      </c>
      <c r="D38" s="801">
        <v>259</v>
      </c>
      <c r="E38" s="801">
        <f t="shared" si="0"/>
        <v>259</v>
      </c>
      <c r="F38" s="817">
        <f t="shared" si="1"/>
        <v>0</v>
      </c>
    </row>
    <row r="39" spans="1:6" ht="51.75">
      <c r="A39" s="584"/>
      <c r="B39" s="726" t="s">
        <v>3626</v>
      </c>
      <c r="C39" s="727" t="s">
        <v>3627</v>
      </c>
      <c r="D39" s="801">
        <v>290.2</v>
      </c>
      <c r="E39" s="801">
        <f t="shared" si="0"/>
        <v>290.2</v>
      </c>
      <c r="F39" s="817">
        <f t="shared" si="1"/>
        <v>0</v>
      </c>
    </row>
    <row r="40" spans="1:6" ht="51.75">
      <c r="A40" s="584"/>
      <c r="B40" s="726" t="s">
        <v>3628</v>
      </c>
      <c r="C40" s="727" t="s">
        <v>3629</v>
      </c>
      <c r="D40" s="801">
        <v>363</v>
      </c>
      <c r="E40" s="801">
        <f t="shared" si="0"/>
        <v>363</v>
      </c>
      <c r="F40" s="817">
        <f t="shared" si="1"/>
        <v>0</v>
      </c>
    </row>
    <row r="41" spans="1:6" ht="26.25">
      <c r="A41" s="728"/>
      <c r="B41" s="729" t="s">
        <v>3630</v>
      </c>
      <c r="C41" s="730" t="s">
        <v>3631</v>
      </c>
      <c r="D41" s="802">
        <v>155</v>
      </c>
      <c r="E41" s="802">
        <f t="shared" si="0"/>
        <v>155</v>
      </c>
      <c r="F41" s="819">
        <f t="shared" si="1"/>
        <v>0</v>
      </c>
    </row>
    <row r="42" spans="1:6" ht="15">
      <c r="A42" s="728"/>
      <c r="B42" s="722" t="s">
        <v>3632</v>
      </c>
      <c r="C42" s="717" t="s">
        <v>3633</v>
      </c>
      <c r="D42" s="797">
        <v>93.6</v>
      </c>
      <c r="E42" s="797">
        <f t="shared" si="0"/>
        <v>93.6</v>
      </c>
      <c r="F42" s="817">
        <f t="shared" si="1"/>
        <v>0</v>
      </c>
    </row>
    <row r="43" spans="1:6" ht="15" thickBot="1">
      <c r="A43" s="731"/>
      <c r="B43" s="732"/>
      <c r="C43" s="733" t="s">
        <v>3634</v>
      </c>
      <c r="D43" s="803"/>
      <c r="E43" s="803" t="str">
        <f t="shared" ref="E43:E74" si="2">IF(D43&gt;0,D43*(1-$E$5),"")</f>
        <v/>
      </c>
      <c r="F43" s="821" t="str">
        <f t="shared" si="1"/>
        <v/>
      </c>
    </row>
    <row r="44" spans="1:6" ht="26.25">
      <c r="A44" s="713"/>
      <c r="B44" s="714" t="s">
        <v>3635</v>
      </c>
      <c r="C44" s="715" t="s">
        <v>3636</v>
      </c>
      <c r="D44" s="798">
        <v>16.38</v>
      </c>
      <c r="E44" s="798">
        <f t="shared" si="2"/>
        <v>16.38</v>
      </c>
      <c r="F44" s="818">
        <f t="shared" si="1"/>
        <v>0</v>
      </c>
    </row>
    <row r="45" spans="1:6" ht="39">
      <c r="A45" s="584"/>
      <c r="B45" s="716" t="s">
        <v>3637</v>
      </c>
      <c r="C45" s="717" t="s">
        <v>3638</v>
      </c>
      <c r="D45" s="798">
        <v>24.34</v>
      </c>
      <c r="E45" s="798">
        <f t="shared" si="2"/>
        <v>24.34</v>
      </c>
      <c r="F45" s="818">
        <f t="shared" si="1"/>
        <v>0</v>
      </c>
    </row>
    <row r="46" spans="1:6" ht="39">
      <c r="A46" s="584"/>
      <c r="B46" s="716" t="s">
        <v>3639</v>
      </c>
      <c r="C46" s="717" t="s">
        <v>3640</v>
      </c>
      <c r="D46" s="798">
        <v>136.65</v>
      </c>
      <c r="E46" s="798">
        <f t="shared" si="2"/>
        <v>136.65</v>
      </c>
      <c r="F46" s="818">
        <f t="shared" si="1"/>
        <v>0</v>
      </c>
    </row>
    <row r="47" spans="1:6" ht="39">
      <c r="A47" s="584"/>
      <c r="B47" s="716" t="s">
        <v>3641</v>
      </c>
      <c r="C47" s="717" t="s">
        <v>3642</v>
      </c>
      <c r="D47" s="798">
        <v>52.28</v>
      </c>
      <c r="E47" s="798">
        <f t="shared" si="2"/>
        <v>52.28</v>
      </c>
      <c r="F47" s="818">
        <f t="shared" si="1"/>
        <v>0</v>
      </c>
    </row>
    <row r="48" spans="1:6" ht="39">
      <c r="A48" s="584"/>
      <c r="B48" s="716" t="s">
        <v>3643</v>
      </c>
      <c r="C48" s="717" t="s">
        <v>3644</v>
      </c>
      <c r="D48" s="798">
        <v>75.239999999999995</v>
      </c>
      <c r="E48" s="798">
        <f t="shared" si="2"/>
        <v>75.239999999999995</v>
      </c>
      <c r="F48" s="818">
        <f t="shared" si="1"/>
        <v>0</v>
      </c>
    </row>
    <row r="49" spans="1:6" ht="26.25">
      <c r="A49" s="584"/>
      <c r="B49" s="716" t="s">
        <v>3645</v>
      </c>
      <c r="C49" s="717" t="s">
        <v>3646</v>
      </c>
      <c r="D49" s="798">
        <v>84.1</v>
      </c>
      <c r="E49" s="798">
        <f t="shared" si="2"/>
        <v>84.1</v>
      </c>
      <c r="F49" s="818">
        <f t="shared" si="1"/>
        <v>0</v>
      </c>
    </row>
    <row r="50" spans="1:6" ht="15">
      <c r="A50" s="584"/>
      <c r="B50" s="716" t="s">
        <v>3647</v>
      </c>
      <c r="C50" s="717" t="s">
        <v>3648</v>
      </c>
      <c r="D50" s="798">
        <v>23.57</v>
      </c>
      <c r="E50" s="798">
        <f t="shared" si="2"/>
        <v>23.57</v>
      </c>
      <c r="F50" s="818">
        <f t="shared" si="1"/>
        <v>0</v>
      </c>
    </row>
    <row r="51" spans="1:6" ht="15">
      <c r="A51" s="584"/>
      <c r="B51" s="716" t="s">
        <v>3649</v>
      </c>
      <c r="C51" s="717" t="s">
        <v>3650</v>
      </c>
      <c r="D51" s="798">
        <v>69.430000000000007</v>
      </c>
      <c r="E51" s="798">
        <f t="shared" si="2"/>
        <v>69.430000000000007</v>
      </c>
      <c r="F51" s="818">
        <f t="shared" si="1"/>
        <v>0</v>
      </c>
    </row>
    <row r="52" spans="1:6" ht="15">
      <c r="A52" s="584"/>
      <c r="B52" s="716" t="s">
        <v>3651</v>
      </c>
      <c r="C52" s="717" t="s">
        <v>3652</v>
      </c>
      <c r="D52" s="798">
        <v>46.19</v>
      </c>
      <c r="E52" s="798">
        <f t="shared" si="2"/>
        <v>46.19</v>
      </c>
      <c r="F52" s="818">
        <f t="shared" si="1"/>
        <v>0</v>
      </c>
    </row>
    <row r="53" spans="1:6" ht="15">
      <c r="A53" s="584"/>
      <c r="B53" s="716" t="s">
        <v>3653</v>
      </c>
      <c r="C53" s="717" t="s">
        <v>3654</v>
      </c>
      <c r="D53" s="798">
        <v>8.32</v>
      </c>
      <c r="E53" s="798">
        <f t="shared" si="2"/>
        <v>8.32</v>
      </c>
      <c r="F53" s="818">
        <f t="shared" si="1"/>
        <v>0</v>
      </c>
    </row>
    <row r="54" spans="1:6" ht="15">
      <c r="A54" s="584"/>
      <c r="B54" s="716" t="s">
        <v>3655</v>
      </c>
      <c r="C54" s="734" t="s">
        <v>3656</v>
      </c>
      <c r="D54" s="798">
        <v>3.07</v>
      </c>
      <c r="E54" s="798">
        <f t="shared" si="2"/>
        <v>3.07</v>
      </c>
      <c r="F54" s="818">
        <f t="shared" si="1"/>
        <v>0</v>
      </c>
    </row>
    <row r="55" spans="1:6" ht="26.25">
      <c r="A55" s="584"/>
      <c r="B55" s="716" t="s">
        <v>3657</v>
      </c>
      <c r="C55" s="717" t="s">
        <v>3658</v>
      </c>
      <c r="D55" s="798">
        <v>9.36</v>
      </c>
      <c r="E55" s="798">
        <f t="shared" si="2"/>
        <v>9.36</v>
      </c>
      <c r="F55" s="818">
        <f t="shared" si="1"/>
        <v>0</v>
      </c>
    </row>
    <row r="56" spans="1:6" ht="15">
      <c r="A56" s="584"/>
      <c r="B56" s="716" t="s">
        <v>3659</v>
      </c>
      <c r="C56" s="717" t="s">
        <v>3660</v>
      </c>
      <c r="D56" s="798">
        <v>5.2</v>
      </c>
      <c r="E56" s="798">
        <f t="shared" si="2"/>
        <v>5.2</v>
      </c>
      <c r="F56" s="818">
        <f t="shared" si="1"/>
        <v>0</v>
      </c>
    </row>
    <row r="57" spans="1:6" ht="26.25">
      <c r="A57" s="584"/>
      <c r="B57" s="716" t="s">
        <v>3661</v>
      </c>
      <c r="C57" s="717" t="s">
        <v>3662</v>
      </c>
      <c r="D57" s="798">
        <v>6.67</v>
      </c>
      <c r="E57" s="798">
        <f t="shared" si="2"/>
        <v>6.67</v>
      </c>
      <c r="F57" s="818">
        <f t="shared" si="1"/>
        <v>0</v>
      </c>
    </row>
    <row r="58" spans="1:6" ht="26.25">
      <c r="A58" s="584"/>
      <c r="B58" s="716" t="s">
        <v>3663</v>
      </c>
      <c r="C58" s="717" t="s">
        <v>3664</v>
      </c>
      <c r="D58" s="798">
        <v>13.52</v>
      </c>
      <c r="E58" s="798">
        <f t="shared" si="2"/>
        <v>13.52</v>
      </c>
      <c r="F58" s="818">
        <f t="shared" si="1"/>
        <v>0</v>
      </c>
    </row>
    <row r="59" spans="1:6" ht="26.25">
      <c r="A59" s="584"/>
      <c r="B59" s="716" t="s">
        <v>3665</v>
      </c>
      <c r="C59" s="717" t="s">
        <v>3666</v>
      </c>
      <c r="D59" s="798">
        <v>66.56</v>
      </c>
      <c r="E59" s="798">
        <f t="shared" si="2"/>
        <v>66.56</v>
      </c>
      <c r="F59" s="818">
        <f t="shared" si="1"/>
        <v>0</v>
      </c>
    </row>
    <row r="60" spans="1:6" ht="15">
      <c r="A60" s="584"/>
      <c r="B60" s="716" t="s">
        <v>3667</v>
      </c>
      <c r="C60" s="717" t="s">
        <v>3668</v>
      </c>
      <c r="D60" s="798">
        <v>530.4</v>
      </c>
      <c r="E60" s="798">
        <f t="shared" si="2"/>
        <v>530.4</v>
      </c>
      <c r="F60" s="818">
        <f t="shared" si="1"/>
        <v>0</v>
      </c>
    </row>
    <row r="61" spans="1:6" ht="26.25">
      <c r="A61" s="584"/>
      <c r="B61" s="716" t="s">
        <v>3669</v>
      </c>
      <c r="C61" s="717" t="s">
        <v>3670</v>
      </c>
      <c r="D61" s="798">
        <v>46.47</v>
      </c>
      <c r="E61" s="798">
        <f t="shared" si="2"/>
        <v>46.47</v>
      </c>
      <c r="F61" s="818">
        <f t="shared" si="1"/>
        <v>0</v>
      </c>
    </row>
    <row r="62" spans="1:6" ht="15">
      <c r="A62" s="584"/>
      <c r="B62" s="716" t="s">
        <v>3671</v>
      </c>
      <c r="C62" s="734" t="s">
        <v>3672</v>
      </c>
      <c r="D62" s="798">
        <v>39.956069999999997</v>
      </c>
      <c r="E62" s="798">
        <f t="shared" si="2"/>
        <v>39.956069999999997</v>
      </c>
      <c r="F62" s="818">
        <f t="shared" si="1"/>
        <v>0</v>
      </c>
    </row>
    <row r="63" spans="1:6" ht="15.75" thickBot="1">
      <c r="A63" s="719"/>
      <c r="B63" s="720" t="s">
        <v>3673</v>
      </c>
      <c r="C63" s="721" t="s">
        <v>3674</v>
      </c>
      <c r="D63" s="799">
        <v>61.41</v>
      </c>
      <c r="E63" s="799">
        <f t="shared" si="2"/>
        <v>61.41</v>
      </c>
      <c r="F63" s="819">
        <f t="shared" si="1"/>
        <v>0</v>
      </c>
    </row>
    <row r="64" spans="1:6" ht="15" thickBot="1">
      <c r="A64" s="708"/>
      <c r="B64" s="709"/>
      <c r="C64" s="710" t="s">
        <v>3675</v>
      </c>
      <c r="D64" s="804"/>
      <c r="E64" s="804" t="str">
        <f t="shared" si="2"/>
        <v/>
      </c>
      <c r="F64" s="822" t="str">
        <f t="shared" si="1"/>
        <v/>
      </c>
    </row>
    <row r="65" spans="1:6" ht="39">
      <c r="A65" s="713"/>
      <c r="B65" s="735" t="s">
        <v>3676</v>
      </c>
      <c r="C65" s="715" t="s">
        <v>3677</v>
      </c>
      <c r="D65" s="798">
        <v>644.79999999999995</v>
      </c>
      <c r="E65" s="798">
        <f t="shared" si="2"/>
        <v>644.79999999999995</v>
      </c>
      <c r="F65" s="818">
        <f t="shared" si="1"/>
        <v>0</v>
      </c>
    </row>
    <row r="66" spans="1:6" ht="39">
      <c r="A66" s="584"/>
      <c r="B66" s="722" t="s">
        <v>3678</v>
      </c>
      <c r="C66" s="717" t="s">
        <v>3679</v>
      </c>
      <c r="D66" s="798">
        <v>637.52</v>
      </c>
      <c r="E66" s="798">
        <f t="shared" si="2"/>
        <v>637.52</v>
      </c>
      <c r="F66" s="818">
        <f t="shared" si="1"/>
        <v>0</v>
      </c>
    </row>
    <row r="67" spans="1:6" ht="26.25">
      <c r="A67" s="713"/>
      <c r="B67" s="722" t="s">
        <v>3680</v>
      </c>
      <c r="C67" s="717" t="s">
        <v>3681</v>
      </c>
      <c r="D67" s="798">
        <v>155.76</v>
      </c>
      <c r="E67" s="798">
        <f t="shared" si="2"/>
        <v>155.76</v>
      </c>
      <c r="F67" s="818">
        <f t="shared" si="1"/>
        <v>0</v>
      </c>
    </row>
    <row r="68" spans="1:6" ht="26.25">
      <c r="A68" s="584"/>
      <c r="B68" s="722" t="s">
        <v>3682</v>
      </c>
      <c r="C68" s="717" t="s">
        <v>3683</v>
      </c>
      <c r="D68" s="798">
        <v>155.76</v>
      </c>
      <c r="E68" s="798">
        <f t="shared" si="2"/>
        <v>155.76</v>
      </c>
      <c r="F68" s="818">
        <f t="shared" si="1"/>
        <v>0</v>
      </c>
    </row>
    <row r="69" spans="1:6" ht="27" thickBot="1">
      <c r="A69" s="736"/>
      <c r="B69" s="723" t="s">
        <v>3684</v>
      </c>
      <c r="C69" s="721" t="s">
        <v>3685</v>
      </c>
      <c r="D69" s="799">
        <v>26</v>
      </c>
      <c r="E69" s="799">
        <f t="shared" si="2"/>
        <v>26</v>
      </c>
      <c r="F69" s="819">
        <f t="shared" si="1"/>
        <v>0</v>
      </c>
    </row>
    <row r="70" spans="1:6" ht="15" thickBot="1">
      <c r="A70" s="708"/>
      <c r="B70" s="709"/>
      <c r="C70" s="710" t="s">
        <v>3686</v>
      </c>
      <c r="D70" s="804"/>
      <c r="E70" s="804" t="str">
        <f t="shared" si="2"/>
        <v/>
      </c>
      <c r="F70" s="822" t="str">
        <f t="shared" si="1"/>
        <v/>
      </c>
    </row>
    <row r="71" spans="1:6" ht="26.25">
      <c r="A71" s="713"/>
      <c r="B71" s="735" t="s">
        <v>3687</v>
      </c>
      <c r="C71" s="715" t="s">
        <v>3688</v>
      </c>
      <c r="D71" s="798">
        <v>1705.6</v>
      </c>
      <c r="E71" s="798">
        <f t="shared" si="2"/>
        <v>1705.6</v>
      </c>
      <c r="F71" s="818">
        <f t="shared" si="1"/>
        <v>0</v>
      </c>
    </row>
    <row r="72" spans="1:6" ht="26.25">
      <c r="A72" s="584"/>
      <c r="B72" s="722" t="s">
        <v>3689</v>
      </c>
      <c r="C72" s="717" t="s">
        <v>3690</v>
      </c>
      <c r="D72" s="798">
        <v>1705.6</v>
      </c>
      <c r="E72" s="798">
        <f t="shared" si="2"/>
        <v>1705.6</v>
      </c>
      <c r="F72" s="818">
        <f t="shared" si="1"/>
        <v>0</v>
      </c>
    </row>
    <row r="73" spans="1:6" ht="26.25">
      <c r="A73" s="713"/>
      <c r="B73" s="722" t="s">
        <v>3691</v>
      </c>
      <c r="C73" s="717" t="s">
        <v>3692</v>
      </c>
      <c r="D73" s="798">
        <v>941.28</v>
      </c>
      <c r="E73" s="798">
        <f t="shared" si="2"/>
        <v>941.28</v>
      </c>
      <c r="F73" s="818">
        <f t="shared" si="1"/>
        <v>0</v>
      </c>
    </row>
    <row r="74" spans="1:6" ht="26.25">
      <c r="A74" s="584"/>
      <c r="B74" s="722" t="s">
        <v>3693</v>
      </c>
      <c r="C74" s="717" t="s">
        <v>3694</v>
      </c>
      <c r="D74" s="798">
        <v>941.28</v>
      </c>
      <c r="E74" s="798">
        <f t="shared" si="2"/>
        <v>941.28</v>
      </c>
      <c r="F74" s="818">
        <f t="shared" ref="F74:F155" si="3">IF(D74&gt;0,E74*$F$8,"")</f>
        <v>0</v>
      </c>
    </row>
    <row r="75" spans="1:6" ht="26.25">
      <c r="A75" s="584"/>
      <c r="B75" s="722" t="s">
        <v>3695</v>
      </c>
      <c r="C75" s="717" t="s">
        <v>3696</v>
      </c>
      <c r="D75" s="797">
        <v>655.20000000000005</v>
      </c>
      <c r="E75" s="797">
        <f t="shared" ref="E75:E106" si="4">IF(D75&gt;0,D75*(1-$E$5),"")</f>
        <v>655.20000000000005</v>
      </c>
      <c r="F75" s="817">
        <f t="shared" si="3"/>
        <v>0</v>
      </c>
    </row>
    <row r="76" spans="1:6" ht="26.25">
      <c r="A76" s="584"/>
      <c r="B76" s="722" t="s">
        <v>3697</v>
      </c>
      <c r="C76" s="717" t="s">
        <v>3698</v>
      </c>
      <c r="D76" s="797">
        <v>656.2</v>
      </c>
      <c r="E76" s="797">
        <f t="shared" si="4"/>
        <v>656.2</v>
      </c>
      <c r="F76" s="817">
        <f t="shared" si="3"/>
        <v>0</v>
      </c>
    </row>
    <row r="77" spans="1:6" ht="26.25">
      <c r="A77" s="728"/>
      <c r="B77" s="722" t="s">
        <v>3699</v>
      </c>
      <c r="C77" s="717" t="s">
        <v>3700</v>
      </c>
      <c r="D77" s="797">
        <v>7696</v>
      </c>
      <c r="E77" s="797">
        <f t="shared" si="4"/>
        <v>7696</v>
      </c>
      <c r="F77" s="817">
        <f t="shared" si="3"/>
        <v>0</v>
      </c>
    </row>
    <row r="78" spans="1:6" ht="26.25">
      <c r="A78" s="728"/>
      <c r="B78" s="722" t="s">
        <v>3701</v>
      </c>
      <c r="C78" s="717" t="s">
        <v>3702</v>
      </c>
      <c r="D78" s="797">
        <v>7696</v>
      </c>
      <c r="E78" s="797">
        <f t="shared" si="4"/>
        <v>7696</v>
      </c>
      <c r="F78" s="817">
        <f t="shared" si="3"/>
        <v>0</v>
      </c>
    </row>
    <row r="79" spans="1:6" ht="26.25">
      <c r="A79" s="728"/>
      <c r="B79" s="722" t="s">
        <v>3703</v>
      </c>
      <c r="C79" s="717" t="s">
        <v>3704</v>
      </c>
      <c r="D79" s="797">
        <v>7696</v>
      </c>
      <c r="E79" s="797">
        <f t="shared" si="4"/>
        <v>7696</v>
      </c>
      <c r="F79" s="817">
        <f t="shared" si="3"/>
        <v>0</v>
      </c>
    </row>
    <row r="80" spans="1:6" ht="26.25">
      <c r="A80" s="728"/>
      <c r="B80" s="722" t="s">
        <v>3705</v>
      </c>
      <c r="C80" s="717" t="s">
        <v>3706</v>
      </c>
      <c r="D80" s="797">
        <v>7696</v>
      </c>
      <c r="E80" s="797">
        <f t="shared" si="4"/>
        <v>7696</v>
      </c>
      <c r="F80" s="817">
        <f t="shared" si="3"/>
        <v>0</v>
      </c>
    </row>
    <row r="81" spans="1:6" ht="26.25">
      <c r="A81" s="728"/>
      <c r="B81" s="722" t="s">
        <v>3707</v>
      </c>
      <c r="C81" s="717" t="s">
        <v>3708</v>
      </c>
      <c r="D81" s="797">
        <v>8196</v>
      </c>
      <c r="E81" s="797">
        <f t="shared" si="4"/>
        <v>8196</v>
      </c>
      <c r="F81" s="817">
        <f t="shared" si="3"/>
        <v>0</v>
      </c>
    </row>
    <row r="82" spans="1:6" ht="26.25">
      <c r="A82" s="728"/>
      <c r="B82" s="722" t="s">
        <v>3709</v>
      </c>
      <c r="C82" s="717" t="s">
        <v>3710</v>
      </c>
      <c r="D82" s="797">
        <v>8196</v>
      </c>
      <c r="E82" s="797">
        <f t="shared" si="4"/>
        <v>8196</v>
      </c>
      <c r="F82" s="817">
        <f t="shared" si="3"/>
        <v>0</v>
      </c>
    </row>
    <row r="83" spans="1:6" ht="26.25">
      <c r="A83" s="728"/>
      <c r="B83" s="722" t="s">
        <v>3711</v>
      </c>
      <c r="C83" s="717" t="s">
        <v>3712</v>
      </c>
      <c r="D83" s="797">
        <v>8196</v>
      </c>
      <c r="E83" s="797">
        <f t="shared" si="4"/>
        <v>8196</v>
      </c>
      <c r="F83" s="817">
        <f t="shared" si="3"/>
        <v>0</v>
      </c>
    </row>
    <row r="84" spans="1:6" ht="26.25">
      <c r="A84" s="728"/>
      <c r="B84" s="722" t="s">
        <v>3713</v>
      </c>
      <c r="C84" s="717" t="s">
        <v>3714</v>
      </c>
      <c r="D84" s="797">
        <v>8196</v>
      </c>
      <c r="E84" s="797">
        <f t="shared" si="4"/>
        <v>8196</v>
      </c>
      <c r="F84" s="817">
        <f t="shared" si="3"/>
        <v>0</v>
      </c>
    </row>
    <row r="85" spans="1:6" ht="15" thickBot="1">
      <c r="A85" s="731"/>
      <c r="B85" s="732"/>
      <c r="C85" s="733" t="s">
        <v>3715</v>
      </c>
      <c r="D85" s="803"/>
      <c r="E85" s="803" t="str">
        <f t="shared" si="4"/>
        <v/>
      </c>
      <c r="F85" s="821" t="str">
        <f t="shared" si="3"/>
        <v/>
      </c>
    </row>
    <row r="86" spans="1:6" ht="26.25">
      <c r="A86" s="713"/>
      <c r="B86" s="735" t="s">
        <v>3716</v>
      </c>
      <c r="C86" s="737" t="s">
        <v>3717</v>
      </c>
      <c r="D86" s="798">
        <v>300</v>
      </c>
      <c r="E86" s="798">
        <f t="shared" si="4"/>
        <v>300</v>
      </c>
      <c r="F86" s="818">
        <f t="shared" si="3"/>
        <v>0</v>
      </c>
    </row>
    <row r="87" spans="1:6" ht="15">
      <c r="A87" s="584"/>
      <c r="B87" s="722" t="s">
        <v>3718</v>
      </c>
      <c r="C87" s="718" t="s">
        <v>3719</v>
      </c>
      <c r="D87" s="798">
        <v>447.2</v>
      </c>
      <c r="E87" s="798">
        <f t="shared" si="4"/>
        <v>447.2</v>
      </c>
      <c r="F87" s="818">
        <f t="shared" si="3"/>
        <v>0</v>
      </c>
    </row>
    <row r="88" spans="1:6" ht="15">
      <c r="A88" s="713"/>
      <c r="B88" s="722" t="s">
        <v>3720</v>
      </c>
      <c r="C88" s="718" t="s">
        <v>3721</v>
      </c>
      <c r="D88" s="798">
        <v>249.16</v>
      </c>
      <c r="E88" s="798">
        <f t="shared" si="4"/>
        <v>249.16</v>
      </c>
      <c r="F88" s="818">
        <f t="shared" si="3"/>
        <v>0</v>
      </c>
    </row>
    <row r="89" spans="1:6" ht="15.75" thickBot="1">
      <c r="A89" s="719"/>
      <c r="B89" s="723" t="s">
        <v>3722</v>
      </c>
      <c r="C89" s="738" t="s">
        <v>3723</v>
      </c>
      <c r="D89" s="799">
        <v>124.82</v>
      </c>
      <c r="E89" s="799">
        <f t="shared" si="4"/>
        <v>124.82</v>
      </c>
      <c r="F89" s="819">
        <f t="shared" si="3"/>
        <v>0</v>
      </c>
    </row>
    <row r="90" spans="1:6" ht="15" thickBot="1">
      <c r="A90" s="708"/>
      <c r="B90" s="709"/>
      <c r="C90" s="710" t="s">
        <v>3724</v>
      </c>
      <c r="D90" s="804"/>
      <c r="E90" s="804" t="str">
        <f t="shared" si="4"/>
        <v/>
      </c>
      <c r="F90" s="822" t="str">
        <f t="shared" si="3"/>
        <v/>
      </c>
    </row>
    <row r="91" spans="1:6" ht="27" thickBot="1">
      <c r="A91" s="736"/>
      <c r="B91" s="739" t="s">
        <v>3725</v>
      </c>
      <c r="C91" s="740" t="s">
        <v>3726</v>
      </c>
      <c r="D91" s="799">
        <v>1485.0360000000001</v>
      </c>
      <c r="E91" s="799">
        <f t="shared" si="4"/>
        <v>1485.0360000000001</v>
      </c>
      <c r="F91" s="819">
        <f t="shared" si="3"/>
        <v>0</v>
      </c>
    </row>
    <row r="92" spans="1:6" ht="15" thickBot="1">
      <c r="A92" s="708"/>
      <c r="B92" s="709"/>
      <c r="C92" s="710" t="s">
        <v>3727</v>
      </c>
      <c r="D92" s="804"/>
      <c r="E92" s="804" t="str">
        <f t="shared" si="4"/>
        <v/>
      </c>
      <c r="F92" s="822" t="str">
        <f t="shared" si="3"/>
        <v/>
      </c>
    </row>
    <row r="93" spans="1:6" ht="27" thickBot="1">
      <c r="A93" s="736"/>
      <c r="B93" s="741" t="s">
        <v>3728</v>
      </c>
      <c r="C93" s="742" t="s">
        <v>3729</v>
      </c>
      <c r="D93" s="799">
        <v>164.32</v>
      </c>
      <c r="E93" s="799">
        <f t="shared" si="4"/>
        <v>164.32</v>
      </c>
      <c r="F93" s="819">
        <f t="shared" si="3"/>
        <v>0</v>
      </c>
    </row>
    <row r="94" spans="1:6" ht="15" thickBot="1">
      <c r="A94" s="708"/>
      <c r="B94" s="709"/>
      <c r="C94" s="710" t="s">
        <v>3730</v>
      </c>
      <c r="D94" s="804"/>
      <c r="E94" s="804" t="str">
        <f t="shared" si="4"/>
        <v/>
      </c>
      <c r="F94" s="822" t="str">
        <f t="shared" si="3"/>
        <v/>
      </c>
    </row>
    <row r="95" spans="1:6" ht="25.5">
      <c r="A95" s="743"/>
      <c r="B95" s="744" t="s">
        <v>3731</v>
      </c>
      <c r="C95" s="715" t="s">
        <v>3732</v>
      </c>
      <c r="D95" s="798">
        <v>1785</v>
      </c>
      <c r="E95" s="798">
        <f t="shared" si="4"/>
        <v>1785</v>
      </c>
      <c r="F95" s="818">
        <f t="shared" si="3"/>
        <v>0</v>
      </c>
    </row>
    <row r="96" spans="1:6" ht="26.25">
      <c r="A96" s="713"/>
      <c r="B96" s="735" t="s">
        <v>3733</v>
      </c>
      <c r="C96" s="715" t="s">
        <v>3734</v>
      </c>
      <c r="D96" s="798">
        <v>3285</v>
      </c>
      <c r="E96" s="798">
        <f t="shared" si="4"/>
        <v>3285</v>
      </c>
      <c r="F96" s="818">
        <f t="shared" si="3"/>
        <v>0</v>
      </c>
    </row>
    <row r="97" spans="1:6" ht="26.25">
      <c r="A97" s="584"/>
      <c r="B97" s="722" t="s">
        <v>3735</v>
      </c>
      <c r="C97" s="717" t="s">
        <v>3736</v>
      </c>
      <c r="D97" s="798">
        <v>3460</v>
      </c>
      <c r="E97" s="798">
        <f t="shared" si="4"/>
        <v>3460</v>
      </c>
      <c r="F97" s="818">
        <f t="shared" si="3"/>
        <v>0</v>
      </c>
    </row>
    <row r="98" spans="1:6" ht="39">
      <c r="A98" s="713"/>
      <c r="B98" s="722" t="s">
        <v>3737</v>
      </c>
      <c r="C98" s="717" t="s">
        <v>3738</v>
      </c>
      <c r="D98" s="798">
        <v>7425</v>
      </c>
      <c r="E98" s="798">
        <f t="shared" si="4"/>
        <v>7425</v>
      </c>
      <c r="F98" s="818">
        <f t="shared" si="3"/>
        <v>0</v>
      </c>
    </row>
    <row r="99" spans="1:6" ht="15">
      <c r="A99" s="719"/>
      <c r="B99" s="745" t="s">
        <v>3739</v>
      </c>
      <c r="C99" s="746" t="s">
        <v>3740</v>
      </c>
      <c r="D99" s="805">
        <v>475</v>
      </c>
      <c r="E99" s="805">
        <f t="shared" si="4"/>
        <v>475</v>
      </c>
      <c r="F99" s="823">
        <f t="shared" si="3"/>
        <v>0</v>
      </c>
    </row>
    <row r="100" spans="1:6" ht="15">
      <c r="A100" s="719"/>
      <c r="B100" s="723" t="s">
        <v>3741</v>
      </c>
      <c r="C100" s="747" t="s">
        <v>3742</v>
      </c>
      <c r="D100" s="806">
        <v>516</v>
      </c>
      <c r="E100" s="806">
        <f t="shared" si="4"/>
        <v>516</v>
      </c>
      <c r="F100" s="824">
        <f t="shared" si="3"/>
        <v>0</v>
      </c>
    </row>
    <row r="101" spans="1:6" ht="15">
      <c r="A101" s="584"/>
      <c r="B101" s="722" t="s">
        <v>3743</v>
      </c>
      <c r="C101" s="734" t="s">
        <v>3744</v>
      </c>
      <c r="D101" s="807">
        <v>101.75</v>
      </c>
      <c r="E101" s="807">
        <f t="shared" si="4"/>
        <v>101.75</v>
      </c>
      <c r="F101" s="825">
        <f t="shared" si="3"/>
        <v>0</v>
      </c>
    </row>
    <row r="102" spans="1:6" ht="15">
      <c r="A102" s="719"/>
      <c r="B102" s="723" t="s">
        <v>3745</v>
      </c>
      <c r="C102" s="747" t="s">
        <v>3746</v>
      </c>
      <c r="D102" s="808">
        <v>126.5</v>
      </c>
      <c r="E102" s="808">
        <f t="shared" si="4"/>
        <v>126.5</v>
      </c>
      <c r="F102" s="826">
        <f t="shared" si="3"/>
        <v>0</v>
      </c>
    </row>
    <row r="103" spans="1:6" ht="26.25">
      <c r="A103" s="719"/>
      <c r="B103" s="723" t="s">
        <v>3747</v>
      </c>
      <c r="C103" s="721" t="s">
        <v>3748</v>
      </c>
      <c r="D103" s="809">
        <v>4750</v>
      </c>
      <c r="E103" s="809">
        <f t="shared" si="4"/>
        <v>4750</v>
      </c>
      <c r="F103" s="827">
        <f t="shared" si="3"/>
        <v>0</v>
      </c>
    </row>
    <row r="104" spans="1:6" ht="26.25">
      <c r="A104" s="719"/>
      <c r="B104" s="723" t="s">
        <v>3749</v>
      </c>
      <c r="C104" s="721" t="s">
        <v>3750</v>
      </c>
      <c r="D104" s="809">
        <v>5750</v>
      </c>
      <c r="E104" s="809">
        <f t="shared" si="4"/>
        <v>5750</v>
      </c>
      <c r="F104" s="827">
        <f t="shared" si="3"/>
        <v>0</v>
      </c>
    </row>
    <row r="105" spans="1:6" ht="26.25">
      <c r="A105" s="719"/>
      <c r="B105" s="723" t="s">
        <v>3751</v>
      </c>
      <c r="C105" s="721" t="s">
        <v>3752</v>
      </c>
      <c r="D105" s="809">
        <v>4750</v>
      </c>
      <c r="E105" s="809">
        <f t="shared" si="4"/>
        <v>4750</v>
      </c>
      <c r="F105" s="827">
        <f t="shared" si="3"/>
        <v>0</v>
      </c>
    </row>
    <row r="106" spans="1:6" ht="26.25">
      <c r="A106" s="719"/>
      <c r="B106" s="723" t="s">
        <v>3753</v>
      </c>
      <c r="C106" s="721" t="s">
        <v>3754</v>
      </c>
      <c r="D106" s="809">
        <v>5750</v>
      </c>
      <c r="E106" s="809">
        <f t="shared" si="4"/>
        <v>5750</v>
      </c>
      <c r="F106" s="827">
        <f t="shared" si="3"/>
        <v>0</v>
      </c>
    </row>
    <row r="107" spans="1:6" ht="26.25">
      <c r="A107" s="719"/>
      <c r="B107" s="723" t="s">
        <v>3755</v>
      </c>
      <c r="C107" s="721" t="s">
        <v>3756</v>
      </c>
      <c r="D107" s="809">
        <v>11750</v>
      </c>
      <c r="E107" s="809">
        <f t="shared" ref="E107:E138" si="5">IF(D107&gt;0,D107*(1-$E$5),"")</f>
        <v>11750</v>
      </c>
      <c r="F107" s="827">
        <f t="shared" si="3"/>
        <v>0</v>
      </c>
    </row>
    <row r="108" spans="1:6" ht="26.25">
      <c r="A108" s="719"/>
      <c r="B108" s="723" t="s">
        <v>3757</v>
      </c>
      <c r="C108" s="721" t="s">
        <v>3758</v>
      </c>
      <c r="D108" s="809">
        <v>11750</v>
      </c>
      <c r="E108" s="809">
        <f t="shared" si="5"/>
        <v>11750</v>
      </c>
      <c r="F108" s="827">
        <f t="shared" si="3"/>
        <v>0</v>
      </c>
    </row>
    <row r="109" spans="1:6" ht="26.25">
      <c r="A109" s="584"/>
      <c r="B109" s="722" t="s">
        <v>3759</v>
      </c>
      <c r="C109" s="717" t="s">
        <v>3760</v>
      </c>
      <c r="D109" s="797">
        <v>14500</v>
      </c>
      <c r="E109" s="797">
        <f t="shared" si="5"/>
        <v>14500</v>
      </c>
      <c r="F109" s="817">
        <f t="shared" si="3"/>
        <v>0</v>
      </c>
    </row>
    <row r="110" spans="1:6" ht="39">
      <c r="A110" s="584"/>
      <c r="B110" s="722" t="s">
        <v>3761</v>
      </c>
      <c r="C110" s="717" t="s">
        <v>3762</v>
      </c>
      <c r="D110" s="797">
        <v>15700</v>
      </c>
      <c r="E110" s="797">
        <f t="shared" si="5"/>
        <v>15700</v>
      </c>
      <c r="F110" s="817">
        <f t="shared" si="3"/>
        <v>0</v>
      </c>
    </row>
    <row r="111" spans="1:6" ht="39">
      <c r="A111" s="584"/>
      <c r="B111" s="722" t="s">
        <v>3763</v>
      </c>
      <c r="C111" s="717" t="s">
        <v>3764</v>
      </c>
      <c r="D111" s="797">
        <v>15525</v>
      </c>
      <c r="E111" s="797">
        <f t="shared" si="5"/>
        <v>15525</v>
      </c>
      <c r="F111" s="817">
        <f t="shared" si="3"/>
        <v>0</v>
      </c>
    </row>
    <row r="112" spans="1:6" ht="26.25">
      <c r="A112" s="584"/>
      <c r="B112" s="722" t="s">
        <v>3765</v>
      </c>
      <c r="C112" s="717" t="s">
        <v>3766</v>
      </c>
      <c r="D112" s="797">
        <v>14500</v>
      </c>
      <c r="E112" s="797">
        <f t="shared" si="5"/>
        <v>14500</v>
      </c>
      <c r="F112" s="817">
        <f t="shared" si="3"/>
        <v>0</v>
      </c>
    </row>
    <row r="113" spans="1:6" ht="39">
      <c r="A113" s="584"/>
      <c r="B113" s="722" t="s">
        <v>3767</v>
      </c>
      <c r="C113" s="717" t="s">
        <v>3768</v>
      </c>
      <c r="D113" s="797">
        <v>15700</v>
      </c>
      <c r="E113" s="797">
        <f t="shared" si="5"/>
        <v>15700</v>
      </c>
      <c r="F113" s="817">
        <f t="shared" si="3"/>
        <v>0</v>
      </c>
    </row>
    <row r="114" spans="1:6" ht="39">
      <c r="A114" s="584"/>
      <c r="B114" s="722" t="s">
        <v>3769</v>
      </c>
      <c r="C114" s="717" t="s">
        <v>3770</v>
      </c>
      <c r="D114" s="797">
        <v>15525</v>
      </c>
      <c r="E114" s="797">
        <f t="shared" si="5"/>
        <v>15525</v>
      </c>
      <c r="F114" s="817">
        <f t="shared" si="3"/>
        <v>0</v>
      </c>
    </row>
    <row r="115" spans="1:6" ht="39">
      <c r="A115" s="584"/>
      <c r="B115" s="722" t="s">
        <v>3771</v>
      </c>
      <c r="C115" s="717" t="s">
        <v>3772</v>
      </c>
      <c r="D115" s="797">
        <v>33000</v>
      </c>
      <c r="E115" s="797">
        <f t="shared" si="5"/>
        <v>33000</v>
      </c>
      <c r="F115" s="817">
        <f t="shared" si="3"/>
        <v>0</v>
      </c>
    </row>
    <row r="116" spans="1:6" ht="51.75">
      <c r="A116" s="584"/>
      <c r="B116" s="722" t="s">
        <v>3773</v>
      </c>
      <c r="C116" s="717" t="s">
        <v>3774</v>
      </c>
      <c r="D116" s="797">
        <v>35050</v>
      </c>
      <c r="E116" s="797">
        <f t="shared" si="5"/>
        <v>35050</v>
      </c>
      <c r="F116" s="817">
        <f t="shared" si="3"/>
        <v>0</v>
      </c>
    </row>
    <row r="117" spans="1:6" ht="39">
      <c r="A117" s="584"/>
      <c r="B117" s="722" t="s">
        <v>3775</v>
      </c>
      <c r="C117" s="717" t="s">
        <v>3776</v>
      </c>
      <c r="D117" s="797">
        <v>35400</v>
      </c>
      <c r="E117" s="797">
        <f t="shared" si="5"/>
        <v>35400</v>
      </c>
      <c r="F117" s="817">
        <f t="shared" si="3"/>
        <v>0</v>
      </c>
    </row>
    <row r="118" spans="1:6" ht="15">
      <c r="A118" s="584"/>
      <c r="B118" s="722" t="s">
        <v>3777</v>
      </c>
      <c r="C118" s="717" t="s">
        <v>3778</v>
      </c>
      <c r="D118" s="797">
        <v>375</v>
      </c>
      <c r="E118" s="797">
        <f t="shared" si="5"/>
        <v>375</v>
      </c>
      <c r="F118" s="817">
        <f t="shared" si="3"/>
        <v>0</v>
      </c>
    </row>
    <row r="119" spans="1:6" ht="15">
      <c r="A119" s="584"/>
      <c r="B119" s="722" t="s">
        <v>3779</v>
      </c>
      <c r="C119" s="717" t="s">
        <v>3780</v>
      </c>
      <c r="D119" s="797">
        <v>675</v>
      </c>
      <c r="E119" s="797">
        <f t="shared" si="5"/>
        <v>675</v>
      </c>
      <c r="F119" s="817">
        <f t="shared" si="3"/>
        <v>0</v>
      </c>
    </row>
    <row r="120" spans="1:6" ht="15">
      <c r="A120" s="584"/>
      <c r="B120" s="722" t="s">
        <v>3781</v>
      </c>
      <c r="C120" s="717" t="s">
        <v>3782</v>
      </c>
      <c r="D120" s="797">
        <v>880</v>
      </c>
      <c r="E120" s="797">
        <f t="shared" si="5"/>
        <v>880</v>
      </c>
      <c r="F120" s="817">
        <f t="shared" si="3"/>
        <v>0</v>
      </c>
    </row>
    <row r="121" spans="1:6" ht="15">
      <c r="A121" s="584"/>
      <c r="B121" s="722" t="s">
        <v>3783</v>
      </c>
      <c r="C121" s="717" t="s">
        <v>3784</v>
      </c>
      <c r="D121" s="797">
        <v>370</v>
      </c>
      <c r="E121" s="797">
        <f t="shared" si="5"/>
        <v>370</v>
      </c>
      <c r="F121" s="817">
        <f t="shared" si="3"/>
        <v>0</v>
      </c>
    </row>
    <row r="122" spans="1:6" ht="15">
      <c r="A122" s="584"/>
      <c r="B122" s="722" t="s">
        <v>3785</v>
      </c>
      <c r="C122" s="717" t="s">
        <v>3786</v>
      </c>
      <c r="D122" s="797">
        <v>215</v>
      </c>
      <c r="E122" s="797">
        <f t="shared" si="5"/>
        <v>215</v>
      </c>
      <c r="F122" s="817">
        <f t="shared" si="3"/>
        <v>0</v>
      </c>
    </row>
    <row r="123" spans="1:6" ht="15">
      <c r="A123" s="584"/>
      <c r="B123" s="722" t="s">
        <v>3787</v>
      </c>
      <c r="C123" s="717" t="s">
        <v>3788</v>
      </c>
      <c r="D123" s="797">
        <v>270</v>
      </c>
      <c r="E123" s="797">
        <f t="shared" si="5"/>
        <v>270</v>
      </c>
      <c r="F123" s="817">
        <f t="shared" si="3"/>
        <v>0</v>
      </c>
    </row>
    <row r="124" spans="1:6" ht="26.25">
      <c r="A124" s="584"/>
      <c r="B124" s="722" t="s">
        <v>3789</v>
      </c>
      <c r="C124" s="717" t="s">
        <v>3790</v>
      </c>
      <c r="D124" s="797">
        <v>2150</v>
      </c>
      <c r="E124" s="797">
        <f t="shared" si="5"/>
        <v>2150</v>
      </c>
      <c r="F124" s="817">
        <f t="shared" si="3"/>
        <v>0</v>
      </c>
    </row>
    <row r="125" spans="1:6" ht="15.75" thickBot="1">
      <c r="A125" s="748"/>
      <c r="B125" s="749"/>
      <c r="C125" s="750" t="s">
        <v>3791</v>
      </c>
      <c r="D125" s="810"/>
      <c r="E125" s="810" t="str">
        <f t="shared" si="5"/>
        <v/>
      </c>
      <c r="F125" s="828" t="str">
        <f t="shared" si="3"/>
        <v/>
      </c>
    </row>
    <row r="126" spans="1:6" ht="26.25">
      <c r="A126" s="713"/>
      <c r="B126" s="735" t="s">
        <v>3792</v>
      </c>
      <c r="C126" s="715" t="s">
        <v>3793</v>
      </c>
      <c r="D126" s="809">
        <v>6292</v>
      </c>
      <c r="E126" s="809">
        <f t="shared" si="5"/>
        <v>6292</v>
      </c>
      <c r="F126" s="827">
        <f t="shared" si="3"/>
        <v>0</v>
      </c>
    </row>
    <row r="127" spans="1:6" ht="26.25">
      <c r="A127" s="584"/>
      <c r="B127" s="722" t="s">
        <v>3794</v>
      </c>
      <c r="C127" s="715" t="s">
        <v>3795</v>
      </c>
      <c r="D127" s="809">
        <v>6292</v>
      </c>
      <c r="E127" s="809">
        <f t="shared" si="5"/>
        <v>6292</v>
      </c>
      <c r="F127" s="827">
        <f t="shared" si="3"/>
        <v>0</v>
      </c>
    </row>
    <row r="128" spans="1:6" ht="26.25">
      <c r="A128" s="584"/>
      <c r="B128" s="751" t="s">
        <v>3796</v>
      </c>
      <c r="C128" s="715" t="s">
        <v>3797</v>
      </c>
      <c r="D128" s="809">
        <v>6292</v>
      </c>
      <c r="E128" s="809">
        <f t="shared" si="5"/>
        <v>6292</v>
      </c>
      <c r="F128" s="827">
        <f t="shared" si="3"/>
        <v>0</v>
      </c>
    </row>
    <row r="129" spans="1:6" ht="26.25">
      <c r="A129" s="584"/>
      <c r="B129" s="751" t="s">
        <v>3798</v>
      </c>
      <c r="C129" s="715" t="s">
        <v>3799</v>
      </c>
      <c r="D129" s="797">
        <v>6760</v>
      </c>
      <c r="E129" s="797">
        <f t="shared" si="5"/>
        <v>6760</v>
      </c>
      <c r="F129" s="817">
        <f t="shared" si="3"/>
        <v>0</v>
      </c>
    </row>
    <row r="130" spans="1:6" ht="26.25">
      <c r="A130" s="584"/>
      <c r="B130" s="751" t="s">
        <v>3800</v>
      </c>
      <c r="C130" s="715" t="s">
        <v>3801</v>
      </c>
      <c r="D130" s="797">
        <v>6760</v>
      </c>
      <c r="E130" s="797">
        <f t="shared" si="5"/>
        <v>6760</v>
      </c>
      <c r="F130" s="817">
        <f t="shared" si="3"/>
        <v>0</v>
      </c>
    </row>
    <row r="131" spans="1:6" ht="26.25">
      <c r="A131" s="584"/>
      <c r="B131" s="751" t="s">
        <v>3802</v>
      </c>
      <c r="C131" s="715" t="s">
        <v>3803</v>
      </c>
      <c r="D131" s="797">
        <v>8320</v>
      </c>
      <c r="E131" s="797">
        <f t="shared" si="5"/>
        <v>8320</v>
      </c>
      <c r="F131" s="817">
        <f t="shared" si="3"/>
        <v>0</v>
      </c>
    </row>
    <row r="132" spans="1:6" ht="26.25">
      <c r="A132" s="584"/>
      <c r="B132" s="751" t="s">
        <v>3804</v>
      </c>
      <c r="C132" s="715" t="s">
        <v>3805</v>
      </c>
      <c r="D132" s="797">
        <v>10504</v>
      </c>
      <c r="E132" s="797">
        <f t="shared" si="5"/>
        <v>10504</v>
      </c>
      <c r="F132" s="817">
        <f t="shared" si="3"/>
        <v>0</v>
      </c>
    </row>
    <row r="133" spans="1:6" ht="26.25">
      <c r="A133" s="584"/>
      <c r="B133" s="735" t="s">
        <v>3806</v>
      </c>
      <c r="C133" s="715" t="s">
        <v>3807</v>
      </c>
      <c r="D133" s="797">
        <v>12064</v>
      </c>
      <c r="E133" s="797">
        <f t="shared" si="5"/>
        <v>12064</v>
      </c>
      <c r="F133" s="817">
        <f t="shared" si="3"/>
        <v>0</v>
      </c>
    </row>
    <row r="134" spans="1:6" ht="26.25">
      <c r="A134" s="584"/>
      <c r="B134" s="722" t="s">
        <v>3808</v>
      </c>
      <c r="C134" s="715" t="s">
        <v>3809</v>
      </c>
      <c r="D134" s="797">
        <v>12064</v>
      </c>
      <c r="E134" s="797">
        <f t="shared" si="5"/>
        <v>12064</v>
      </c>
      <c r="F134" s="817">
        <f t="shared" si="3"/>
        <v>0</v>
      </c>
    </row>
    <row r="135" spans="1:6" ht="26.25">
      <c r="A135" s="584"/>
      <c r="B135" s="751" t="s">
        <v>3810</v>
      </c>
      <c r="C135" s="715" t="s">
        <v>3811</v>
      </c>
      <c r="D135" s="797">
        <v>12064</v>
      </c>
      <c r="E135" s="797">
        <f t="shared" si="5"/>
        <v>12064</v>
      </c>
      <c r="F135" s="817">
        <f t="shared" si="3"/>
        <v>0</v>
      </c>
    </row>
    <row r="136" spans="1:6" ht="26.25">
      <c r="A136" s="584"/>
      <c r="B136" s="751" t="s">
        <v>3812</v>
      </c>
      <c r="C136" s="715" t="s">
        <v>3813</v>
      </c>
      <c r="D136" s="797">
        <v>12584</v>
      </c>
      <c r="E136" s="797">
        <f t="shared" si="5"/>
        <v>12584</v>
      </c>
      <c r="F136" s="817">
        <f t="shared" si="3"/>
        <v>0</v>
      </c>
    </row>
    <row r="137" spans="1:6" ht="26.25">
      <c r="A137" s="584"/>
      <c r="B137" s="751" t="s">
        <v>3814</v>
      </c>
      <c r="C137" s="715" t="s">
        <v>3815</v>
      </c>
      <c r="D137" s="797">
        <v>12584</v>
      </c>
      <c r="E137" s="797">
        <f t="shared" si="5"/>
        <v>12584</v>
      </c>
      <c r="F137" s="817">
        <f t="shared" si="3"/>
        <v>0</v>
      </c>
    </row>
    <row r="138" spans="1:6" ht="26.25">
      <c r="A138" s="584"/>
      <c r="B138" s="751" t="s">
        <v>3816</v>
      </c>
      <c r="C138" s="715" t="s">
        <v>3817</v>
      </c>
      <c r="D138" s="797">
        <v>13936</v>
      </c>
      <c r="E138" s="797">
        <f t="shared" si="5"/>
        <v>13936</v>
      </c>
      <c r="F138" s="817">
        <f t="shared" si="3"/>
        <v>0</v>
      </c>
    </row>
    <row r="139" spans="1:6" ht="26.25">
      <c r="A139" s="584"/>
      <c r="B139" s="751" t="s">
        <v>3818</v>
      </c>
      <c r="C139" s="715" t="s">
        <v>3819</v>
      </c>
      <c r="D139" s="797">
        <v>16016</v>
      </c>
      <c r="E139" s="797">
        <f t="shared" ref="E139:E162" si="6">IF(D139&gt;0,D139*(1-$E$5),"")</f>
        <v>16016</v>
      </c>
      <c r="F139" s="817">
        <f t="shared" si="3"/>
        <v>0</v>
      </c>
    </row>
    <row r="140" spans="1:6" ht="39">
      <c r="A140" s="584"/>
      <c r="B140" s="735" t="s">
        <v>3820</v>
      </c>
      <c r="C140" s="715" t="s">
        <v>3821</v>
      </c>
      <c r="D140" s="797">
        <v>7176</v>
      </c>
      <c r="E140" s="797">
        <f t="shared" si="6"/>
        <v>7176</v>
      </c>
      <c r="F140" s="817">
        <f t="shared" si="3"/>
        <v>0</v>
      </c>
    </row>
    <row r="141" spans="1:6" ht="39">
      <c r="A141" s="584"/>
      <c r="B141" s="722" t="s">
        <v>3822</v>
      </c>
      <c r="C141" s="715" t="s">
        <v>3823</v>
      </c>
      <c r="D141" s="797">
        <v>7176</v>
      </c>
      <c r="E141" s="797">
        <f t="shared" si="6"/>
        <v>7176</v>
      </c>
      <c r="F141" s="817">
        <f t="shared" si="3"/>
        <v>0</v>
      </c>
    </row>
    <row r="142" spans="1:6" ht="39">
      <c r="A142" s="584"/>
      <c r="B142" s="751" t="s">
        <v>3824</v>
      </c>
      <c r="C142" s="715" t="s">
        <v>3825</v>
      </c>
      <c r="D142" s="797">
        <v>7176</v>
      </c>
      <c r="E142" s="797">
        <f t="shared" si="6"/>
        <v>7176</v>
      </c>
      <c r="F142" s="817">
        <f t="shared" si="3"/>
        <v>0</v>
      </c>
    </row>
    <row r="143" spans="1:6" ht="39">
      <c r="A143" s="584"/>
      <c r="B143" s="751" t="s">
        <v>3826</v>
      </c>
      <c r="C143" s="715" t="s">
        <v>3827</v>
      </c>
      <c r="D143" s="797">
        <v>8112</v>
      </c>
      <c r="E143" s="797">
        <f t="shared" si="6"/>
        <v>8112</v>
      </c>
      <c r="F143" s="817">
        <f t="shared" si="3"/>
        <v>0</v>
      </c>
    </row>
    <row r="144" spans="1:6" ht="39">
      <c r="A144" s="584"/>
      <c r="B144" s="751" t="s">
        <v>3828</v>
      </c>
      <c r="C144" s="715" t="s">
        <v>3829</v>
      </c>
      <c r="D144" s="797">
        <v>8112</v>
      </c>
      <c r="E144" s="797">
        <f t="shared" si="6"/>
        <v>8112</v>
      </c>
      <c r="F144" s="817">
        <f t="shared" si="3"/>
        <v>0</v>
      </c>
    </row>
    <row r="145" spans="1:6" ht="39">
      <c r="A145" s="584"/>
      <c r="B145" s="751" t="s">
        <v>3830</v>
      </c>
      <c r="C145" s="715" t="s">
        <v>3831</v>
      </c>
      <c r="D145" s="797">
        <v>9360</v>
      </c>
      <c r="E145" s="797">
        <f t="shared" si="6"/>
        <v>9360</v>
      </c>
      <c r="F145" s="817">
        <f t="shared" si="3"/>
        <v>0</v>
      </c>
    </row>
    <row r="146" spans="1:6" ht="39">
      <c r="A146" s="584"/>
      <c r="B146" s="751" t="s">
        <v>3832</v>
      </c>
      <c r="C146" s="715" t="s">
        <v>3833</v>
      </c>
      <c r="D146" s="797">
        <v>11544</v>
      </c>
      <c r="E146" s="797">
        <f t="shared" si="6"/>
        <v>11544</v>
      </c>
      <c r="F146" s="817">
        <f t="shared" si="3"/>
        <v>0</v>
      </c>
    </row>
    <row r="147" spans="1:6" ht="39">
      <c r="A147" s="584"/>
      <c r="B147" s="735" t="s">
        <v>3834</v>
      </c>
      <c r="C147" s="715" t="s">
        <v>3835</v>
      </c>
      <c r="D147" s="797">
        <v>12792</v>
      </c>
      <c r="E147" s="797">
        <f t="shared" si="6"/>
        <v>12792</v>
      </c>
      <c r="F147" s="817">
        <f t="shared" si="3"/>
        <v>0</v>
      </c>
    </row>
    <row r="148" spans="1:6" ht="39">
      <c r="A148" s="584"/>
      <c r="B148" s="722" t="s">
        <v>3836</v>
      </c>
      <c r="C148" s="715" t="s">
        <v>3837</v>
      </c>
      <c r="D148" s="797">
        <v>12792</v>
      </c>
      <c r="E148" s="797">
        <f t="shared" si="6"/>
        <v>12792</v>
      </c>
      <c r="F148" s="817">
        <f t="shared" si="3"/>
        <v>0</v>
      </c>
    </row>
    <row r="149" spans="1:6" ht="39">
      <c r="A149" s="584"/>
      <c r="B149" s="751" t="s">
        <v>3838</v>
      </c>
      <c r="C149" s="715" t="s">
        <v>3839</v>
      </c>
      <c r="D149" s="797">
        <v>12792</v>
      </c>
      <c r="E149" s="797">
        <f t="shared" si="6"/>
        <v>12792</v>
      </c>
      <c r="F149" s="817">
        <f t="shared" si="3"/>
        <v>0</v>
      </c>
    </row>
    <row r="150" spans="1:6" ht="39">
      <c r="A150" s="584"/>
      <c r="B150" s="751" t="s">
        <v>3840</v>
      </c>
      <c r="C150" s="715" t="s">
        <v>3841</v>
      </c>
      <c r="D150" s="797">
        <v>13624</v>
      </c>
      <c r="E150" s="797">
        <f t="shared" si="6"/>
        <v>13624</v>
      </c>
      <c r="F150" s="817">
        <f t="shared" si="3"/>
        <v>0</v>
      </c>
    </row>
    <row r="151" spans="1:6" ht="39">
      <c r="A151" s="584"/>
      <c r="B151" s="751" t="s">
        <v>3842</v>
      </c>
      <c r="C151" s="715" t="s">
        <v>3843</v>
      </c>
      <c r="D151" s="797">
        <v>13624</v>
      </c>
      <c r="E151" s="797">
        <f t="shared" si="6"/>
        <v>13624</v>
      </c>
      <c r="F151" s="817">
        <f t="shared" si="3"/>
        <v>0</v>
      </c>
    </row>
    <row r="152" spans="1:6" ht="39">
      <c r="A152" s="584"/>
      <c r="B152" s="751" t="s">
        <v>3844</v>
      </c>
      <c r="C152" s="715" t="s">
        <v>3845</v>
      </c>
      <c r="D152" s="797">
        <v>14976</v>
      </c>
      <c r="E152" s="797">
        <f t="shared" si="6"/>
        <v>14976</v>
      </c>
      <c r="F152" s="817">
        <f t="shared" si="3"/>
        <v>0</v>
      </c>
    </row>
    <row r="153" spans="1:6" ht="39.75" thickBot="1">
      <c r="A153" s="584"/>
      <c r="B153" s="751" t="s">
        <v>3846</v>
      </c>
      <c r="C153" s="715" t="s">
        <v>3847</v>
      </c>
      <c r="D153" s="797">
        <v>17056</v>
      </c>
      <c r="E153" s="797">
        <f t="shared" si="6"/>
        <v>17056</v>
      </c>
      <c r="F153" s="817">
        <f t="shared" si="3"/>
        <v>0</v>
      </c>
    </row>
    <row r="154" spans="1:6" ht="15.75" thickBot="1">
      <c r="A154" s="752"/>
      <c r="B154" s="753"/>
      <c r="C154" s="754" t="s">
        <v>3848</v>
      </c>
      <c r="D154" s="800"/>
      <c r="E154" s="800" t="str">
        <f t="shared" si="6"/>
        <v/>
      </c>
      <c r="F154" s="820" t="str">
        <f t="shared" si="3"/>
        <v/>
      </c>
    </row>
    <row r="155" spans="1:6" ht="26.25">
      <c r="A155" s="755"/>
      <c r="B155" s="751" t="s">
        <v>3849</v>
      </c>
      <c r="C155" s="715" t="s">
        <v>3850</v>
      </c>
      <c r="D155" s="797">
        <v>2906.8</v>
      </c>
      <c r="E155" s="797">
        <f t="shared" si="6"/>
        <v>2906.8</v>
      </c>
      <c r="F155" s="817">
        <f t="shared" si="3"/>
        <v>0</v>
      </c>
    </row>
    <row r="156" spans="1:6" ht="26.25">
      <c r="A156" s="755"/>
      <c r="B156" s="751" t="s">
        <v>3851</v>
      </c>
      <c r="C156" s="715" t="s">
        <v>3852</v>
      </c>
      <c r="D156" s="798">
        <v>3068</v>
      </c>
      <c r="E156" s="798">
        <f t="shared" si="6"/>
        <v>3068</v>
      </c>
      <c r="F156" s="818">
        <f t="shared" ref="F156:F229" si="7">IF(D156&gt;0,E156*$F$8,"")</f>
        <v>0</v>
      </c>
    </row>
    <row r="157" spans="1:6" ht="39">
      <c r="A157" s="755"/>
      <c r="B157" s="751" t="s">
        <v>3853</v>
      </c>
      <c r="C157" s="715" t="s">
        <v>3854</v>
      </c>
      <c r="D157" s="798">
        <v>3567.2</v>
      </c>
      <c r="E157" s="798">
        <f t="shared" si="6"/>
        <v>3567.2</v>
      </c>
      <c r="F157" s="818">
        <f t="shared" si="7"/>
        <v>0</v>
      </c>
    </row>
    <row r="158" spans="1:6" ht="26.25">
      <c r="A158" s="755"/>
      <c r="B158" s="751" t="s">
        <v>3855</v>
      </c>
      <c r="C158" s="715" t="s">
        <v>3856</v>
      </c>
      <c r="D158" s="798">
        <v>3276</v>
      </c>
      <c r="E158" s="798">
        <f t="shared" si="6"/>
        <v>3276</v>
      </c>
      <c r="F158" s="818">
        <f t="shared" si="7"/>
        <v>0</v>
      </c>
    </row>
    <row r="159" spans="1:6" ht="39">
      <c r="A159" s="755"/>
      <c r="B159" s="751" t="s">
        <v>3857</v>
      </c>
      <c r="C159" s="715" t="s">
        <v>3858</v>
      </c>
      <c r="D159" s="798">
        <v>4066.4</v>
      </c>
      <c r="E159" s="798">
        <f t="shared" si="6"/>
        <v>4066.4</v>
      </c>
      <c r="F159" s="818">
        <f t="shared" si="7"/>
        <v>0</v>
      </c>
    </row>
    <row r="160" spans="1:6" ht="39">
      <c r="A160" s="755"/>
      <c r="B160" s="751" t="s">
        <v>3859</v>
      </c>
      <c r="C160" s="715" t="s">
        <v>3860</v>
      </c>
      <c r="D160" s="798">
        <v>4066.4</v>
      </c>
      <c r="E160" s="798">
        <f t="shared" si="6"/>
        <v>4066.4</v>
      </c>
      <c r="F160" s="818">
        <f t="shared" si="7"/>
        <v>0</v>
      </c>
    </row>
    <row r="161" spans="1:6" ht="39">
      <c r="A161" s="755"/>
      <c r="B161" s="756" t="s">
        <v>3861</v>
      </c>
      <c r="C161" s="757" t="s">
        <v>3862</v>
      </c>
      <c r="D161" s="811">
        <v>4659.2</v>
      </c>
      <c r="E161" s="811">
        <f t="shared" si="6"/>
        <v>4659.2</v>
      </c>
      <c r="F161" s="829">
        <f t="shared" si="7"/>
        <v>0</v>
      </c>
    </row>
    <row r="162" spans="1:6" ht="39">
      <c r="A162" s="755"/>
      <c r="B162" s="756" t="s">
        <v>3863</v>
      </c>
      <c r="C162" s="757" t="s">
        <v>3864</v>
      </c>
      <c r="D162" s="811">
        <v>4659.2</v>
      </c>
      <c r="E162" s="811">
        <f t="shared" si="6"/>
        <v>4659.2</v>
      </c>
      <c r="F162" s="829">
        <f t="shared" si="7"/>
        <v>0</v>
      </c>
    </row>
    <row r="163" spans="1:6" ht="15" thickBot="1">
      <c r="A163" s="731"/>
      <c r="B163" s="758" t="s">
        <v>3865</v>
      </c>
      <c r="C163" s="759"/>
      <c r="D163" s="812"/>
      <c r="E163" s="813"/>
      <c r="F163" s="830" t="str">
        <f t="shared" si="7"/>
        <v/>
      </c>
    </row>
    <row r="164" spans="1:6" ht="39">
      <c r="A164" s="760"/>
      <c r="B164" s="761" t="s">
        <v>3866</v>
      </c>
      <c r="C164" s="717" t="s">
        <v>3867</v>
      </c>
      <c r="D164" s="797">
        <v>11752</v>
      </c>
      <c r="E164" s="797">
        <f t="shared" ref="E164:E195" si="8">IF(D164&gt;0,D164*(1-$E$5),"")</f>
        <v>11752</v>
      </c>
      <c r="F164" s="817">
        <f t="shared" si="7"/>
        <v>0</v>
      </c>
    </row>
    <row r="165" spans="1:6" ht="39">
      <c r="A165" s="760"/>
      <c r="B165" s="761" t="s">
        <v>3868</v>
      </c>
      <c r="C165" s="717" t="s">
        <v>3869</v>
      </c>
      <c r="D165" s="797">
        <v>11752</v>
      </c>
      <c r="E165" s="797">
        <f t="shared" si="8"/>
        <v>11752</v>
      </c>
      <c r="F165" s="817">
        <f t="shared" si="7"/>
        <v>0</v>
      </c>
    </row>
    <row r="166" spans="1:6" ht="39">
      <c r="A166" s="760"/>
      <c r="B166" s="761" t="s">
        <v>3870</v>
      </c>
      <c r="C166" s="717" t="s">
        <v>3871</v>
      </c>
      <c r="D166" s="797">
        <v>11752</v>
      </c>
      <c r="E166" s="797">
        <f t="shared" si="8"/>
        <v>11752</v>
      </c>
      <c r="F166" s="817">
        <f t="shared" si="7"/>
        <v>0</v>
      </c>
    </row>
    <row r="167" spans="1:6" ht="39">
      <c r="A167" s="760"/>
      <c r="B167" s="761" t="s">
        <v>3872</v>
      </c>
      <c r="C167" s="717" t="s">
        <v>3873</v>
      </c>
      <c r="D167" s="797">
        <v>11752</v>
      </c>
      <c r="E167" s="797">
        <f t="shared" si="8"/>
        <v>11752</v>
      </c>
      <c r="F167" s="817">
        <f t="shared" si="7"/>
        <v>0</v>
      </c>
    </row>
    <row r="168" spans="1:6" ht="39">
      <c r="A168" s="755"/>
      <c r="B168" s="761" t="s">
        <v>3874</v>
      </c>
      <c r="C168" s="717" t="s">
        <v>3875</v>
      </c>
      <c r="D168" s="797">
        <v>10774.4</v>
      </c>
      <c r="E168" s="797">
        <f t="shared" si="8"/>
        <v>10774.4</v>
      </c>
      <c r="F168" s="817">
        <f t="shared" si="7"/>
        <v>0</v>
      </c>
    </row>
    <row r="169" spans="1:6" ht="39">
      <c r="A169" s="755"/>
      <c r="B169" s="761" t="s">
        <v>3876</v>
      </c>
      <c r="C169" s="717" t="s">
        <v>3877</v>
      </c>
      <c r="D169" s="797">
        <v>10774.4</v>
      </c>
      <c r="E169" s="797">
        <f t="shared" si="8"/>
        <v>10774.4</v>
      </c>
      <c r="F169" s="817">
        <f t="shared" si="7"/>
        <v>0</v>
      </c>
    </row>
    <row r="170" spans="1:6" ht="39">
      <c r="A170" s="755"/>
      <c r="B170" s="761" t="s">
        <v>3878</v>
      </c>
      <c r="C170" s="717" t="s">
        <v>3879</v>
      </c>
      <c r="D170" s="797">
        <v>19250.400000000001</v>
      </c>
      <c r="E170" s="797">
        <f t="shared" si="8"/>
        <v>19250.400000000001</v>
      </c>
      <c r="F170" s="817">
        <f t="shared" si="7"/>
        <v>0</v>
      </c>
    </row>
    <row r="171" spans="1:6" ht="15" thickBot="1">
      <c r="A171" s="731"/>
      <c r="B171" s="762"/>
      <c r="C171" s="763" t="s">
        <v>3880</v>
      </c>
      <c r="D171" s="814"/>
      <c r="E171" s="814" t="str">
        <f t="shared" si="8"/>
        <v/>
      </c>
      <c r="F171" s="830" t="str">
        <f t="shared" si="7"/>
        <v/>
      </c>
    </row>
    <row r="172" spans="1:6" ht="26.25">
      <c r="A172" s="713"/>
      <c r="B172" s="751" t="s">
        <v>3881</v>
      </c>
      <c r="C172" s="717" t="s">
        <v>3882</v>
      </c>
      <c r="D172" s="797">
        <v>2652</v>
      </c>
      <c r="E172" s="797">
        <f t="shared" si="8"/>
        <v>2652</v>
      </c>
      <c r="F172" s="817">
        <f t="shared" si="7"/>
        <v>0</v>
      </c>
    </row>
    <row r="173" spans="1:6" ht="26.25">
      <c r="A173" s="719"/>
      <c r="B173" s="764" t="s">
        <v>3883</v>
      </c>
      <c r="C173" s="717" t="s">
        <v>3884</v>
      </c>
      <c r="D173" s="809">
        <v>2974.4</v>
      </c>
      <c r="E173" s="809">
        <f t="shared" si="8"/>
        <v>2974.4</v>
      </c>
      <c r="F173" s="827">
        <f t="shared" si="7"/>
        <v>0</v>
      </c>
    </row>
    <row r="174" spans="1:6" ht="26.25">
      <c r="A174" s="584"/>
      <c r="B174" s="751" t="s">
        <v>3885</v>
      </c>
      <c r="C174" s="717" t="s">
        <v>3886</v>
      </c>
      <c r="D174" s="797">
        <v>3900</v>
      </c>
      <c r="E174" s="797">
        <f t="shared" si="8"/>
        <v>3900</v>
      </c>
      <c r="F174" s="817">
        <f t="shared" si="7"/>
        <v>0</v>
      </c>
    </row>
    <row r="175" spans="1:6" ht="26.25">
      <c r="A175" s="584"/>
      <c r="B175" s="751" t="s">
        <v>3887</v>
      </c>
      <c r="C175" s="717" t="s">
        <v>3888</v>
      </c>
      <c r="D175" s="797">
        <v>3182.4</v>
      </c>
      <c r="E175" s="797">
        <f t="shared" si="8"/>
        <v>3182.4</v>
      </c>
      <c r="F175" s="817">
        <f t="shared" si="7"/>
        <v>0</v>
      </c>
    </row>
    <row r="176" spans="1:6" ht="26.25">
      <c r="A176" s="584"/>
      <c r="B176" s="751" t="s">
        <v>3889</v>
      </c>
      <c r="C176" s="717" t="s">
        <v>3890</v>
      </c>
      <c r="D176" s="797">
        <v>2860</v>
      </c>
      <c r="E176" s="797">
        <f t="shared" si="8"/>
        <v>2860</v>
      </c>
      <c r="F176" s="817">
        <f t="shared" si="7"/>
        <v>0</v>
      </c>
    </row>
    <row r="177" spans="1:6" ht="26.25">
      <c r="A177" s="584"/>
      <c r="B177" s="751" t="s">
        <v>3891</v>
      </c>
      <c r="C177" s="717" t="s">
        <v>3892</v>
      </c>
      <c r="D177" s="797">
        <v>4258.8</v>
      </c>
      <c r="E177" s="797">
        <f t="shared" si="8"/>
        <v>4258.8</v>
      </c>
      <c r="F177" s="817">
        <f t="shared" si="7"/>
        <v>0</v>
      </c>
    </row>
    <row r="178" spans="1:6" ht="26.25">
      <c r="A178" s="584"/>
      <c r="B178" s="751" t="s">
        <v>3893</v>
      </c>
      <c r="C178" s="717" t="s">
        <v>3894</v>
      </c>
      <c r="D178" s="797">
        <v>4924.3999999999996</v>
      </c>
      <c r="E178" s="797">
        <f t="shared" si="8"/>
        <v>4924.3999999999996</v>
      </c>
      <c r="F178" s="817">
        <f t="shared" si="7"/>
        <v>0</v>
      </c>
    </row>
    <row r="179" spans="1:6" ht="15.75" thickBot="1">
      <c r="A179" s="765"/>
      <c r="B179" s="766"/>
      <c r="C179" s="733" t="s">
        <v>3895</v>
      </c>
      <c r="D179" s="803"/>
      <c r="E179" s="803" t="str">
        <f t="shared" si="8"/>
        <v/>
      </c>
      <c r="F179" s="821" t="str">
        <f t="shared" si="7"/>
        <v/>
      </c>
    </row>
    <row r="180" spans="1:6" ht="26.25">
      <c r="A180" s="760"/>
      <c r="B180" s="761" t="s">
        <v>3896</v>
      </c>
      <c r="C180" s="715" t="s">
        <v>3897</v>
      </c>
      <c r="D180" s="798">
        <v>3796</v>
      </c>
      <c r="E180" s="798">
        <f t="shared" si="8"/>
        <v>3796</v>
      </c>
      <c r="F180" s="818">
        <f t="shared" si="7"/>
        <v>0</v>
      </c>
    </row>
    <row r="181" spans="1:6" ht="26.25">
      <c r="A181" s="755"/>
      <c r="B181" s="751" t="s">
        <v>3898</v>
      </c>
      <c r="C181" s="715" t="s">
        <v>3899</v>
      </c>
      <c r="D181" s="797">
        <v>4056</v>
      </c>
      <c r="E181" s="797">
        <f t="shared" si="8"/>
        <v>4056</v>
      </c>
      <c r="F181" s="817">
        <f t="shared" si="7"/>
        <v>0</v>
      </c>
    </row>
    <row r="182" spans="1:6" ht="26.25">
      <c r="A182" s="755"/>
      <c r="B182" s="751" t="s">
        <v>3900</v>
      </c>
      <c r="C182" s="715" t="s">
        <v>3901</v>
      </c>
      <c r="D182" s="797">
        <v>4056</v>
      </c>
      <c r="E182" s="797">
        <f t="shared" si="8"/>
        <v>4056</v>
      </c>
      <c r="F182" s="817">
        <f t="shared" si="7"/>
        <v>0</v>
      </c>
    </row>
    <row r="183" spans="1:6" ht="39">
      <c r="A183" s="755"/>
      <c r="B183" s="751" t="s">
        <v>3902</v>
      </c>
      <c r="C183" s="715" t="s">
        <v>3903</v>
      </c>
      <c r="D183" s="797">
        <v>4336.8</v>
      </c>
      <c r="E183" s="797">
        <f t="shared" si="8"/>
        <v>4336.8</v>
      </c>
      <c r="F183" s="817">
        <f t="shared" si="7"/>
        <v>0</v>
      </c>
    </row>
    <row r="184" spans="1:6" ht="39">
      <c r="A184" s="767"/>
      <c r="B184" s="764" t="s">
        <v>3904</v>
      </c>
      <c r="C184" s="768" t="s">
        <v>3905</v>
      </c>
      <c r="D184" s="809">
        <v>4076.8</v>
      </c>
      <c r="E184" s="809">
        <f t="shared" si="8"/>
        <v>4076.8</v>
      </c>
      <c r="F184" s="827">
        <f t="shared" si="7"/>
        <v>0</v>
      </c>
    </row>
    <row r="185" spans="1:6" ht="26.25">
      <c r="A185" s="755"/>
      <c r="B185" s="751" t="s">
        <v>3906</v>
      </c>
      <c r="C185" s="717" t="s">
        <v>3907</v>
      </c>
      <c r="D185" s="797">
        <v>6770.4</v>
      </c>
      <c r="E185" s="809">
        <f t="shared" si="8"/>
        <v>6770.4</v>
      </c>
      <c r="F185" s="827">
        <f t="shared" si="7"/>
        <v>0</v>
      </c>
    </row>
    <row r="186" spans="1:6" ht="26.25">
      <c r="A186" s="755"/>
      <c r="B186" s="751" t="s">
        <v>3908</v>
      </c>
      <c r="C186" s="717" t="s">
        <v>3909</v>
      </c>
      <c r="D186" s="797">
        <v>6771.4</v>
      </c>
      <c r="E186" s="809">
        <f t="shared" si="8"/>
        <v>6771.4</v>
      </c>
      <c r="F186" s="827">
        <f t="shared" si="7"/>
        <v>0</v>
      </c>
    </row>
    <row r="187" spans="1:6" ht="15.75" thickBot="1">
      <c r="A187" s="765"/>
      <c r="B187" s="766"/>
      <c r="C187" s="733" t="s">
        <v>3910</v>
      </c>
      <c r="D187" s="803"/>
      <c r="E187" s="803" t="str">
        <f t="shared" si="8"/>
        <v/>
      </c>
      <c r="F187" s="821" t="str">
        <f t="shared" si="7"/>
        <v/>
      </c>
    </row>
    <row r="188" spans="1:6" ht="26.25">
      <c r="A188" s="760"/>
      <c r="B188" s="761" t="s">
        <v>3911</v>
      </c>
      <c r="C188" s="715" t="s">
        <v>3912</v>
      </c>
      <c r="D188" s="798">
        <v>5408</v>
      </c>
      <c r="E188" s="798">
        <f t="shared" si="8"/>
        <v>5408</v>
      </c>
      <c r="F188" s="818">
        <f t="shared" si="7"/>
        <v>0</v>
      </c>
    </row>
    <row r="189" spans="1:6" ht="26.25">
      <c r="A189" s="755"/>
      <c r="B189" s="761" t="s">
        <v>3913</v>
      </c>
      <c r="C189" s="715" t="s">
        <v>3914</v>
      </c>
      <c r="D189" s="797">
        <v>5408</v>
      </c>
      <c r="E189" s="797">
        <f t="shared" si="8"/>
        <v>5408</v>
      </c>
      <c r="F189" s="817">
        <f t="shared" si="7"/>
        <v>0</v>
      </c>
    </row>
    <row r="190" spans="1:6" ht="39">
      <c r="A190" s="755"/>
      <c r="B190" s="751" t="s">
        <v>3915</v>
      </c>
      <c r="C190" s="715" t="s">
        <v>3916</v>
      </c>
      <c r="D190" s="797">
        <v>6073.6</v>
      </c>
      <c r="E190" s="797">
        <f t="shared" si="8"/>
        <v>6073.6</v>
      </c>
      <c r="F190" s="817">
        <f t="shared" si="7"/>
        <v>0</v>
      </c>
    </row>
    <row r="191" spans="1:6" ht="39">
      <c r="A191" s="755"/>
      <c r="B191" s="751" t="s">
        <v>3917</v>
      </c>
      <c r="C191" s="715" t="s">
        <v>3918</v>
      </c>
      <c r="D191" s="797">
        <v>8382.4</v>
      </c>
      <c r="E191" s="797">
        <f t="shared" si="8"/>
        <v>8382.4</v>
      </c>
      <c r="F191" s="817">
        <f t="shared" si="7"/>
        <v>0</v>
      </c>
    </row>
    <row r="192" spans="1:6" ht="39.75" thickBot="1">
      <c r="A192" s="755"/>
      <c r="B192" s="751" t="s">
        <v>3919</v>
      </c>
      <c r="C192" s="715" t="s">
        <v>3920</v>
      </c>
      <c r="D192" s="797">
        <v>8382.4</v>
      </c>
      <c r="E192" s="797">
        <f t="shared" si="8"/>
        <v>8382.4</v>
      </c>
      <c r="F192" s="817">
        <f t="shared" si="7"/>
        <v>0</v>
      </c>
    </row>
    <row r="193" spans="1:6" ht="15.75" thickBot="1">
      <c r="A193" s="752"/>
      <c r="B193" s="769"/>
      <c r="C193" s="710" t="s">
        <v>3921</v>
      </c>
      <c r="D193" s="804"/>
      <c r="E193" s="804" t="str">
        <f t="shared" si="8"/>
        <v/>
      </c>
      <c r="F193" s="822" t="str">
        <f t="shared" si="7"/>
        <v/>
      </c>
    </row>
    <row r="194" spans="1:6" ht="26.25">
      <c r="A194" s="760"/>
      <c r="B194" s="761" t="s">
        <v>3922</v>
      </c>
      <c r="C194" s="715" t="s">
        <v>3923</v>
      </c>
      <c r="D194" s="798">
        <v>3120</v>
      </c>
      <c r="E194" s="798">
        <f t="shared" si="8"/>
        <v>3120</v>
      </c>
      <c r="F194" s="818">
        <f t="shared" si="7"/>
        <v>0</v>
      </c>
    </row>
    <row r="195" spans="1:6" ht="39">
      <c r="A195" s="755"/>
      <c r="B195" s="761" t="s">
        <v>3924</v>
      </c>
      <c r="C195" s="715" t="s">
        <v>3925</v>
      </c>
      <c r="D195" s="797">
        <v>3442.4</v>
      </c>
      <c r="E195" s="797">
        <f t="shared" si="8"/>
        <v>3442.4</v>
      </c>
      <c r="F195" s="817">
        <f t="shared" si="7"/>
        <v>0</v>
      </c>
    </row>
    <row r="196" spans="1:6" ht="39">
      <c r="A196" s="755"/>
      <c r="B196" s="761" t="s">
        <v>3926</v>
      </c>
      <c r="C196" s="715" t="s">
        <v>3927</v>
      </c>
      <c r="D196" s="797">
        <v>3442.4</v>
      </c>
      <c r="E196" s="797">
        <f t="shared" ref="E196:E227" si="9">IF(D196&gt;0,D196*(1-$E$5),"")</f>
        <v>3442.4</v>
      </c>
      <c r="F196" s="817">
        <f t="shared" si="7"/>
        <v>0</v>
      </c>
    </row>
    <row r="197" spans="1:6" ht="39">
      <c r="A197" s="755"/>
      <c r="B197" s="761" t="s">
        <v>3928</v>
      </c>
      <c r="C197" s="715" t="s">
        <v>3929</v>
      </c>
      <c r="D197" s="797">
        <v>3723.2</v>
      </c>
      <c r="E197" s="797">
        <f t="shared" si="9"/>
        <v>3723.2</v>
      </c>
      <c r="F197" s="817">
        <f t="shared" si="7"/>
        <v>0</v>
      </c>
    </row>
    <row r="198" spans="1:6" ht="39">
      <c r="A198" s="755"/>
      <c r="B198" s="761" t="s">
        <v>3930</v>
      </c>
      <c r="C198" s="715" t="s">
        <v>3931</v>
      </c>
      <c r="D198" s="797">
        <v>3400.8</v>
      </c>
      <c r="E198" s="797">
        <f t="shared" si="9"/>
        <v>3400.8</v>
      </c>
      <c r="F198" s="817">
        <f t="shared" si="7"/>
        <v>0</v>
      </c>
    </row>
    <row r="199" spans="1:6" ht="26.25">
      <c r="A199" s="755"/>
      <c r="B199" s="761" t="s">
        <v>3932</v>
      </c>
      <c r="C199" s="715" t="s">
        <v>3933</v>
      </c>
      <c r="D199" s="797">
        <v>4726.8</v>
      </c>
      <c r="E199" s="797">
        <f t="shared" si="9"/>
        <v>4726.8</v>
      </c>
      <c r="F199" s="817">
        <f t="shared" si="7"/>
        <v>0</v>
      </c>
    </row>
    <row r="200" spans="1:6" ht="27" thickBot="1">
      <c r="A200" s="770"/>
      <c r="B200" s="761" t="s">
        <v>3934</v>
      </c>
      <c r="C200" s="715" t="s">
        <v>3935</v>
      </c>
      <c r="D200" s="799">
        <v>4726.8</v>
      </c>
      <c r="E200" s="799">
        <f t="shared" si="9"/>
        <v>4726.8</v>
      </c>
      <c r="F200" s="819">
        <f t="shared" si="7"/>
        <v>0</v>
      </c>
    </row>
    <row r="201" spans="1:6" ht="15.75" thickBot="1">
      <c r="A201" s="752"/>
      <c r="B201" s="769"/>
      <c r="C201" s="710" t="s">
        <v>3936</v>
      </c>
      <c r="D201" s="804"/>
      <c r="E201" s="804" t="str">
        <f t="shared" si="9"/>
        <v/>
      </c>
      <c r="F201" s="822" t="str">
        <f t="shared" si="7"/>
        <v/>
      </c>
    </row>
    <row r="202" spans="1:6" ht="26.25">
      <c r="A202" s="760"/>
      <c r="B202" s="761" t="s">
        <v>3937</v>
      </c>
      <c r="C202" s="715" t="s">
        <v>3938</v>
      </c>
      <c r="D202" s="798">
        <v>4264</v>
      </c>
      <c r="E202" s="798">
        <f t="shared" si="9"/>
        <v>4264</v>
      </c>
      <c r="F202" s="818">
        <f t="shared" si="7"/>
        <v>0</v>
      </c>
    </row>
    <row r="203" spans="1:6" ht="39">
      <c r="A203" s="755"/>
      <c r="B203" s="751" t="s">
        <v>3939</v>
      </c>
      <c r="C203" s="715" t="s">
        <v>3940</v>
      </c>
      <c r="D203" s="797">
        <v>4524</v>
      </c>
      <c r="E203" s="797">
        <f t="shared" si="9"/>
        <v>4524</v>
      </c>
      <c r="F203" s="817">
        <f t="shared" si="7"/>
        <v>0</v>
      </c>
    </row>
    <row r="204" spans="1:6" ht="39">
      <c r="A204" s="755"/>
      <c r="B204" s="751" t="s">
        <v>3941</v>
      </c>
      <c r="C204" s="715" t="s">
        <v>3927</v>
      </c>
      <c r="D204" s="797">
        <v>4264</v>
      </c>
      <c r="E204" s="797">
        <f t="shared" si="9"/>
        <v>4264</v>
      </c>
      <c r="F204" s="817">
        <f t="shared" si="7"/>
        <v>0</v>
      </c>
    </row>
    <row r="205" spans="1:6" ht="39">
      <c r="A205" s="755"/>
      <c r="B205" s="751" t="s">
        <v>3942</v>
      </c>
      <c r="C205" s="715" t="s">
        <v>3943</v>
      </c>
      <c r="D205" s="797">
        <v>4804.8</v>
      </c>
      <c r="E205" s="797">
        <f t="shared" si="9"/>
        <v>4804.8</v>
      </c>
      <c r="F205" s="817">
        <f t="shared" si="7"/>
        <v>0</v>
      </c>
    </row>
    <row r="206" spans="1:6" ht="39">
      <c r="A206" s="755"/>
      <c r="B206" s="751" t="s">
        <v>3944</v>
      </c>
      <c r="C206" s="715" t="s">
        <v>3945</v>
      </c>
      <c r="D206" s="797">
        <v>4544.8</v>
      </c>
      <c r="E206" s="797">
        <f t="shared" si="9"/>
        <v>4544.8</v>
      </c>
      <c r="F206" s="817">
        <f t="shared" si="7"/>
        <v>0</v>
      </c>
    </row>
    <row r="207" spans="1:6" ht="39">
      <c r="A207" s="767"/>
      <c r="B207" s="764" t="s">
        <v>3946</v>
      </c>
      <c r="C207" s="715" t="s">
        <v>3947</v>
      </c>
      <c r="D207" s="809">
        <v>7238.4</v>
      </c>
      <c r="E207" s="809">
        <f t="shared" si="9"/>
        <v>7238.4</v>
      </c>
      <c r="F207" s="827">
        <f t="shared" si="7"/>
        <v>0</v>
      </c>
    </row>
    <row r="208" spans="1:6" ht="27" thickBot="1">
      <c r="A208" s="755"/>
      <c r="B208" s="764" t="s">
        <v>3948</v>
      </c>
      <c r="C208" s="715" t="s">
        <v>3949</v>
      </c>
      <c r="D208" s="797">
        <v>7238.4</v>
      </c>
      <c r="E208" s="797">
        <f t="shared" si="9"/>
        <v>7238.4</v>
      </c>
      <c r="F208" s="817">
        <f t="shared" si="7"/>
        <v>0</v>
      </c>
    </row>
    <row r="209" spans="1:6" ht="15.75" thickBot="1">
      <c r="A209" s="752"/>
      <c r="B209" s="769"/>
      <c r="C209" s="710" t="s">
        <v>3950</v>
      </c>
      <c r="D209" s="804"/>
      <c r="E209" s="804" t="str">
        <f t="shared" si="9"/>
        <v/>
      </c>
      <c r="F209" s="822" t="str">
        <f t="shared" si="7"/>
        <v/>
      </c>
    </row>
    <row r="210" spans="1:6" ht="39">
      <c r="A210" s="760"/>
      <c r="B210" s="761" t="s">
        <v>3951</v>
      </c>
      <c r="C210" s="715" t="s">
        <v>3952</v>
      </c>
      <c r="D210" s="798">
        <v>5876</v>
      </c>
      <c r="E210" s="798">
        <f t="shared" si="9"/>
        <v>5876</v>
      </c>
      <c r="F210" s="818">
        <f t="shared" si="7"/>
        <v>0</v>
      </c>
    </row>
    <row r="211" spans="1:6" ht="39">
      <c r="A211" s="755"/>
      <c r="B211" s="761" t="s">
        <v>3953</v>
      </c>
      <c r="C211" s="715" t="s">
        <v>3954</v>
      </c>
      <c r="D211" s="797">
        <v>5650</v>
      </c>
      <c r="E211" s="797">
        <f t="shared" si="9"/>
        <v>5650</v>
      </c>
      <c r="F211" s="817">
        <f t="shared" si="7"/>
        <v>0</v>
      </c>
    </row>
    <row r="212" spans="1:6" ht="39">
      <c r="A212" s="755"/>
      <c r="B212" s="751" t="s">
        <v>3955</v>
      </c>
      <c r="C212" s="715" t="s">
        <v>3956</v>
      </c>
      <c r="D212" s="797">
        <v>8850.4</v>
      </c>
      <c r="E212" s="797">
        <f t="shared" si="9"/>
        <v>8850.4</v>
      </c>
      <c r="F212" s="817">
        <f t="shared" si="7"/>
        <v>0</v>
      </c>
    </row>
    <row r="213" spans="1:6" ht="39.75" thickBot="1">
      <c r="A213" s="755"/>
      <c r="B213" s="751" t="s">
        <v>3957</v>
      </c>
      <c r="C213" s="715" t="s">
        <v>3958</v>
      </c>
      <c r="D213" s="797">
        <v>8850.4</v>
      </c>
      <c r="E213" s="797">
        <f t="shared" si="9"/>
        <v>8850.4</v>
      </c>
      <c r="F213" s="817">
        <f t="shared" si="7"/>
        <v>0</v>
      </c>
    </row>
    <row r="214" spans="1:6" ht="27" thickBot="1">
      <c r="A214" s="752"/>
      <c r="B214" s="769"/>
      <c r="C214" s="754" t="s">
        <v>3959</v>
      </c>
      <c r="D214" s="804"/>
      <c r="E214" s="804" t="str">
        <f t="shared" si="9"/>
        <v/>
      </c>
      <c r="F214" s="822" t="str">
        <f t="shared" si="7"/>
        <v/>
      </c>
    </row>
    <row r="215" spans="1:6" ht="26.25">
      <c r="A215" s="760"/>
      <c r="B215" s="771" t="s">
        <v>3960</v>
      </c>
      <c r="C215" s="772" t="s">
        <v>3961</v>
      </c>
      <c r="D215" s="815">
        <v>12667</v>
      </c>
      <c r="E215" s="815">
        <f t="shared" si="9"/>
        <v>12667</v>
      </c>
      <c r="F215" s="831">
        <f t="shared" si="7"/>
        <v>0</v>
      </c>
    </row>
    <row r="216" spans="1:6" ht="39">
      <c r="A216" s="755"/>
      <c r="B216" s="771" t="s">
        <v>3962</v>
      </c>
      <c r="C216" s="772" t="s">
        <v>3963</v>
      </c>
      <c r="D216" s="811">
        <v>12667</v>
      </c>
      <c r="E216" s="811">
        <f t="shared" si="9"/>
        <v>12667</v>
      </c>
      <c r="F216" s="829">
        <f t="shared" si="7"/>
        <v>0</v>
      </c>
    </row>
    <row r="217" spans="1:6" ht="39">
      <c r="A217" s="755"/>
      <c r="B217" s="771" t="s">
        <v>3964</v>
      </c>
      <c r="C217" s="772" t="s">
        <v>3965</v>
      </c>
      <c r="D217" s="811">
        <v>24190</v>
      </c>
      <c r="E217" s="811">
        <f t="shared" si="9"/>
        <v>24190</v>
      </c>
      <c r="F217" s="829">
        <f t="shared" si="7"/>
        <v>0</v>
      </c>
    </row>
    <row r="218" spans="1:6" ht="51.75">
      <c r="A218" s="755"/>
      <c r="B218" s="771" t="s">
        <v>3966</v>
      </c>
      <c r="C218" s="772" t="s">
        <v>3967</v>
      </c>
      <c r="D218" s="811">
        <v>24190</v>
      </c>
      <c r="E218" s="811">
        <f t="shared" si="9"/>
        <v>24190</v>
      </c>
      <c r="F218" s="829">
        <f t="shared" si="7"/>
        <v>0</v>
      </c>
    </row>
    <row r="219" spans="1:6" ht="26.25">
      <c r="A219" s="755"/>
      <c r="B219" s="771" t="s">
        <v>3968</v>
      </c>
      <c r="C219" s="772" t="s">
        <v>3969</v>
      </c>
      <c r="D219" s="811">
        <v>28196</v>
      </c>
      <c r="E219" s="811">
        <f t="shared" si="9"/>
        <v>28196</v>
      </c>
      <c r="F219" s="829">
        <f t="shared" si="7"/>
        <v>0</v>
      </c>
    </row>
    <row r="220" spans="1:6" ht="26.25">
      <c r="A220" s="755"/>
      <c r="B220" s="771" t="s">
        <v>3970</v>
      </c>
      <c r="C220" s="772" t="s">
        <v>3971</v>
      </c>
      <c r="D220" s="811">
        <v>22896</v>
      </c>
      <c r="E220" s="811">
        <f t="shared" si="9"/>
        <v>22896</v>
      </c>
      <c r="F220" s="829">
        <f t="shared" si="7"/>
        <v>0</v>
      </c>
    </row>
    <row r="221" spans="1:6" ht="26.25">
      <c r="A221" s="755"/>
      <c r="B221" s="771" t="s">
        <v>3972</v>
      </c>
      <c r="C221" s="772" t="s">
        <v>3973</v>
      </c>
      <c r="D221" s="811">
        <v>28196</v>
      </c>
      <c r="E221" s="811">
        <f t="shared" si="9"/>
        <v>28196</v>
      </c>
      <c r="F221" s="829">
        <f t="shared" si="7"/>
        <v>0</v>
      </c>
    </row>
    <row r="222" spans="1:6" ht="26.25">
      <c r="A222" s="755"/>
      <c r="B222" s="771" t="s">
        <v>3974</v>
      </c>
      <c r="C222" s="772" t="s">
        <v>3975</v>
      </c>
      <c r="D222" s="811">
        <v>22896</v>
      </c>
      <c r="E222" s="811">
        <f t="shared" si="9"/>
        <v>22896</v>
      </c>
      <c r="F222" s="829">
        <f t="shared" si="7"/>
        <v>0</v>
      </c>
    </row>
    <row r="223" spans="1:6" ht="15.75" thickBot="1">
      <c r="A223" s="765"/>
      <c r="B223" s="766"/>
      <c r="C223" s="733" t="s">
        <v>3976</v>
      </c>
      <c r="D223" s="803"/>
      <c r="E223" s="803" t="str">
        <f t="shared" si="9"/>
        <v/>
      </c>
      <c r="F223" s="821" t="str">
        <f t="shared" si="7"/>
        <v/>
      </c>
    </row>
    <row r="224" spans="1:6" ht="15">
      <c r="A224"/>
      <c r="B224" s="761" t="s">
        <v>3977</v>
      </c>
      <c r="C224" s="773" t="s">
        <v>3978</v>
      </c>
      <c r="D224" s="798">
        <v>93.6</v>
      </c>
      <c r="E224" s="798">
        <f t="shared" si="9"/>
        <v>93.6</v>
      </c>
      <c r="F224" s="818">
        <f t="shared" si="7"/>
        <v>0</v>
      </c>
    </row>
    <row r="225" spans="1:6" ht="26.25">
      <c r="A225" s="584"/>
      <c r="B225" s="751" t="s">
        <v>3979</v>
      </c>
      <c r="C225" s="774" t="s">
        <v>3980</v>
      </c>
      <c r="D225" s="798">
        <v>93.6</v>
      </c>
      <c r="E225" s="798">
        <f t="shared" si="9"/>
        <v>93.6</v>
      </c>
      <c r="F225" s="818">
        <f t="shared" si="7"/>
        <v>0</v>
      </c>
    </row>
    <row r="226" spans="1:6" ht="26.25">
      <c r="A226" s="584"/>
      <c r="B226" s="751" t="s">
        <v>3981</v>
      </c>
      <c r="C226" s="774" t="s">
        <v>3982</v>
      </c>
      <c r="D226" s="798">
        <v>495</v>
      </c>
      <c r="E226" s="798">
        <f t="shared" si="9"/>
        <v>495</v>
      </c>
      <c r="F226" s="818">
        <f t="shared" si="7"/>
        <v>0</v>
      </c>
    </row>
    <row r="227" spans="1:6" ht="26.25">
      <c r="A227" s="584"/>
      <c r="B227" s="751" t="s">
        <v>3983</v>
      </c>
      <c r="C227" s="774" t="s">
        <v>3984</v>
      </c>
      <c r="D227" s="798">
        <v>457.6</v>
      </c>
      <c r="E227" s="798">
        <f t="shared" si="9"/>
        <v>457.6</v>
      </c>
      <c r="F227" s="818">
        <f t="shared" si="7"/>
        <v>0</v>
      </c>
    </row>
    <row r="228" spans="1:6" ht="26.25">
      <c r="A228"/>
      <c r="B228" s="751" t="s">
        <v>3985</v>
      </c>
      <c r="C228" s="774" t="s">
        <v>3986</v>
      </c>
      <c r="D228" s="799">
        <v>707.2</v>
      </c>
      <c r="E228" s="799">
        <f t="shared" ref="E228:E259" si="10">IF(D228&gt;0,D228*(1-$E$5),"")</f>
        <v>707.2</v>
      </c>
      <c r="F228" s="819">
        <f t="shared" si="7"/>
        <v>0</v>
      </c>
    </row>
    <row r="229" spans="1:6" ht="15">
      <c r="A229" s="584"/>
      <c r="B229" s="751" t="s">
        <v>3987</v>
      </c>
      <c r="C229" s="774" t="s">
        <v>3988</v>
      </c>
      <c r="D229" s="797">
        <v>1201.2</v>
      </c>
      <c r="E229" s="797">
        <f t="shared" si="10"/>
        <v>1201.2</v>
      </c>
      <c r="F229" s="817">
        <f t="shared" si="7"/>
        <v>0</v>
      </c>
    </row>
    <row r="230" spans="1:6" ht="15.75" thickBot="1">
      <c r="A230" s="765"/>
      <c r="B230" s="733"/>
      <c r="C230" s="775" t="s">
        <v>3989</v>
      </c>
      <c r="D230" s="803"/>
      <c r="E230" s="803" t="str">
        <f t="shared" si="10"/>
        <v/>
      </c>
      <c r="F230" s="821" t="str">
        <f t="shared" ref="F230:F293" si="11">IF(D230&gt;0,E230*$F$8,"")</f>
        <v/>
      </c>
    </row>
    <row r="231" spans="1:6" ht="15">
      <c r="A231" s="584"/>
      <c r="B231" s="776" t="s">
        <v>3990</v>
      </c>
      <c r="C231" s="774" t="s">
        <v>3991</v>
      </c>
      <c r="D231" s="798">
        <v>224.07</v>
      </c>
      <c r="E231" s="798">
        <f t="shared" si="10"/>
        <v>224.07</v>
      </c>
      <c r="F231" s="818">
        <f t="shared" si="11"/>
        <v>0</v>
      </c>
    </row>
    <row r="232" spans="1:6" ht="26.25">
      <c r="A232" s="584"/>
      <c r="B232" s="777" t="s">
        <v>3992</v>
      </c>
      <c r="C232" s="774" t="s">
        <v>3993</v>
      </c>
      <c r="D232" s="798">
        <v>119.97</v>
      </c>
      <c r="E232" s="798">
        <f t="shared" si="10"/>
        <v>119.97</v>
      </c>
      <c r="F232" s="818">
        <f t="shared" si="11"/>
        <v>0</v>
      </c>
    </row>
    <row r="233" spans="1:6" ht="26.25">
      <c r="A233" s="713"/>
      <c r="B233" s="777" t="s">
        <v>3994</v>
      </c>
      <c r="C233" s="774" t="s">
        <v>3995</v>
      </c>
      <c r="D233" s="798">
        <v>102.35</v>
      </c>
      <c r="E233" s="798">
        <f t="shared" si="10"/>
        <v>102.35</v>
      </c>
      <c r="F233" s="818">
        <f t="shared" si="11"/>
        <v>0</v>
      </c>
    </row>
    <row r="234" spans="1:6" ht="27" thickBot="1">
      <c r="A234" s="713"/>
      <c r="B234" s="777" t="s">
        <v>3996</v>
      </c>
      <c r="C234" s="774" t="s">
        <v>3997</v>
      </c>
      <c r="D234" s="798">
        <v>102.35</v>
      </c>
      <c r="E234" s="798">
        <f t="shared" si="10"/>
        <v>102.35</v>
      </c>
      <c r="F234" s="818">
        <f t="shared" si="11"/>
        <v>0</v>
      </c>
    </row>
    <row r="235" spans="1:6" ht="15.75" thickBot="1">
      <c r="A235" s="752"/>
      <c r="B235" s="710"/>
      <c r="C235" s="754" t="s">
        <v>3998</v>
      </c>
      <c r="D235" s="804"/>
      <c r="E235" s="804" t="str">
        <f t="shared" si="10"/>
        <v/>
      </c>
      <c r="F235" s="822" t="str">
        <f t="shared" si="11"/>
        <v/>
      </c>
    </row>
    <row r="236" spans="1:6" ht="26.25">
      <c r="A236" s="713"/>
      <c r="B236" s="778" t="s">
        <v>3999</v>
      </c>
      <c r="C236" s="715" t="s">
        <v>4000</v>
      </c>
      <c r="D236" s="798">
        <v>202.8</v>
      </c>
      <c r="E236" s="798">
        <f t="shared" si="10"/>
        <v>202.8</v>
      </c>
      <c r="F236" s="818">
        <f t="shared" si="11"/>
        <v>0</v>
      </c>
    </row>
    <row r="237" spans="1:6" ht="26.25">
      <c r="A237" s="584"/>
      <c r="B237" s="776" t="s">
        <v>4001</v>
      </c>
      <c r="C237" s="715" t="s">
        <v>4002</v>
      </c>
      <c r="D237" s="798">
        <v>202.8</v>
      </c>
      <c r="E237" s="798">
        <f t="shared" si="10"/>
        <v>202.8</v>
      </c>
      <c r="F237" s="818">
        <f t="shared" si="11"/>
        <v>0</v>
      </c>
    </row>
    <row r="238" spans="1:6" ht="26.25">
      <c r="A238" s="584"/>
      <c r="B238" s="779" t="s">
        <v>4003</v>
      </c>
      <c r="C238" s="717" t="s">
        <v>4004</v>
      </c>
      <c r="D238" s="798">
        <v>176.8</v>
      </c>
      <c r="E238" s="798">
        <f t="shared" si="10"/>
        <v>176.8</v>
      </c>
      <c r="F238" s="818">
        <f t="shared" si="11"/>
        <v>0</v>
      </c>
    </row>
    <row r="239" spans="1:6" ht="26.25">
      <c r="A239" s="584"/>
      <c r="B239" s="779" t="s">
        <v>4005</v>
      </c>
      <c r="C239" s="717" t="s">
        <v>4006</v>
      </c>
      <c r="D239" s="798">
        <v>208</v>
      </c>
      <c r="E239" s="798">
        <f t="shared" si="10"/>
        <v>208</v>
      </c>
      <c r="F239" s="818">
        <f t="shared" si="11"/>
        <v>0</v>
      </c>
    </row>
    <row r="240" spans="1:6" ht="26.25">
      <c r="A240" s="713"/>
      <c r="B240" s="779" t="s">
        <v>4007</v>
      </c>
      <c r="C240" s="717" t="s">
        <v>4008</v>
      </c>
      <c r="D240" s="798">
        <v>218.4</v>
      </c>
      <c r="E240" s="798">
        <f t="shared" si="10"/>
        <v>218.4</v>
      </c>
      <c r="F240" s="818">
        <f t="shared" si="11"/>
        <v>0</v>
      </c>
    </row>
    <row r="241" spans="1:6" ht="15.75" thickBot="1">
      <c r="A241" s="719"/>
      <c r="B241" s="780" t="s">
        <v>4009</v>
      </c>
      <c r="C241" s="721" t="s">
        <v>4010</v>
      </c>
      <c r="D241" s="799">
        <v>176.8</v>
      </c>
      <c r="E241" s="799">
        <f t="shared" si="10"/>
        <v>176.8</v>
      </c>
      <c r="F241" s="819">
        <f t="shared" si="11"/>
        <v>0</v>
      </c>
    </row>
    <row r="242" spans="1:6" ht="15.75" thickBot="1">
      <c r="A242" s="752"/>
      <c r="B242" s="781"/>
      <c r="C242" s="754" t="s">
        <v>4011</v>
      </c>
      <c r="D242" s="804"/>
      <c r="E242" s="804" t="str">
        <f t="shared" si="10"/>
        <v/>
      </c>
      <c r="F242" s="822" t="str">
        <f t="shared" si="11"/>
        <v/>
      </c>
    </row>
    <row r="243" spans="1:6" ht="15">
      <c r="A243" s="713"/>
      <c r="B243" s="782" t="s">
        <v>4012</v>
      </c>
      <c r="C243" s="773" t="s">
        <v>4013</v>
      </c>
      <c r="D243" s="798">
        <v>128.91</v>
      </c>
      <c r="E243" s="798">
        <f t="shared" si="10"/>
        <v>128.91</v>
      </c>
      <c r="F243" s="818">
        <f t="shared" si="11"/>
        <v>0</v>
      </c>
    </row>
    <row r="244" spans="1:6" ht="15.75" thickBot="1">
      <c r="A244" s="719"/>
      <c r="B244" s="780" t="s">
        <v>4014</v>
      </c>
      <c r="C244" s="783" t="s">
        <v>4015</v>
      </c>
      <c r="D244" s="799">
        <v>128.91</v>
      </c>
      <c r="E244" s="799">
        <f t="shared" si="10"/>
        <v>128.91</v>
      </c>
      <c r="F244" s="819">
        <f t="shared" si="11"/>
        <v>0</v>
      </c>
    </row>
    <row r="245" spans="1:6" ht="15.75" thickBot="1">
      <c r="A245" s="752"/>
      <c r="B245" s="784"/>
      <c r="C245" s="754" t="s">
        <v>4016</v>
      </c>
      <c r="D245" s="804"/>
      <c r="E245" s="804" t="str">
        <f t="shared" si="10"/>
        <v/>
      </c>
      <c r="F245" s="822" t="str">
        <f t="shared" si="11"/>
        <v/>
      </c>
    </row>
    <row r="246" spans="1:6" ht="15">
      <c r="A246" s="713"/>
      <c r="B246" s="735" t="s">
        <v>4017</v>
      </c>
      <c r="C246" s="715" t="s">
        <v>4018</v>
      </c>
      <c r="D246" s="798">
        <v>75.19</v>
      </c>
      <c r="E246" s="798">
        <f t="shared" si="10"/>
        <v>75.19</v>
      </c>
      <c r="F246" s="818">
        <f t="shared" si="11"/>
        <v>0</v>
      </c>
    </row>
    <row r="247" spans="1:6" ht="15">
      <c r="A247" s="584"/>
      <c r="B247" s="779" t="s">
        <v>4019</v>
      </c>
      <c r="C247" s="717" t="s">
        <v>4020</v>
      </c>
      <c r="D247" s="797">
        <v>46.8</v>
      </c>
      <c r="E247" s="797">
        <f t="shared" si="10"/>
        <v>46.8</v>
      </c>
      <c r="F247" s="817">
        <f t="shared" si="11"/>
        <v>0</v>
      </c>
    </row>
    <row r="248" spans="1:6" ht="15.75" thickBot="1">
      <c r="A248" s="584"/>
      <c r="B248" s="779" t="s">
        <v>4021</v>
      </c>
      <c r="C248" s="717" t="s">
        <v>4022</v>
      </c>
      <c r="D248" s="798">
        <v>176.8</v>
      </c>
      <c r="E248" s="798">
        <f t="shared" si="10"/>
        <v>176.8</v>
      </c>
      <c r="F248" s="818">
        <f t="shared" si="11"/>
        <v>0</v>
      </c>
    </row>
    <row r="249" spans="1:6" ht="15.75" thickBot="1">
      <c r="A249" s="752"/>
      <c r="B249" s="785"/>
      <c r="C249" s="710" t="s">
        <v>4023</v>
      </c>
      <c r="D249" s="804"/>
      <c r="E249" s="804" t="str">
        <f t="shared" si="10"/>
        <v/>
      </c>
      <c r="F249" s="822" t="str">
        <f t="shared" si="11"/>
        <v/>
      </c>
    </row>
    <row r="250" spans="1:6" ht="26.25">
      <c r="A250" s="713"/>
      <c r="B250" s="722" t="s">
        <v>4024</v>
      </c>
      <c r="C250" s="718" t="s">
        <v>4025</v>
      </c>
      <c r="D250" s="798">
        <v>554.63100000000009</v>
      </c>
      <c r="E250" s="798">
        <f t="shared" si="10"/>
        <v>554.63100000000009</v>
      </c>
      <c r="F250" s="818">
        <f t="shared" si="11"/>
        <v>0</v>
      </c>
    </row>
    <row r="251" spans="1:6" ht="15">
      <c r="A251" s="584"/>
      <c r="B251" s="722" t="s">
        <v>4026</v>
      </c>
      <c r="C251" s="734" t="s">
        <v>4027</v>
      </c>
      <c r="D251" s="798">
        <v>10.29</v>
      </c>
      <c r="E251" s="798">
        <f t="shared" si="10"/>
        <v>10.29</v>
      </c>
      <c r="F251" s="818">
        <f t="shared" si="11"/>
        <v>0</v>
      </c>
    </row>
    <row r="252" spans="1:6" ht="26.25">
      <c r="A252" s="584"/>
      <c r="B252" s="786" t="s">
        <v>4028</v>
      </c>
      <c r="C252" s="717" t="s">
        <v>4029</v>
      </c>
      <c r="D252" s="798">
        <v>19.760000000000002</v>
      </c>
      <c r="E252" s="798">
        <f t="shared" si="10"/>
        <v>19.760000000000002</v>
      </c>
      <c r="F252" s="818">
        <f t="shared" si="11"/>
        <v>0</v>
      </c>
    </row>
    <row r="253" spans="1:6" ht="26.25">
      <c r="A253" s="584"/>
      <c r="B253" s="786" t="s">
        <v>4030</v>
      </c>
      <c r="C253" s="717" t="s">
        <v>4031</v>
      </c>
      <c r="D253" s="797">
        <v>208</v>
      </c>
      <c r="E253" s="797">
        <f t="shared" si="10"/>
        <v>208</v>
      </c>
      <c r="F253" s="817">
        <f t="shared" si="11"/>
        <v>0</v>
      </c>
    </row>
    <row r="254" spans="1:6" ht="26.25">
      <c r="A254" s="584"/>
      <c r="B254" s="786" t="s">
        <v>4032</v>
      </c>
      <c r="C254" s="717" t="s">
        <v>4033</v>
      </c>
      <c r="D254" s="797">
        <v>302</v>
      </c>
      <c r="E254" s="797">
        <f t="shared" si="10"/>
        <v>302</v>
      </c>
      <c r="F254" s="817">
        <f t="shared" si="11"/>
        <v>0</v>
      </c>
    </row>
    <row r="255" spans="1:6" ht="26.25">
      <c r="A255" s="584"/>
      <c r="B255" s="786" t="s">
        <v>4034</v>
      </c>
      <c r="C255" s="717" t="s">
        <v>4035</v>
      </c>
      <c r="D255" s="797">
        <v>406</v>
      </c>
      <c r="E255" s="797">
        <f t="shared" si="10"/>
        <v>406</v>
      </c>
      <c r="F255" s="817">
        <f t="shared" si="11"/>
        <v>0</v>
      </c>
    </row>
    <row r="256" spans="1:6" ht="26.25">
      <c r="A256" s="584"/>
      <c r="B256" s="786" t="s">
        <v>4036</v>
      </c>
      <c r="C256" s="717" t="s">
        <v>4037</v>
      </c>
      <c r="D256" s="797">
        <v>208</v>
      </c>
      <c r="E256" s="797">
        <f t="shared" si="10"/>
        <v>208</v>
      </c>
      <c r="F256" s="817">
        <f t="shared" si="11"/>
        <v>0</v>
      </c>
    </row>
    <row r="257" spans="1:6" ht="26.25">
      <c r="A257" s="584"/>
      <c r="B257" s="786" t="s">
        <v>4038</v>
      </c>
      <c r="C257" s="717" t="s">
        <v>4039</v>
      </c>
      <c r="D257" s="797">
        <v>302</v>
      </c>
      <c r="E257" s="797">
        <f t="shared" si="10"/>
        <v>302</v>
      </c>
      <c r="F257" s="817">
        <f t="shared" si="11"/>
        <v>0</v>
      </c>
    </row>
    <row r="258" spans="1:6" ht="26.25">
      <c r="A258" s="584"/>
      <c r="B258" s="786" t="s">
        <v>4040</v>
      </c>
      <c r="C258" s="717" t="s">
        <v>4041</v>
      </c>
      <c r="D258" s="797">
        <v>406</v>
      </c>
      <c r="E258" s="797">
        <f t="shared" si="10"/>
        <v>406</v>
      </c>
      <c r="F258" s="817">
        <f t="shared" si="11"/>
        <v>0</v>
      </c>
    </row>
    <row r="259" spans="1:6" ht="26.25">
      <c r="A259" s="584"/>
      <c r="B259" s="786" t="s">
        <v>4042</v>
      </c>
      <c r="C259" s="717" t="s">
        <v>4043</v>
      </c>
      <c r="D259" s="797">
        <v>208</v>
      </c>
      <c r="E259" s="797">
        <f t="shared" si="10"/>
        <v>208</v>
      </c>
      <c r="F259" s="817">
        <f t="shared" si="11"/>
        <v>0</v>
      </c>
    </row>
    <row r="260" spans="1:6" ht="26.25">
      <c r="A260" s="584"/>
      <c r="B260" s="786" t="s">
        <v>4044</v>
      </c>
      <c r="C260" s="717" t="s">
        <v>4045</v>
      </c>
      <c r="D260" s="797">
        <v>302</v>
      </c>
      <c r="E260" s="797">
        <f t="shared" ref="E260:E291" si="12">IF(D260&gt;0,D260*(1-$E$5),"")</f>
        <v>302</v>
      </c>
      <c r="F260" s="817">
        <f t="shared" si="11"/>
        <v>0</v>
      </c>
    </row>
    <row r="261" spans="1:6" ht="26.25">
      <c r="A261" s="584"/>
      <c r="B261" s="786" t="s">
        <v>4046</v>
      </c>
      <c r="C261" s="717" t="s">
        <v>4047</v>
      </c>
      <c r="D261" s="797">
        <v>406</v>
      </c>
      <c r="E261" s="797">
        <f t="shared" si="12"/>
        <v>406</v>
      </c>
      <c r="F261" s="817">
        <f t="shared" si="11"/>
        <v>0</v>
      </c>
    </row>
    <row r="262" spans="1:6" ht="15">
      <c r="A262" s="719"/>
      <c r="B262" s="787" t="s">
        <v>4048</v>
      </c>
      <c r="C262" s="721" t="s">
        <v>4049</v>
      </c>
      <c r="D262" s="809">
        <v>301.60000000000002</v>
      </c>
      <c r="E262" s="809">
        <f t="shared" si="12"/>
        <v>301.60000000000002</v>
      </c>
      <c r="F262" s="827">
        <f t="shared" si="11"/>
        <v>0</v>
      </c>
    </row>
    <row r="263" spans="1:6" ht="15">
      <c r="A263" s="719"/>
      <c r="B263" s="787" t="s">
        <v>4050</v>
      </c>
      <c r="C263" s="721" t="s">
        <v>4051</v>
      </c>
      <c r="D263" s="809">
        <v>301.60000000000002</v>
      </c>
      <c r="E263" s="809">
        <f t="shared" si="12"/>
        <v>301.60000000000002</v>
      </c>
      <c r="F263" s="827">
        <f t="shared" si="11"/>
        <v>0</v>
      </c>
    </row>
    <row r="264" spans="1:6" ht="15">
      <c r="A264" s="719"/>
      <c r="B264" s="787" t="s">
        <v>4052</v>
      </c>
      <c r="C264" s="721" t="s">
        <v>4053</v>
      </c>
      <c r="D264" s="809">
        <v>94</v>
      </c>
      <c r="E264" s="809">
        <f t="shared" si="12"/>
        <v>94</v>
      </c>
      <c r="F264" s="827">
        <f t="shared" si="11"/>
        <v>0</v>
      </c>
    </row>
    <row r="265" spans="1:6" ht="15">
      <c r="A265" s="584"/>
      <c r="B265" s="786" t="s">
        <v>4054</v>
      </c>
      <c r="C265" s="717" t="s">
        <v>4055</v>
      </c>
      <c r="D265" s="797">
        <v>552</v>
      </c>
      <c r="E265" s="797">
        <f t="shared" si="12"/>
        <v>552</v>
      </c>
      <c r="F265" s="817">
        <f t="shared" si="11"/>
        <v>0</v>
      </c>
    </row>
    <row r="266" spans="1:6" ht="15">
      <c r="A266" s="584"/>
      <c r="B266" s="786" t="s">
        <v>4056</v>
      </c>
      <c r="C266" s="717" t="s">
        <v>4057</v>
      </c>
      <c r="D266" s="797">
        <v>458</v>
      </c>
      <c r="E266" s="797">
        <f t="shared" si="12"/>
        <v>458</v>
      </c>
      <c r="F266" s="817">
        <f t="shared" si="11"/>
        <v>0</v>
      </c>
    </row>
    <row r="267" spans="1:6" ht="15">
      <c r="A267" s="584"/>
      <c r="B267" s="786" t="s">
        <v>4058</v>
      </c>
      <c r="C267" s="717" t="s">
        <v>4059</v>
      </c>
      <c r="D267" s="797">
        <v>853</v>
      </c>
      <c r="E267" s="797">
        <f t="shared" si="12"/>
        <v>853</v>
      </c>
      <c r="F267" s="817">
        <f t="shared" si="11"/>
        <v>0</v>
      </c>
    </row>
    <row r="268" spans="1:6" ht="15">
      <c r="A268" s="584"/>
      <c r="B268" s="786" t="s">
        <v>4060</v>
      </c>
      <c r="C268" s="717" t="s">
        <v>4061</v>
      </c>
      <c r="D268" s="797">
        <v>739</v>
      </c>
      <c r="E268" s="797">
        <f t="shared" si="12"/>
        <v>739</v>
      </c>
      <c r="F268" s="817">
        <f t="shared" si="11"/>
        <v>0</v>
      </c>
    </row>
    <row r="269" spans="1:6" ht="15">
      <c r="A269" s="584"/>
      <c r="B269" s="786" t="s">
        <v>4062</v>
      </c>
      <c r="C269" s="717" t="s">
        <v>4063</v>
      </c>
      <c r="D269" s="797">
        <v>552</v>
      </c>
      <c r="E269" s="797">
        <f t="shared" si="12"/>
        <v>552</v>
      </c>
      <c r="F269" s="817">
        <f t="shared" si="11"/>
        <v>0</v>
      </c>
    </row>
    <row r="270" spans="1:6" ht="15">
      <c r="A270" s="584"/>
      <c r="B270" s="786" t="s">
        <v>4064</v>
      </c>
      <c r="C270" s="717" t="s">
        <v>4065</v>
      </c>
      <c r="D270" s="797">
        <v>458</v>
      </c>
      <c r="E270" s="797">
        <f t="shared" si="12"/>
        <v>458</v>
      </c>
      <c r="F270" s="817">
        <f t="shared" si="11"/>
        <v>0</v>
      </c>
    </row>
    <row r="271" spans="1:6" ht="15">
      <c r="A271" s="584"/>
      <c r="B271" s="786" t="s">
        <v>4066</v>
      </c>
      <c r="C271" s="717" t="s">
        <v>4067</v>
      </c>
      <c r="D271" s="797">
        <v>853</v>
      </c>
      <c r="E271" s="797">
        <f t="shared" si="12"/>
        <v>853</v>
      </c>
      <c r="F271" s="817">
        <f t="shared" si="11"/>
        <v>0</v>
      </c>
    </row>
    <row r="272" spans="1:6" ht="15">
      <c r="A272" s="584"/>
      <c r="B272" s="786" t="s">
        <v>4068</v>
      </c>
      <c r="C272" s="717" t="s">
        <v>4069</v>
      </c>
      <c r="D272" s="797">
        <v>739</v>
      </c>
      <c r="E272" s="797">
        <f t="shared" si="12"/>
        <v>739</v>
      </c>
      <c r="F272" s="817">
        <f t="shared" si="11"/>
        <v>0</v>
      </c>
    </row>
    <row r="273" spans="1:6" ht="15">
      <c r="A273" s="584"/>
      <c r="B273" s="786" t="s">
        <v>4070</v>
      </c>
      <c r="C273" s="717" t="s">
        <v>4071</v>
      </c>
      <c r="D273" s="797">
        <v>552</v>
      </c>
      <c r="E273" s="797">
        <f t="shared" si="12"/>
        <v>552</v>
      </c>
      <c r="F273" s="817">
        <f t="shared" si="11"/>
        <v>0</v>
      </c>
    </row>
    <row r="274" spans="1:6" ht="15">
      <c r="A274" s="584"/>
      <c r="B274" s="786" t="s">
        <v>4072</v>
      </c>
      <c r="C274" s="717" t="s">
        <v>4073</v>
      </c>
      <c r="D274" s="797">
        <v>458</v>
      </c>
      <c r="E274" s="797">
        <f t="shared" si="12"/>
        <v>458</v>
      </c>
      <c r="F274" s="817">
        <f t="shared" si="11"/>
        <v>0</v>
      </c>
    </row>
    <row r="275" spans="1:6" ht="15">
      <c r="A275" s="584"/>
      <c r="B275" s="786" t="s">
        <v>4074</v>
      </c>
      <c r="C275" s="717" t="s">
        <v>4075</v>
      </c>
      <c r="D275" s="797">
        <v>853</v>
      </c>
      <c r="E275" s="797">
        <f t="shared" si="12"/>
        <v>853</v>
      </c>
      <c r="F275" s="817">
        <f t="shared" si="11"/>
        <v>0</v>
      </c>
    </row>
    <row r="276" spans="1:6" ht="15">
      <c r="A276" s="584"/>
      <c r="B276" s="786" t="s">
        <v>4076</v>
      </c>
      <c r="C276" s="717" t="s">
        <v>4077</v>
      </c>
      <c r="D276" s="797">
        <v>739</v>
      </c>
      <c r="E276" s="797">
        <f t="shared" si="12"/>
        <v>739</v>
      </c>
      <c r="F276" s="817">
        <f t="shared" si="11"/>
        <v>0</v>
      </c>
    </row>
    <row r="277" spans="1:6" ht="15">
      <c r="A277" s="728"/>
      <c r="B277" s="786" t="s">
        <v>4078</v>
      </c>
      <c r="C277" s="721" t="s">
        <v>4079</v>
      </c>
      <c r="D277" s="797">
        <v>552</v>
      </c>
      <c r="E277" s="797">
        <f t="shared" si="12"/>
        <v>552</v>
      </c>
      <c r="F277" s="817">
        <f t="shared" si="11"/>
        <v>0</v>
      </c>
    </row>
    <row r="278" spans="1:6" ht="15">
      <c r="A278" s="728"/>
      <c r="B278" s="786" t="s">
        <v>4080</v>
      </c>
      <c r="C278" s="721" t="s">
        <v>4081</v>
      </c>
      <c r="D278" s="797">
        <v>458</v>
      </c>
      <c r="E278" s="797">
        <f t="shared" si="12"/>
        <v>458</v>
      </c>
      <c r="F278" s="817">
        <f t="shared" si="11"/>
        <v>0</v>
      </c>
    </row>
    <row r="279" spans="1:6" ht="15">
      <c r="A279" s="728"/>
      <c r="B279" s="786" t="s">
        <v>4082</v>
      </c>
      <c r="C279" s="721" t="s">
        <v>4083</v>
      </c>
      <c r="D279" s="797">
        <v>552</v>
      </c>
      <c r="E279" s="797">
        <f t="shared" si="12"/>
        <v>552</v>
      </c>
      <c r="F279" s="817">
        <f t="shared" si="11"/>
        <v>0</v>
      </c>
    </row>
    <row r="280" spans="1:6" ht="15">
      <c r="A280" s="728"/>
      <c r="B280" s="787" t="s">
        <v>4084</v>
      </c>
      <c r="C280" s="721" t="s">
        <v>4085</v>
      </c>
      <c r="D280" s="809">
        <v>458</v>
      </c>
      <c r="E280" s="809">
        <f t="shared" si="12"/>
        <v>458</v>
      </c>
      <c r="F280" s="827">
        <f t="shared" si="11"/>
        <v>0</v>
      </c>
    </row>
    <row r="281" spans="1:6" ht="26.25">
      <c r="A281" s="728"/>
      <c r="B281" s="786" t="s">
        <v>4086</v>
      </c>
      <c r="C281" s="717" t="s">
        <v>4087</v>
      </c>
      <c r="D281" s="797">
        <v>458</v>
      </c>
      <c r="E281" s="797">
        <f t="shared" si="12"/>
        <v>458</v>
      </c>
      <c r="F281" s="817">
        <f t="shared" si="11"/>
        <v>0</v>
      </c>
    </row>
    <row r="282" spans="1:6" ht="26.25">
      <c r="A282" s="728"/>
      <c r="B282" s="786" t="s">
        <v>4088</v>
      </c>
      <c r="C282" s="717" t="s">
        <v>4089</v>
      </c>
      <c r="D282" s="797">
        <v>458</v>
      </c>
      <c r="E282" s="797">
        <f t="shared" si="12"/>
        <v>458</v>
      </c>
      <c r="F282" s="817">
        <f t="shared" si="11"/>
        <v>0</v>
      </c>
    </row>
    <row r="283" spans="1:6" ht="26.25">
      <c r="A283" s="728"/>
      <c r="B283" s="786" t="s">
        <v>4090</v>
      </c>
      <c r="C283" s="717" t="s">
        <v>4091</v>
      </c>
      <c r="D283" s="797">
        <v>458</v>
      </c>
      <c r="E283" s="797">
        <f t="shared" si="12"/>
        <v>458</v>
      </c>
      <c r="F283" s="817">
        <f t="shared" si="11"/>
        <v>0</v>
      </c>
    </row>
    <row r="284" spans="1:6" ht="26.25">
      <c r="A284" s="728"/>
      <c r="B284" s="786" t="s">
        <v>4092</v>
      </c>
      <c r="C284" s="717" t="s">
        <v>4093</v>
      </c>
      <c r="D284" s="797">
        <v>739</v>
      </c>
      <c r="E284" s="797">
        <f t="shared" si="12"/>
        <v>739</v>
      </c>
      <c r="F284" s="817">
        <f t="shared" si="11"/>
        <v>0</v>
      </c>
    </row>
    <row r="285" spans="1:6" ht="26.25">
      <c r="A285" s="728"/>
      <c r="B285" s="786" t="s">
        <v>4094</v>
      </c>
      <c r="C285" s="717" t="s">
        <v>4095</v>
      </c>
      <c r="D285" s="797">
        <v>739</v>
      </c>
      <c r="E285" s="797">
        <f t="shared" si="12"/>
        <v>739</v>
      </c>
      <c r="F285" s="817">
        <f t="shared" si="11"/>
        <v>0</v>
      </c>
    </row>
    <row r="286" spans="1:6" ht="15.75" thickBot="1">
      <c r="A286" s="765"/>
      <c r="B286" s="788"/>
      <c r="C286" s="733" t="s">
        <v>4096</v>
      </c>
      <c r="D286" s="803"/>
      <c r="E286" s="803" t="str">
        <f t="shared" si="12"/>
        <v/>
      </c>
      <c r="F286" s="821" t="str">
        <f t="shared" si="11"/>
        <v/>
      </c>
    </row>
    <row r="287" spans="1:6" ht="15">
      <c r="A287" s="713"/>
      <c r="B287" s="789" t="s">
        <v>4097</v>
      </c>
      <c r="C287" s="790" t="s">
        <v>4098</v>
      </c>
      <c r="D287" s="798">
        <v>343.75</v>
      </c>
      <c r="E287" s="798">
        <f t="shared" si="12"/>
        <v>343.75</v>
      </c>
      <c r="F287" s="818">
        <f t="shared" si="11"/>
        <v>0</v>
      </c>
    </row>
    <row r="288" spans="1:6" ht="26.25">
      <c r="A288" s="584"/>
      <c r="B288" s="722" t="s">
        <v>4099</v>
      </c>
      <c r="C288" s="717" t="s">
        <v>4100</v>
      </c>
      <c r="D288" s="797">
        <v>655.20000000000005</v>
      </c>
      <c r="E288" s="797">
        <f t="shared" si="12"/>
        <v>655.20000000000005</v>
      </c>
      <c r="F288" s="817">
        <f t="shared" si="11"/>
        <v>0</v>
      </c>
    </row>
    <row r="289" spans="1:6" ht="26.25">
      <c r="A289" s="713"/>
      <c r="B289" s="722" t="s">
        <v>4101</v>
      </c>
      <c r="C289" s="717" t="s">
        <v>4102</v>
      </c>
      <c r="D289" s="797">
        <v>2080</v>
      </c>
      <c r="E289" s="797">
        <f t="shared" si="12"/>
        <v>2080</v>
      </c>
      <c r="F289" s="817">
        <f t="shared" si="11"/>
        <v>0</v>
      </c>
    </row>
    <row r="290" spans="1:6" ht="15">
      <c r="A290" s="713"/>
      <c r="B290" s="722" t="s">
        <v>4103</v>
      </c>
      <c r="C290" s="717" t="s">
        <v>4104</v>
      </c>
      <c r="D290" s="797">
        <v>228.8</v>
      </c>
      <c r="E290" s="797">
        <f t="shared" si="12"/>
        <v>228.8</v>
      </c>
      <c r="F290" s="817">
        <f t="shared" si="11"/>
        <v>0</v>
      </c>
    </row>
    <row r="291" spans="1:6" ht="15">
      <c r="A291" s="736"/>
      <c r="B291" s="722" t="s">
        <v>4105</v>
      </c>
      <c r="C291" s="717" t="s">
        <v>4106</v>
      </c>
      <c r="D291" s="797">
        <v>782.04</v>
      </c>
      <c r="E291" s="797">
        <f t="shared" si="12"/>
        <v>782.04</v>
      </c>
      <c r="F291" s="817">
        <f t="shared" si="11"/>
        <v>0</v>
      </c>
    </row>
    <row r="292" spans="1:6" ht="27" thickBot="1">
      <c r="A292" s="719"/>
      <c r="B292" s="722" t="s">
        <v>460</v>
      </c>
      <c r="C292" s="717" t="s">
        <v>4107</v>
      </c>
      <c r="D292" s="797">
        <v>572</v>
      </c>
      <c r="E292" s="797">
        <f t="shared" ref="E292:E305" si="13">IF(D292&gt;0,D292*(1-$E$5),"")</f>
        <v>572</v>
      </c>
      <c r="F292" s="817">
        <f t="shared" si="11"/>
        <v>0</v>
      </c>
    </row>
    <row r="293" spans="1:6" ht="15.75" thickBot="1">
      <c r="A293" s="752"/>
      <c r="B293" s="791"/>
      <c r="C293" s="733" t="s">
        <v>4108</v>
      </c>
      <c r="D293" s="803"/>
      <c r="E293" s="803" t="str">
        <f t="shared" si="13"/>
        <v/>
      </c>
      <c r="F293" s="821" t="str">
        <f t="shared" si="11"/>
        <v/>
      </c>
    </row>
    <row r="294" spans="1:6" ht="15">
      <c r="A294" s="713"/>
      <c r="B294" s="792" t="s">
        <v>4109</v>
      </c>
      <c r="C294" s="793" t="s">
        <v>4110</v>
      </c>
      <c r="D294" s="798">
        <v>26</v>
      </c>
      <c r="E294" s="798">
        <f t="shared" si="13"/>
        <v>26</v>
      </c>
      <c r="F294" s="818">
        <f t="shared" ref="F294:F305" si="14">IF(D294&gt;0,E294*$F$8,"")</f>
        <v>0</v>
      </c>
    </row>
    <row r="295" spans="1:6" ht="15">
      <c r="A295" s="584"/>
      <c r="B295" s="777" t="s">
        <v>4111</v>
      </c>
      <c r="C295" s="794" t="s">
        <v>4112</v>
      </c>
      <c r="D295" s="798">
        <v>26</v>
      </c>
      <c r="E295" s="798">
        <f t="shared" si="13"/>
        <v>26</v>
      </c>
      <c r="F295" s="818">
        <f t="shared" si="14"/>
        <v>0</v>
      </c>
    </row>
    <row r="296" spans="1:6" ht="26.25">
      <c r="A296" s="713"/>
      <c r="B296" s="777" t="s">
        <v>4113</v>
      </c>
      <c r="C296" s="774" t="s">
        <v>4114</v>
      </c>
      <c r="D296" s="798">
        <v>41.6</v>
      </c>
      <c r="E296" s="798">
        <f t="shared" si="13"/>
        <v>41.6</v>
      </c>
      <c r="F296" s="818">
        <f t="shared" si="14"/>
        <v>0</v>
      </c>
    </row>
    <row r="297" spans="1:6" ht="15">
      <c r="A297" s="584"/>
      <c r="B297" s="795" t="s">
        <v>4115</v>
      </c>
      <c r="C297" s="796" t="s">
        <v>4116</v>
      </c>
      <c r="D297" s="798">
        <v>364</v>
      </c>
      <c r="E297" s="798">
        <f t="shared" si="13"/>
        <v>364</v>
      </c>
      <c r="F297" s="818">
        <f t="shared" si="14"/>
        <v>0</v>
      </c>
    </row>
    <row r="298" spans="1:6" ht="15">
      <c r="A298" s="713"/>
      <c r="B298" s="795" t="s">
        <v>4117</v>
      </c>
      <c r="C298" s="794" t="s">
        <v>4118</v>
      </c>
      <c r="D298" s="798">
        <v>364</v>
      </c>
      <c r="E298" s="798">
        <f t="shared" si="13"/>
        <v>364</v>
      </c>
      <c r="F298" s="818">
        <f t="shared" si="14"/>
        <v>0</v>
      </c>
    </row>
    <row r="299" spans="1:6" ht="15">
      <c r="A299" s="584"/>
      <c r="B299" s="722" t="s">
        <v>4119</v>
      </c>
      <c r="C299" s="794" t="s">
        <v>4120</v>
      </c>
      <c r="D299" s="798">
        <v>17.16</v>
      </c>
      <c r="E299" s="798">
        <f t="shared" si="13"/>
        <v>17.16</v>
      </c>
      <c r="F299" s="818">
        <f t="shared" si="14"/>
        <v>0</v>
      </c>
    </row>
    <row r="300" spans="1:6" ht="15">
      <c r="A300" s="713"/>
      <c r="B300" s="722" t="s">
        <v>4121</v>
      </c>
      <c r="C300" s="794" t="s">
        <v>4122</v>
      </c>
      <c r="D300" s="798">
        <v>17.16</v>
      </c>
      <c r="E300" s="798">
        <f t="shared" si="13"/>
        <v>17.16</v>
      </c>
      <c r="F300" s="818">
        <f t="shared" si="14"/>
        <v>0</v>
      </c>
    </row>
    <row r="301" spans="1:6" ht="15">
      <c r="A301" s="584"/>
      <c r="B301" s="722" t="s">
        <v>4123</v>
      </c>
      <c r="C301" s="717" t="s">
        <v>4124</v>
      </c>
      <c r="D301" s="798">
        <v>622.91</v>
      </c>
      <c r="E301" s="798">
        <f t="shared" si="13"/>
        <v>622.91</v>
      </c>
      <c r="F301" s="818">
        <f t="shared" si="14"/>
        <v>0</v>
      </c>
    </row>
    <row r="302" spans="1:6" ht="15">
      <c r="A302" s="713"/>
      <c r="B302" s="722" t="s">
        <v>4125</v>
      </c>
      <c r="C302" s="717" t="s">
        <v>4126</v>
      </c>
      <c r="D302" s="798">
        <v>622.91</v>
      </c>
      <c r="E302" s="798">
        <f t="shared" si="13"/>
        <v>622.91</v>
      </c>
      <c r="F302" s="818">
        <f t="shared" si="14"/>
        <v>0</v>
      </c>
    </row>
    <row r="303" spans="1:6" ht="15">
      <c r="A303" s="584"/>
      <c r="B303" s="722" t="s">
        <v>4127</v>
      </c>
      <c r="C303" s="717" t="s">
        <v>4128</v>
      </c>
      <c r="D303" s="798">
        <v>622.91</v>
      </c>
      <c r="E303" s="798">
        <f t="shared" si="13"/>
        <v>622.91</v>
      </c>
      <c r="F303" s="818">
        <f t="shared" si="14"/>
        <v>0</v>
      </c>
    </row>
    <row r="304" spans="1:6" ht="15">
      <c r="A304" s="713"/>
      <c r="B304" s="722" t="s">
        <v>4129</v>
      </c>
      <c r="C304" s="717" t="s">
        <v>4130</v>
      </c>
      <c r="D304" s="798">
        <v>622.91</v>
      </c>
      <c r="E304" s="798">
        <f t="shared" si="13"/>
        <v>622.91</v>
      </c>
      <c r="F304" s="818">
        <f t="shared" si="14"/>
        <v>0</v>
      </c>
    </row>
    <row r="305" spans="1:6" ht="15">
      <c r="A305" s="584"/>
      <c r="B305" s="777" t="s">
        <v>4131</v>
      </c>
      <c r="C305" s="794" t="s">
        <v>4132</v>
      </c>
      <c r="D305" s="798">
        <v>21.84</v>
      </c>
      <c r="E305" s="798">
        <f t="shared" si="13"/>
        <v>21.84</v>
      </c>
      <c r="F305" s="818">
        <f t="shared" si="14"/>
        <v>0</v>
      </c>
    </row>
  </sheetData>
  <mergeCells count="3">
    <mergeCell ref="D1:E1"/>
    <mergeCell ref="A2:E3"/>
    <mergeCell ref="A6:C6"/>
  </mergeCells>
  <hyperlinks>
    <hyperlink ref="A1" location="Videotec!A6" display="↑↑"/>
    <hyperlink ref="B1" location="Содержание!A1" display="Оглавление"/>
    <hyperlink ref="C1" r:id="rId1"/>
  </hyperlinks>
  <pageMargins left="0.67708333333333337" right="0.5089285714285714" top="0.87187499999999996" bottom="0.75" header="0.3" footer="0.3"/>
  <pageSetup paperSize="9" scale="58" orientation="portrait" r:id="rId2"/>
  <headerFooter>
    <oddHeader>&amp;L&amp;20&amp;K04+000СТА электроника&amp;11&amp;K01+000
КОМПЛЕКСНЫЕ РЕШЕНИЯ ДЛЯ СИСТЕМ БЕЗОПАСНОСТИ
&amp;C&amp;20VIDEOTEC
&amp;14АКСЕССУАРЫ К СИСТЕМАМ ВИДЕОНАБЛЮДЕНИЯ&amp;20 &amp;R03150, Украина, Киев, ул. Анри Барбюса, 3, 
(044) 247-47-17, (044) 247-47-79
e-mail: sales@sta.com.ua</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zoomScaleNormal="100" zoomScalePageLayoutView="70" workbookViewId="0">
      <pane ySplit="5" topLeftCell="A6" activePane="bottomLeft" state="frozen"/>
      <selection pane="bottomLeft"/>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19.5703125" style="3" customWidth="1"/>
    <col min="7" max="16384" width="9.140625" style="3"/>
  </cols>
  <sheetData>
    <row r="1" spans="1:6">
      <c r="A1" s="241" t="s">
        <v>0</v>
      </c>
      <c r="B1" s="240" t="s">
        <v>1</v>
      </c>
      <c r="C1" s="240" t="s">
        <v>4254</v>
      </c>
      <c r="D1" s="1310">
        <v>42300</v>
      </c>
      <c r="E1" s="1311"/>
      <c r="F1" s="1" t="s">
        <v>594</v>
      </c>
    </row>
    <row r="2" spans="1:6">
      <c r="A2" s="1339" t="s">
        <v>4253</v>
      </c>
      <c r="B2" s="1340"/>
      <c r="C2" s="1340"/>
      <c r="D2" s="1340"/>
      <c r="E2" s="1340"/>
      <c r="F2" s="4" t="s">
        <v>593</v>
      </c>
    </row>
    <row r="3" spans="1:6" ht="15" thickBot="1">
      <c r="A3" s="1341"/>
      <c r="B3" s="1341"/>
      <c r="C3" s="1341"/>
      <c r="D3" s="1341"/>
      <c r="E3" s="1341"/>
      <c r="F3" s="2" t="s">
        <v>592</v>
      </c>
    </row>
    <row r="4" spans="1:6">
      <c r="A4" s="193"/>
      <c r="B4" s="194" t="s">
        <v>4</v>
      </c>
      <c r="C4" s="195" t="s">
        <v>5</v>
      </c>
      <c r="D4" s="196" t="s">
        <v>6</v>
      </c>
      <c r="E4" s="197" t="s">
        <v>10</v>
      </c>
      <c r="F4" s="191" t="s">
        <v>2</v>
      </c>
    </row>
    <row r="5" spans="1:6" ht="16.5" customHeight="1" thickBot="1">
      <c r="A5" s="198"/>
      <c r="B5" s="199" t="s">
        <v>7</v>
      </c>
      <c r="C5" s="200" t="s">
        <v>8</v>
      </c>
      <c r="D5" s="201" t="s">
        <v>9</v>
      </c>
      <c r="E5" s="202">
        <v>0</v>
      </c>
      <c r="F5" s="192" t="s">
        <v>591</v>
      </c>
    </row>
    <row r="6" spans="1:6" ht="20.25">
      <c r="A6"/>
      <c r="B6" s="835" t="s">
        <v>4135</v>
      </c>
      <c r="C6" s="835"/>
      <c r="D6" s="835"/>
      <c r="E6" s="204"/>
    </row>
    <row r="7" spans="1:6" ht="15.75">
      <c r="A7" s="836" t="s">
        <v>4136</v>
      </c>
      <c r="B7" s="837"/>
      <c r="C7" s="837"/>
      <c r="D7" s="837"/>
      <c r="E7"/>
    </row>
    <row r="8" spans="1:6" ht="15.75">
      <c r="A8" s="837"/>
      <c r="B8" s="837"/>
      <c r="C8" s="837"/>
      <c r="D8" s="837"/>
      <c r="E8" s="838"/>
    </row>
    <row r="9" spans="1:6" ht="15.75">
      <c r="A9" s="839"/>
      <c r="B9" s="839"/>
      <c r="C9" s="839"/>
      <c r="D9" s="839"/>
      <c r="E9" s="838"/>
    </row>
    <row r="10" spans="1:6" ht="15.75">
      <c r="A10" s="839"/>
      <c r="B10" s="840" t="s">
        <v>4137</v>
      </c>
      <c r="C10" s="841"/>
      <c r="D10" s="839"/>
      <c r="E10" s="838"/>
    </row>
    <row r="11" spans="1:6" ht="14.25" customHeight="1">
      <c r="A11" s="839"/>
      <c r="B11" s="839"/>
      <c r="C11" s="839"/>
      <c r="D11" s="839"/>
      <c r="E11" s="838"/>
    </row>
    <row r="12" spans="1:6" ht="67.5">
      <c r="A12" s="839"/>
      <c r="B12" s="842" t="s">
        <v>4138</v>
      </c>
      <c r="C12" s="843" t="s">
        <v>4139</v>
      </c>
      <c r="D12" s="859">
        <v>450</v>
      </c>
      <c r="E12" s="860">
        <f t="shared" ref="E12:E19" si="0">IF(D12&gt;0,D12*(1-$E$5),"")</f>
        <v>450</v>
      </c>
    </row>
    <row r="13" spans="1:6" ht="56.25">
      <c r="A13" s="839"/>
      <c r="B13" s="842" t="s">
        <v>4140</v>
      </c>
      <c r="C13" s="843" t="s">
        <v>4141</v>
      </c>
      <c r="D13" s="859">
        <v>1345</v>
      </c>
      <c r="E13" s="860">
        <f t="shared" si="0"/>
        <v>1345</v>
      </c>
    </row>
    <row r="14" spans="1:6" ht="56.25">
      <c r="A14" s="839"/>
      <c r="B14" s="842" t="s">
        <v>4142</v>
      </c>
      <c r="C14" s="843" t="s">
        <v>4143</v>
      </c>
      <c r="D14" s="859">
        <v>1345</v>
      </c>
      <c r="E14" s="860">
        <f t="shared" si="0"/>
        <v>1345</v>
      </c>
    </row>
    <row r="15" spans="1:6" ht="15.75">
      <c r="A15" s="839"/>
      <c r="B15" s="842" t="s">
        <v>4144</v>
      </c>
      <c r="C15" s="843" t="s">
        <v>4145</v>
      </c>
      <c r="D15" s="859">
        <v>95</v>
      </c>
      <c r="E15" s="860">
        <f t="shared" si="0"/>
        <v>95</v>
      </c>
    </row>
    <row r="16" spans="1:6" ht="15.75">
      <c r="A16" s="839"/>
      <c r="B16" s="842" t="s">
        <v>4146</v>
      </c>
      <c r="C16" s="843" t="s">
        <v>4147</v>
      </c>
      <c r="D16" s="859">
        <v>145</v>
      </c>
      <c r="E16" s="860">
        <f t="shared" si="0"/>
        <v>145</v>
      </c>
    </row>
    <row r="17" spans="1:5" ht="15.75">
      <c r="A17" s="839"/>
      <c r="B17" s="686" t="s">
        <v>4148</v>
      </c>
      <c r="C17" s="844" t="s">
        <v>4149</v>
      </c>
      <c r="D17" s="817">
        <v>25</v>
      </c>
      <c r="E17" s="817">
        <f t="shared" si="0"/>
        <v>25</v>
      </c>
    </row>
    <row r="18" spans="1:5" ht="15.75">
      <c r="A18" s="839"/>
      <c r="B18" s="686" t="s">
        <v>4150</v>
      </c>
      <c r="C18" s="391" t="s">
        <v>4151</v>
      </c>
      <c r="D18" s="817">
        <v>5</v>
      </c>
      <c r="E18" s="817">
        <f t="shared" si="0"/>
        <v>5</v>
      </c>
    </row>
    <row r="19" spans="1:5" ht="15.75">
      <c r="A19" s="839"/>
      <c r="B19" s="842" t="s">
        <v>4152</v>
      </c>
      <c r="C19" s="843" t="s">
        <v>4153</v>
      </c>
      <c r="D19" s="859">
        <v>7.5</v>
      </c>
      <c r="E19" s="860">
        <f t="shared" si="0"/>
        <v>7.5</v>
      </c>
    </row>
    <row r="20" spans="1:5" ht="15.75">
      <c r="A20" s="839"/>
      <c r="B20" s="839"/>
      <c r="C20" s="839"/>
      <c r="D20" s="839"/>
      <c r="E20" s="838"/>
    </row>
    <row r="21" spans="1:5" ht="15.75">
      <c r="A21" s="839"/>
      <c r="B21" s="839"/>
      <c r="C21" s="839"/>
      <c r="D21" s="839"/>
      <c r="E21" s="838"/>
    </row>
    <row r="22" spans="1:5" ht="15.75">
      <c r="A22" s="845"/>
      <c r="B22" s="846" t="s">
        <v>4154</v>
      </c>
      <c r="C22" s="846"/>
      <c r="D22" s="846"/>
      <c r="E22" s="847"/>
    </row>
    <row r="23" spans="1:5">
      <c r="A23" s="845"/>
      <c r="B23" s="848"/>
      <c r="C23" s="849"/>
      <c r="D23" s="850"/>
      <c r="E23" s="851" t="str">
        <f t="shared" ref="E23:E54" si="1">IF(D23&gt;0,D23*(1-$E$5),"")</f>
        <v/>
      </c>
    </row>
    <row r="24" spans="1:5" ht="67.5">
      <c r="A24" s="845"/>
      <c r="B24" s="686" t="s">
        <v>4155</v>
      </c>
      <c r="C24" s="391" t="s">
        <v>4156</v>
      </c>
      <c r="D24" s="817">
        <v>450</v>
      </c>
      <c r="E24" s="817">
        <f t="shared" si="1"/>
        <v>450</v>
      </c>
    </row>
    <row r="25" spans="1:5" ht="67.5">
      <c r="A25" s="845"/>
      <c r="B25" s="686" t="s">
        <v>4157</v>
      </c>
      <c r="C25" s="391" t="s">
        <v>4158</v>
      </c>
      <c r="D25" s="817">
        <v>450</v>
      </c>
      <c r="E25" s="817">
        <f t="shared" si="1"/>
        <v>450</v>
      </c>
    </row>
    <row r="26" spans="1:5" ht="22.5">
      <c r="A26" s="845"/>
      <c r="B26" s="686" t="s">
        <v>4159</v>
      </c>
      <c r="C26" s="844" t="s">
        <v>4160</v>
      </c>
      <c r="D26" s="817">
        <v>25</v>
      </c>
      <c r="E26" s="817">
        <f t="shared" si="1"/>
        <v>25</v>
      </c>
    </row>
    <row r="27" spans="1:5" ht="33.75">
      <c r="A27" s="845"/>
      <c r="B27" s="686" t="s">
        <v>4161</v>
      </c>
      <c r="C27" s="391" t="s">
        <v>4162</v>
      </c>
      <c r="D27" s="817">
        <v>235</v>
      </c>
      <c r="E27" s="817">
        <f t="shared" si="1"/>
        <v>235</v>
      </c>
    </row>
    <row r="28" spans="1:5" ht="33.75">
      <c r="A28" s="845"/>
      <c r="B28" s="686" t="s">
        <v>4163</v>
      </c>
      <c r="C28" s="391" t="s">
        <v>4164</v>
      </c>
      <c r="D28" s="817">
        <v>235</v>
      </c>
      <c r="E28" s="817">
        <f t="shared" si="1"/>
        <v>235</v>
      </c>
    </row>
    <row r="29" spans="1:5">
      <c r="A29" s="845"/>
      <c r="B29" s="852"/>
      <c r="C29" s="853"/>
      <c r="D29" s="832"/>
      <c r="E29" s="832" t="str">
        <f t="shared" si="1"/>
        <v/>
      </c>
    </row>
    <row r="30" spans="1:5" ht="15.75">
      <c r="A30" s="583"/>
      <c r="B30" s="854" t="s">
        <v>4165</v>
      </c>
      <c r="C30" s="854"/>
      <c r="D30" s="832"/>
      <c r="E30" s="832" t="str">
        <f t="shared" si="1"/>
        <v/>
      </c>
    </row>
    <row r="31" spans="1:5" ht="15">
      <c r="A31" s="583"/>
      <c r="B31" s="855"/>
      <c r="C31" s="856"/>
      <c r="D31" s="832"/>
      <c r="E31" s="832" t="str">
        <f t="shared" si="1"/>
        <v/>
      </c>
    </row>
    <row r="32" spans="1:5" ht="45">
      <c r="A32" s="583"/>
      <c r="B32" s="686" t="s">
        <v>4166</v>
      </c>
      <c r="C32" s="391" t="s">
        <v>4167</v>
      </c>
      <c r="D32" s="817">
        <v>53</v>
      </c>
      <c r="E32" s="817">
        <f t="shared" si="1"/>
        <v>53</v>
      </c>
    </row>
    <row r="33" spans="1:5" ht="56.25">
      <c r="A33" s="583"/>
      <c r="B33" s="686" t="s">
        <v>4168</v>
      </c>
      <c r="C33" s="391" t="s">
        <v>4169</v>
      </c>
      <c r="D33" s="817">
        <v>53</v>
      </c>
      <c r="E33" s="817">
        <f t="shared" si="1"/>
        <v>53</v>
      </c>
    </row>
    <row r="34" spans="1:5" ht="56.25">
      <c r="A34" s="583"/>
      <c r="B34" s="686" t="s">
        <v>4170</v>
      </c>
      <c r="C34" s="391" t="s">
        <v>4171</v>
      </c>
      <c r="D34" s="817">
        <v>53</v>
      </c>
      <c r="E34" s="817">
        <f t="shared" si="1"/>
        <v>53</v>
      </c>
    </row>
    <row r="35" spans="1:5" ht="45">
      <c r="A35" s="583"/>
      <c r="B35" s="686" t="s">
        <v>4172</v>
      </c>
      <c r="C35" s="391" t="s">
        <v>4173</v>
      </c>
      <c r="D35" s="817">
        <v>53</v>
      </c>
      <c r="E35" s="817">
        <f t="shared" si="1"/>
        <v>53</v>
      </c>
    </row>
    <row r="36" spans="1:5" ht="45">
      <c r="A36" s="583"/>
      <c r="B36" s="686" t="s">
        <v>4174</v>
      </c>
      <c r="C36" s="391" t="s">
        <v>4175</v>
      </c>
      <c r="D36" s="817">
        <v>285</v>
      </c>
      <c r="E36" s="817">
        <f t="shared" si="1"/>
        <v>285</v>
      </c>
    </row>
    <row r="37" spans="1:5" ht="56.25">
      <c r="A37" s="583"/>
      <c r="B37" s="686" t="s">
        <v>4176</v>
      </c>
      <c r="C37" s="391" t="s">
        <v>4177</v>
      </c>
      <c r="D37" s="817">
        <v>285</v>
      </c>
      <c r="E37" s="817">
        <f t="shared" si="1"/>
        <v>285</v>
      </c>
    </row>
    <row r="38" spans="1:5" ht="15">
      <c r="A38" s="583"/>
      <c r="B38" s="853"/>
      <c r="C38" s="393"/>
      <c r="D38" s="832"/>
      <c r="E38" s="832" t="str">
        <f t="shared" si="1"/>
        <v/>
      </c>
    </row>
    <row r="39" spans="1:5" ht="15.75">
      <c r="A39" s="583"/>
      <c r="B39" s="854" t="s">
        <v>4178</v>
      </c>
      <c r="C39" s="857"/>
      <c r="D39" s="832"/>
      <c r="E39" s="832" t="str">
        <f t="shared" si="1"/>
        <v/>
      </c>
    </row>
    <row r="40" spans="1:5" ht="15">
      <c r="A40" s="583"/>
      <c r="B40" s="853"/>
      <c r="C40" s="393"/>
      <c r="D40" s="832"/>
      <c r="E40" s="832" t="str">
        <f t="shared" si="1"/>
        <v/>
      </c>
    </row>
    <row r="41" spans="1:5" ht="56.25">
      <c r="A41" s="583"/>
      <c r="B41" s="686" t="s">
        <v>4179</v>
      </c>
      <c r="C41" s="391" t="s">
        <v>4180</v>
      </c>
      <c r="D41" s="817">
        <v>78</v>
      </c>
      <c r="E41" s="817">
        <f t="shared" si="1"/>
        <v>78</v>
      </c>
    </row>
    <row r="42" spans="1:5" ht="56.25">
      <c r="A42" s="583"/>
      <c r="B42" s="686" t="s">
        <v>4181</v>
      </c>
      <c r="C42" s="391" t="s">
        <v>4182</v>
      </c>
      <c r="D42" s="817">
        <v>95</v>
      </c>
      <c r="E42" s="817">
        <f t="shared" si="1"/>
        <v>95</v>
      </c>
    </row>
    <row r="43" spans="1:5" ht="56.25">
      <c r="A43" s="583"/>
      <c r="B43" s="686" t="s">
        <v>4183</v>
      </c>
      <c r="C43" s="391" t="s">
        <v>4184</v>
      </c>
      <c r="D43" s="817">
        <v>108</v>
      </c>
      <c r="E43" s="817">
        <f t="shared" si="1"/>
        <v>108</v>
      </c>
    </row>
    <row r="44" spans="1:5" ht="22.5">
      <c r="A44" s="583"/>
      <c r="B44" s="686" t="s">
        <v>4185</v>
      </c>
      <c r="C44" s="391" t="s">
        <v>4186</v>
      </c>
      <c r="D44" s="817">
        <v>125</v>
      </c>
      <c r="E44" s="817">
        <f t="shared" si="1"/>
        <v>125</v>
      </c>
    </row>
    <row r="45" spans="1:5" ht="22.5">
      <c r="A45" s="583"/>
      <c r="B45" s="686" t="s">
        <v>4187</v>
      </c>
      <c r="C45" s="391" t="s">
        <v>4188</v>
      </c>
      <c r="D45" s="817">
        <v>375</v>
      </c>
      <c r="E45" s="817">
        <f t="shared" si="1"/>
        <v>375</v>
      </c>
    </row>
    <row r="46" spans="1:5" ht="33.75">
      <c r="A46" s="583"/>
      <c r="B46" s="686" t="s">
        <v>4189</v>
      </c>
      <c r="C46" s="391" t="s">
        <v>4190</v>
      </c>
      <c r="D46" s="817">
        <v>435</v>
      </c>
      <c r="E46" s="817">
        <f t="shared" si="1"/>
        <v>435</v>
      </c>
    </row>
    <row r="47" spans="1:5" ht="33.75">
      <c r="A47" s="583"/>
      <c r="B47" s="686" t="s">
        <v>4191</v>
      </c>
      <c r="C47" s="391" t="s">
        <v>4192</v>
      </c>
      <c r="D47" s="817">
        <v>1278</v>
      </c>
      <c r="E47" s="817">
        <f t="shared" si="1"/>
        <v>1278</v>
      </c>
    </row>
    <row r="48" spans="1:5" ht="45">
      <c r="A48" s="583"/>
      <c r="B48" s="686" t="s">
        <v>4193</v>
      </c>
      <c r="C48" s="391" t="s">
        <v>4194</v>
      </c>
      <c r="D48" s="817">
        <v>748</v>
      </c>
      <c r="E48" s="817">
        <f t="shared" si="1"/>
        <v>748</v>
      </c>
    </row>
    <row r="49" spans="1:5" ht="45">
      <c r="A49" s="583"/>
      <c r="B49" s="686" t="s">
        <v>4195</v>
      </c>
      <c r="C49" s="391" t="s">
        <v>4196</v>
      </c>
      <c r="D49" s="817">
        <v>1498</v>
      </c>
      <c r="E49" s="817">
        <f t="shared" si="1"/>
        <v>1498</v>
      </c>
    </row>
    <row r="50" spans="1:5" ht="45">
      <c r="A50" s="583"/>
      <c r="B50" s="686" t="s">
        <v>4197</v>
      </c>
      <c r="C50" s="391" t="s">
        <v>4198</v>
      </c>
      <c r="D50" s="817">
        <v>2998</v>
      </c>
      <c r="E50" s="817">
        <f t="shared" si="1"/>
        <v>2998</v>
      </c>
    </row>
    <row r="51" spans="1:5" ht="56.25">
      <c r="A51" s="583"/>
      <c r="B51" s="686" t="s">
        <v>4199</v>
      </c>
      <c r="C51" s="391" t="s">
        <v>4200</v>
      </c>
      <c r="D51" s="817">
        <v>1783</v>
      </c>
      <c r="E51" s="817">
        <f t="shared" si="1"/>
        <v>1783</v>
      </c>
    </row>
    <row r="52" spans="1:5" ht="56.25">
      <c r="A52" s="583"/>
      <c r="B52" s="686" t="s">
        <v>4201</v>
      </c>
      <c r="C52" s="391" t="s">
        <v>4202</v>
      </c>
      <c r="D52" s="817">
        <v>3645</v>
      </c>
      <c r="E52" s="817">
        <f t="shared" si="1"/>
        <v>3645</v>
      </c>
    </row>
    <row r="53" spans="1:5" ht="56.25">
      <c r="A53" s="583"/>
      <c r="B53" s="686" t="s">
        <v>4203</v>
      </c>
      <c r="C53" s="391" t="s">
        <v>4204</v>
      </c>
      <c r="D53" s="817">
        <v>8040</v>
      </c>
      <c r="E53" s="817">
        <f t="shared" si="1"/>
        <v>8040</v>
      </c>
    </row>
    <row r="54" spans="1:5" ht="15">
      <c r="A54" s="583"/>
      <c r="B54" s="853"/>
      <c r="C54" s="393"/>
      <c r="D54" s="832"/>
      <c r="E54" s="832" t="str">
        <f t="shared" si="1"/>
        <v/>
      </c>
    </row>
    <row r="55" spans="1:5" ht="15.75">
      <c r="A55" s="583"/>
      <c r="B55" s="854" t="s">
        <v>4205</v>
      </c>
      <c r="C55" s="854"/>
      <c r="D55" s="832"/>
      <c r="E55" s="832" t="str">
        <f t="shared" ref="E55:E82" si="2">IF(D55&gt;0,D55*(1-$E$5),"")</f>
        <v/>
      </c>
    </row>
    <row r="56" spans="1:5" ht="15">
      <c r="A56" s="583"/>
      <c r="B56" s="593"/>
      <c r="C56" s="858"/>
      <c r="D56" s="832"/>
      <c r="E56" s="832" t="str">
        <f t="shared" si="2"/>
        <v/>
      </c>
    </row>
    <row r="57" spans="1:5" ht="45">
      <c r="A57" s="583"/>
      <c r="B57" s="686" t="s">
        <v>4206</v>
      </c>
      <c r="C57" s="391" t="s">
        <v>4207</v>
      </c>
      <c r="D57" s="817">
        <v>298</v>
      </c>
      <c r="E57" s="817">
        <f t="shared" si="2"/>
        <v>298</v>
      </c>
    </row>
    <row r="58" spans="1:5" ht="56.25">
      <c r="A58" s="583"/>
      <c r="B58" s="686" t="s">
        <v>4208</v>
      </c>
      <c r="C58" s="391" t="s">
        <v>4209</v>
      </c>
      <c r="D58" s="817">
        <v>1148</v>
      </c>
      <c r="E58" s="817">
        <f t="shared" si="2"/>
        <v>1148</v>
      </c>
    </row>
    <row r="59" spans="1:5" ht="45">
      <c r="A59" s="583"/>
      <c r="B59" s="686" t="s">
        <v>4210</v>
      </c>
      <c r="C59" s="391" t="s">
        <v>4211</v>
      </c>
      <c r="D59" s="817">
        <v>560</v>
      </c>
      <c r="E59" s="817">
        <f t="shared" si="2"/>
        <v>560</v>
      </c>
    </row>
    <row r="60" spans="1:5" ht="45">
      <c r="A60" s="583"/>
      <c r="B60" s="686" t="s">
        <v>4212</v>
      </c>
      <c r="C60" s="391" t="s">
        <v>4213</v>
      </c>
      <c r="D60" s="817">
        <v>1123</v>
      </c>
      <c r="E60" s="817">
        <f t="shared" si="2"/>
        <v>1123</v>
      </c>
    </row>
    <row r="61" spans="1:5" ht="45">
      <c r="A61" s="583"/>
      <c r="B61" s="686" t="s">
        <v>4214</v>
      </c>
      <c r="C61" s="391" t="s">
        <v>4215</v>
      </c>
      <c r="D61" s="817">
        <v>2148</v>
      </c>
      <c r="E61" s="817">
        <f t="shared" si="2"/>
        <v>2148</v>
      </c>
    </row>
    <row r="62" spans="1:5" ht="78.75">
      <c r="A62" s="583"/>
      <c r="B62" s="686" t="s">
        <v>4216</v>
      </c>
      <c r="C62" s="391" t="s">
        <v>4217</v>
      </c>
      <c r="D62" s="817">
        <v>1148</v>
      </c>
      <c r="E62" s="817">
        <f t="shared" si="2"/>
        <v>1148</v>
      </c>
    </row>
    <row r="63" spans="1:5" ht="78.75">
      <c r="A63" s="583"/>
      <c r="B63" s="686" t="s">
        <v>4218</v>
      </c>
      <c r="C63" s="391" t="s">
        <v>4219</v>
      </c>
      <c r="D63" s="817">
        <v>1483</v>
      </c>
      <c r="E63" s="817">
        <f t="shared" si="2"/>
        <v>1483</v>
      </c>
    </row>
    <row r="64" spans="1:5" ht="78.75">
      <c r="A64" s="583"/>
      <c r="B64" s="686" t="s">
        <v>4220</v>
      </c>
      <c r="C64" s="391" t="s">
        <v>4221</v>
      </c>
      <c r="D64" s="817">
        <v>2968</v>
      </c>
      <c r="E64" s="817">
        <f t="shared" si="2"/>
        <v>2968</v>
      </c>
    </row>
    <row r="65" spans="1:5" ht="67.5">
      <c r="A65" s="583"/>
      <c r="B65" s="686" t="s">
        <v>4222</v>
      </c>
      <c r="C65" s="391" t="s">
        <v>4223</v>
      </c>
      <c r="D65" s="817">
        <v>5938</v>
      </c>
      <c r="E65" s="817">
        <f t="shared" si="2"/>
        <v>5938</v>
      </c>
    </row>
    <row r="66" spans="1:5" ht="78.75">
      <c r="A66" s="583"/>
      <c r="B66" s="686" t="s">
        <v>4224</v>
      </c>
      <c r="C66" s="391" t="s">
        <v>4225</v>
      </c>
      <c r="D66" s="817">
        <v>2300</v>
      </c>
      <c r="E66" s="817">
        <f t="shared" si="2"/>
        <v>2300</v>
      </c>
    </row>
    <row r="67" spans="1:5" ht="78.75">
      <c r="A67" s="583"/>
      <c r="B67" s="686" t="s">
        <v>4226</v>
      </c>
      <c r="C67" s="391" t="s">
        <v>4227</v>
      </c>
      <c r="D67" s="817">
        <v>4600</v>
      </c>
      <c r="E67" s="817">
        <f t="shared" si="2"/>
        <v>4600</v>
      </c>
    </row>
    <row r="68" spans="1:5" ht="78.75">
      <c r="A68" s="583"/>
      <c r="B68" s="686" t="s">
        <v>4228</v>
      </c>
      <c r="C68" s="391" t="s">
        <v>4229</v>
      </c>
      <c r="D68" s="817">
        <v>9200</v>
      </c>
      <c r="E68" s="817">
        <f t="shared" si="2"/>
        <v>9200</v>
      </c>
    </row>
    <row r="69" spans="1:5" ht="22.5">
      <c r="A69" s="583"/>
      <c r="B69" s="686" t="s">
        <v>4230</v>
      </c>
      <c r="C69" s="391" t="s">
        <v>4231</v>
      </c>
      <c r="D69" s="817">
        <v>70</v>
      </c>
      <c r="E69" s="817">
        <f t="shared" si="2"/>
        <v>70</v>
      </c>
    </row>
    <row r="70" spans="1:5" ht="22.5">
      <c r="A70" s="583"/>
      <c r="B70" s="686" t="s">
        <v>4232</v>
      </c>
      <c r="C70" s="391" t="s">
        <v>4233</v>
      </c>
      <c r="D70" s="817">
        <v>70</v>
      </c>
      <c r="E70" s="817">
        <f t="shared" si="2"/>
        <v>70</v>
      </c>
    </row>
    <row r="71" spans="1:5" ht="22.5">
      <c r="A71" s="583"/>
      <c r="B71" s="686" t="s">
        <v>4234</v>
      </c>
      <c r="C71" s="391" t="s">
        <v>4235</v>
      </c>
      <c r="D71" s="817">
        <v>70</v>
      </c>
      <c r="E71" s="817">
        <f t="shared" si="2"/>
        <v>70</v>
      </c>
    </row>
    <row r="72" spans="1:5" ht="15">
      <c r="A72" s="583"/>
      <c r="B72" s="686" t="s">
        <v>4236</v>
      </c>
      <c r="C72" s="391" t="s">
        <v>4237</v>
      </c>
      <c r="D72" s="817">
        <v>8</v>
      </c>
      <c r="E72" s="817">
        <f t="shared" si="2"/>
        <v>8</v>
      </c>
    </row>
    <row r="73" spans="1:5" ht="15">
      <c r="A73" s="583"/>
      <c r="B73" s="686" t="s">
        <v>4238</v>
      </c>
      <c r="C73" s="391" t="s">
        <v>4239</v>
      </c>
      <c r="D73" s="817">
        <v>15</v>
      </c>
      <c r="E73" s="817">
        <f t="shared" si="2"/>
        <v>15</v>
      </c>
    </row>
    <row r="74" spans="1:5" ht="15">
      <c r="A74" s="583"/>
      <c r="B74" s="853"/>
      <c r="C74" s="393"/>
      <c r="D74" s="832"/>
      <c r="E74" s="832" t="str">
        <f t="shared" si="2"/>
        <v/>
      </c>
    </row>
    <row r="75" spans="1:5" ht="15.75">
      <c r="A75" s="583"/>
      <c r="B75" s="854" t="s">
        <v>4240</v>
      </c>
      <c r="C75" s="857"/>
      <c r="D75" s="832"/>
      <c r="E75" s="832" t="str">
        <f t="shared" si="2"/>
        <v/>
      </c>
    </row>
    <row r="76" spans="1:5" ht="15">
      <c r="A76" s="583"/>
      <c r="B76" s="853"/>
      <c r="C76" s="393"/>
      <c r="D76" s="832"/>
      <c r="E76" s="832" t="str">
        <f t="shared" si="2"/>
        <v/>
      </c>
    </row>
    <row r="77" spans="1:5" ht="45">
      <c r="A77" s="583"/>
      <c r="B77" s="686" t="s">
        <v>4241</v>
      </c>
      <c r="C77" s="391" t="s">
        <v>4242</v>
      </c>
      <c r="D77" s="817">
        <v>193</v>
      </c>
      <c r="E77" s="817">
        <f t="shared" si="2"/>
        <v>193</v>
      </c>
    </row>
    <row r="78" spans="1:5" ht="45">
      <c r="A78" s="583"/>
      <c r="B78" s="686" t="s">
        <v>4243</v>
      </c>
      <c r="C78" s="391" t="s">
        <v>4244</v>
      </c>
      <c r="D78" s="817">
        <v>283</v>
      </c>
      <c r="E78" s="817">
        <f t="shared" si="2"/>
        <v>283</v>
      </c>
    </row>
    <row r="79" spans="1:5" ht="45">
      <c r="A79" s="583"/>
      <c r="B79" s="686" t="s">
        <v>4245</v>
      </c>
      <c r="C79" s="391" t="s">
        <v>4246</v>
      </c>
      <c r="D79" s="817">
        <v>510</v>
      </c>
      <c r="E79" s="817">
        <f t="shared" si="2"/>
        <v>510</v>
      </c>
    </row>
    <row r="80" spans="1:5" ht="15">
      <c r="A80" s="583"/>
      <c r="B80" s="686" t="s">
        <v>4247</v>
      </c>
      <c r="C80" s="391" t="s">
        <v>4248</v>
      </c>
      <c r="D80" s="817">
        <v>283</v>
      </c>
      <c r="E80" s="817">
        <f t="shared" si="2"/>
        <v>283</v>
      </c>
    </row>
    <row r="81" spans="1:5" ht="15">
      <c r="A81" s="583"/>
      <c r="B81" s="686" t="s">
        <v>4249</v>
      </c>
      <c r="C81" s="391" t="s">
        <v>4250</v>
      </c>
      <c r="D81" s="817">
        <v>510</v>
      </c>
      <c r="E81" s="817">
        <f t="shared" si="2"/>
        <v>510</v>
      </c>
    </row>
    <row r="82" spans="1:5" ht="15">
      <c r="A82" s="583"/>
      <c r="B82" s="686" t="s">
        <v>4251</v>
      </c>
      <c r="C82" s="391" t="s">
        <v>4252</v>
      </c>
      <c r="D82" s="817">
        <v>1015</v>
      </c>
      <c r="E82" s="817">
        <f t="shared" si="2"/>
        <v>1015</v>
      </c>
    </row>
  </sheetData>
  <mergeCells count="2">
    <mergeCell ref="D1:E1"/>
    <mergeCell ref="A2:E3"/>
  </mergeCells>
  <hyperlinks>
    <hyperlink ref="A1" location="NVT!A6" display="↑↑"/>
    <hyperlink ref="B1" location="Содержание!A1" display="Оглавление"/>
    <hyperlink ref="C1" r:id="rId1"/>
  </hyperlinks>
  <pageMargins left="0.67708333333333337" right="0.5089285714285714" top="0.87187499999999996" bottom="0.75" header="0.3" footer="0.3"/>
  <pageSetup paperSize="9" scale="59" orientation="portrait" r:id="rId2"/>
  <headerFooter>
    <oddHeader>&amp;L&amp;20&amp;K04-000СТА электроника&amp;11&amp;K01+000
КОМПЛЕКСНЫЕ РЕШЕНИЯ ДЛЯ СИСТЕМ БЕЗОПАСНОСТИ
&amp;C&amp;20NVT 
&amp;16Устройства передачи видеосигнала&amp;R03150, Украина, Киев, ул. Анри Барбюса, 3, 
(044) 247-47-17, (044) 247-47-79
e-mail: sales@sta.com.ua</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8"/>
  <sheetViews>
    <sheetView zoomScaleNormal="100" zoomScalePageLayoutView="70" workbookViewId="0">
      <pane ySplit="5" topLeftCell="A6" activePane="bottomLeft" state="frozen"/>
      <selection pane="bottomLeft" activeCell="A6" sqref="A6:C6"/>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19.5703125" style="3" customWidth="1"/>
    <col min="7" max="16384" width="9.140625" style="3"/>
  </cols>
  <sheetData>
    <row r="1" spans="1:6">
      <c r="A1" s="241" t="s">
        <v>0</v>
      </c>
      <c r="B1" s="240" t="s">
        <v>1</v>
      </c>
      <c r="C1" s="240" t="s">
        <v>3565</v>
      </c>
      <c r="D1" s="1310">
        <v>42300</v>
      </c>
      <c r="E1" s="1311"/>
      <c r="F1" s="1" t="s">
        <v>594</v>
      </c>
    </row>
    <row r="2" spans="1:6">
      <c r="A2" s="1315" t="s">
        <v>3566</v>
      </c>
      <c r="B2" s="1313"/>
      <c r="C2" s="1313"/>
      <c r="D2" s="1313"/>
      <c r="E2" s="1313"/>
      <c r="F2" s="4" t="s">
        <v>593</v>
      </c>
    </row>
    <row r="3" spans="1:6" ht="15" thickBot="1">
      <c r="A3" s="1314"/>
      <c r="B3" s="1314"/>
      <c r="C3" s="1314"/>
      <c r="D3" s="1314"/>
      <c r="E3" s="1314"/>
      <c r="F3" s="2" t="s">
        <v>592</v>
      </c>
    </row>
    <row r="4" spans="1:6">
      <c r="A4" s="193"/>
      <c r="B4" s="194" t="s">
        <v>4</v>
      </c>
      <c r="C4" s="195" t="s">
        <v>5</v>
      </c>
      <c r="D4" s="196" t="s">
        <v>6</v>
      </c>
      <c r="E4" s="197" t="s">
        <v>10</v>
      </c>
      <c r="F4" s="191" t="s">
        <v>2</v>
      </c>
    </row>
    <row r="5" spans="1:6" ht="16.5" customHeight="1" thickBot="1">
      <c r="A5" s="198"/>
      <c r="B5" s="199" t="s">
        <v>7</v>
      </c>
      <c r="C5" s="200" t="s">
        <v>8</v>
      </c>
      <c r="D5" s="201" t="s">
        <v>9</v>
      </c>
      <c r="E5" s="202">
        <v>0</v>
      </c>
      <c r="F5" s="192" t="s">
        <v>591</v>
      </c>
    </row>
    <row r="6" spans="1:6">
      <c r="A6" s="1344" t="s">
        <v>2419</v>
      </c>
      <c r="B6" s="1344"/>
      <c r="C6" s="1344"/>
      <c r="D6" s="580"/>
      <c r="E6" s="580"/>
    </row>
    <row r="7" spans="1:6">
      <c r="A7" s="688"/>
      <c r="B7" s="648"/>
      <c r="C7" s="689" t="s">
        <v>3296</v>
      </c>
      <c r="D7" s="690"/>
      <c r="E7" s="691" t="str">
        <f>IF(D7&gt;0,D7*(1-#REF!),"")</f>
        <v/>
      </c>
    </row>
    <row r="8" spans="1:6">
      <c r="A8" s="688"/>
      <c r="B8" s="692"/>
      <c r="C8" s="693" t="s">
        <v>3297</v>
      </c>
      <c r="D8" s="694"/>
      <c r="E8" s="694" t="str">
        <f>IF(D8&gt;0,D8*(1-#REF!),"")</f>
        <v/>
      </c>
    </row>
    <row r="9" spans="1:6" ht="21">
      <c r="A9" s="688"/>
      <c r="B9" s="695" t="s">
        <v>3298</v>
      </c>
      <c r="C9" s="695" t="s">
        <v>3299</v>
      </c>
      <c r="D9" s="696">
        <v>1964</v>
      </c>
      <c r="E9" s="696">
        <f t="shared" ref="E9:E40" si="0">IF(D9&gt;0,D9*(1-$E$5),"")</f>
        <v>1964</v>
      </c>
    </row>
    <row r="10" spans="1:6" ht="21">
      <c r="A10" s="688"/>
      <c r="B10" s="695" t="s">
        <v>3300</v>
      </c>
      <c r="C10" s="695" t="s">
        <v>3301</v>
      </c>
      <c r="D10" s="696">
        <v>2041</v>
      </c>
      <c r="E10" s="696">
        <f t="shared" si="0"/>
        <v>2041</v>
      </c>
    </row>
    <row r="11" spans="1:6" ht="14.25" customHeight="1">
      <c r="A11" s="688"/>
      <c r="B11" s="695" t="s">
        <v>3302</v>
      </c>
      <c r="C11" s="695" t="s">
        <v>3303</v>
      </c>
      <c r="D11" s="696">
        <v>2041</v>
      </c>
      <c r="E11" s="696">
        <f t="shared" si="0"/>
        <v>2041</v>
      </c>
    </row>
    <row r="12" spans="1:6" ht="21">
      <c r="A12" s="688"/>
      <c r="B12" s="695" t="s">
        <v>3304</v>
      </c>
      <c r="C12" s="695" t="s">
        <v>3305</v>
      </c>
      <c r="D12" s="696">
        <v>2034</v>
      </c>
      <c r="E12" s="696">
        <f t="shared" si="0"/>
        <v>2034</v>
      </c>
    </row>
    <row r="13" spans="1:6" ht="21">
      <c r="A13" s="688"/>
      <c r="B13" s="695" t="s">
        <v>3306</v>
      </c>
      <c r="C13" s="695" t="s">
        <v>3307</v>
      </c>
      <c r="D13" s="696">
        <v>2174</v>
      </c>
      <c r="E13" s="696">
        <f t="shared" si="0"/>
        <v>2174</v>
      </c>
    </row>
    <row r="14" spans="1:6" ht="21">
      <c r="A14" s="688"/>
      <c r="B14" s="695" t="s">
        <v>3308</v>
      </c>
      <c r="C14" s="695" t="s">
        <v>3309</v>
      </c>
      <c r="D14" s="696">
        <v>2174</v>
      </c>
      <c r="E14" s="696">
        <f t="shared" si="0"/>
        <v>2174</v>
      </c>
    </row>
    <row r="15" spans="1:6" ht="21">
      <c r="A15" s="688"/>
      <c r="B15" s="695" t="s">
        <v>3310</v>
      </c>
      <c r="C15" s="695" t="s">
        <v>3311</v>
      </c>
      <c r="D15" s="696">
        <v>2482</v>
      </c>
      <c r="E15" s="696">
        <f t="shared" si="0"/>
        <v>2482</v>
      </c>
    </row>
    <row r="16" spans="1:6" ht="21">
      <c r="A16" s="688"/>
      <c r="B16" s="695" t="s">
        <v>3312</v>
      </c>
      <c r="C16" s="695" t="s">
        <v>3313</v>
      </c>
      <c r="D16" s="696">
        <v>2006</v>
      </c>
      <c r="E16" s="696">
        <f t="shared" si="0"/>
        <v>2006</v>
      </c>
    </row>
    <row r="17" spans="1:5" ht="21">
      <c r="A17" s="688"/>
      <c r="B17" s="695" t="s">
        <v>3314</v>
      </c>
      <c r="C17" s="695" t="s">
        <v>3315</v>
      </c>
      <c r="D17" s="696">
        <v>2006</v>
      </c>
      <c r="E17" s="696">
        <f t="shared" si="0"/>
        <v>2006</v>
      </c>
    </row>
    <row r="18" spans="1:5">
      <c r="A18" s="688"/>
      <c r="B18" s="692"/>
      <c r="C18" s="693" t="s">
        <v>3316</v>
      </c>
      <c r="D18" s="694"/>
      <c r="E18" s="694" t="str">
        <f t="shared" si="0"/>
        <v/>
      </c>
    </row>
    <row r="19" spans="1:5" ht="21">
      <c r="A19" s="688"/>
      <c r="B19" s="695" t="s">
        <v>3317</v>
      </c>
      <c r="C19" s="695" t="s">
        <v>3318</v>
      </c>
      <c r="D19" s="696">
        <v>1422</v>
      </c>
      <c r="E19" s="696">
        <f t="shared" si="0"/>
        <v>1422</v>
      </c>
    </row>
    <row r="20" spans="1:5" ht="21">
      <c r="A20" s="688"/>
      <c r="B20" s="695" t="s">
        <v>3319</v>
      </c>
      <c r="C20" s="695" t="s">
        <v>3320</v>
      </c>
      <c r="D20" s="696">
        <v>1532</v>
      </c>
      <c r="E20" s="696">
        <f t="shared" si="0"/>
        <v>1532</v>
      </c>
    </row>
    <row r="21" spans="1:5" ht="21">
      <c r="A21" s="688"/>
      <c r="B21" s="695" t="s">
        <v>3321</v>
      </c>
      <c r="C21" s="695" t="s">
        <v>3322</v>
      </c>
      <c r="D21" s="696">
        <v>1093</v>
      </c>
      <c r="E21" s="696">
        <f t="shared" si="0"/>
        <v>1093</v>
      </c>
    </row>
    <row r="22" spans="1:5" ht="21">
      <c r="A22" s="688"/>
      <c r="B22" s="695" t="s">
        <v>3323</v>
      </c>
      <c r="C22" s="695" t="s">
        <v>3324</v>
      </c>
      <c r="D22" s="696">
        <v>1204</v>
      </c>
      <c r="E22" s="696">
        <f t="shared" si="0"/>
        <v>1204</v>
      </c>
    </row>
    <row r="23" spans="1:5" ht="21">
      <c r="A23" s="688"/>
      <c r="B23" s="695" t="s">
        <v>3325</v>
      </c>
      <c r="C23" s="695" t="s">
        <v>3326</v>
      </c>
      <c r="D23" s="696">
        <v>1148</v>
      </c>
      <c r="E23" s="696">
        <f t="shared" si="0"/>
        <v>1148</v>
      </c>
    </row>
    <row r="24" spans="1:5" ht="21">
      <c r="A24" s="688"/>
      <c r="B24" s="695" t="s">
        <v>3327</v>
      </c>
      <c r="C24" s="695" t="s">
        <v>3328</v>
      </c>
      <c r="D24" s="696">
        <v>1259</v>
      </c>
      <c r="E24" s="696">
        <f t="shared" si="0"/>
        <v>1259</v>
      </c>
    </row>
    <row r="25" spans="1:5" ht="21">
      <c r="A25" s="688"/>
      <c r="B25" s="695" t="s">
        <v>3329</v>
      </c>
      <c r="C25" s="695" t="s">
        <v>3330</v>
      </c>
      <c r="D25" s="696">
        <v>1148</v>
      </c>
      <c r="E25" s="696">
        <f t="shared" si="0"/>
        <v>1148</v>
      </c>
    </row>
    <row r="26" spans="1:5" ht="21">
      <c r="A26" s="697"/>
      <c r="B26" s="695" t="s">
        <v>3331</v>
      </c>
      <c r="C26" s="695" t="s">
        <v>3332</v>
      </c>
      <c r="D26" s="696">
        <v>1259</v>
      </c>
      <c r="E26" s="696">
        <f t="shared" si="0"/>
        <v>1259</v>
      </c>
    </row>
    <row r="27" spans="1:5" ht="21">
      <c r="A27" s="688"/>
      <c r="B27" s="695" t="s">
        <v>3333</v>
      </c>
      <c r="C27" s="695" t="s">
        <v>3334</v>
      </c>
      <c r="D27" s="696">
        <v>1204</v>
      </c>
      <c r="E27" s="696">
        <f t="shared" si="0"/>
        <v>1204</v>
      </c>
    </row>
    <row r="28" spans="1:5" ht="21">
      <c r="A28" s="688"/>
      <c r="B28" s="695" t="s">
        <v>3335</v>
      </c>
      <c r="C28" s="695" t="s">
        <v>3336</v>
      </c>
      <c r="D28" s="696">
        <v>1314</v>
      </c>
      <c r="E28" s="696">
        <f t="shared" si="0"/>
        <v>1314</v>
      </c>
    </row>
    <row r="29" spans="1:5" ht="21">
      <c r="A29" s="688"/>
      <c r="B29" s="695" t="s">
        <v>3337</v>
      </c>
      <c r="C29" s="695" t="s">
        <v>3338</v>
      </c>
      <c r="D29" s="696">
        <v>1312</v>
      </c>
      <c r="E29" s="696">
        <f t="shared" si="0"/>
        <v>1312</v>
      </c>
    </row>
    <row r="30" spans="1:5" ht="21">
      <c r="A30" s="688"/>
      <c r="B30" s="695" t="s">
        <v>3339</v>
      </c>
      <c r="C30" s="695" t="s">
        <v>3340</v>
      </c>
      <c r="D30" s="696">
        <v>1422</v>
      </c>
      <c r="E30" s="696">
        <f t="shared" si="0"/>
        <v>1422</v>
      </c>
    </row>
    <row r="31" spans="1:5">
      <c r="A31" s="688"/>
      <c r="B31" s="692"/>
      <c r="C31" s="693" t="s">
        <v>3341</v>
      </c>
      <c r="D31" s="694"/>
      <c r="E31" s="694" t="str">
        <f t="shared" si="0"/>
        <v/>
      </c>
    </row>
    <row r="32" spans="1:5">
      <c r="A32" s="688"/>
      <c r="B32" s="695" t="s">
        <v>3342</v>
      </c>
      <c r="C32" s="695" t="s">
        <v>3343</v>
      </c>
      <c r="D32" s="698">
        <v>647</v>
      </c>
      <c r="E32" s="698">
        <f t="shared" si="0"/>
        <v>647</v>
      </c>
    </row>
    <row r="33" spans="1:5" ht="21">
      <c r="A33" s="688"/>
      <c r="B33" s="695" t="s">
        <v>3344</v>
      </c>
      <c r="C33" s="695" t="s">
        <v>3345</v>
      </c>
      <c r="D33" s="698">
        <v>676</v>
      </c>
      <c r="E33" s="698">
        <f t="shared" si="0"/>
        <v>676</v>
      </c>
    </row>
    <row r="34" spans="1:5">
      <c r="A34" s="688"/>
      <c r="B34" s="695" t="s">
        <v>3346</v>
      </c>
      <c r="C34" s="695" t="s">
        <v>3347</v>
      </c>
      <c r="D34" s="698">
        <v>481</v>
      </c>
      <c r="E34" s="698">
        <f t="shared" si="0"/>
        <v>481</v>
      </c>
    </row>
    <row r="35" spans="1:5" ht="21">
      <c r="A35" s="688"/>
      <c r="B35" s="695" t="s">
        <v>3348</v>
      </c>
      <c r="C35" s="695" t="s">
        <v>3349</v>
      </c>
      <c r="D35" s="698">
        <v>511</v>
      </c>
      <c r="E35" s="698">
        <f t="shared" si="0"/>
        <v>511</v>
      </c>
    </row>
    <row r="36" spans="1:5" ht="21">
      <c r="A36" s="697"/>
      <c r="B36" s="695" t="s">
        <v>3350</v>
      </c>
      <c r="C36" s="695" t="s">
        <v>3351</v>
      </c>
      <c r="D36" s="698">
        <v>518</v>
      </c>
      <c r="E36" s="698">
        <f t="shared" si="0"/>
        <v>518</v>
      </c>
    </row>
    <row r="37" spans="1:5" ht="21">
      <c r="A37" s="699"/>
      <c r="B37" s="695" t="s">
        <v>3352</v>
      </c>
      <c r="C37" s="695" t="s">
        <v>3353</v>
      </c>
      <c r="D37" s="698">
        <v>548</v>
      </c>
      <c r="E37" s="698">
        <f t="shared" si="0"/>
        <v>548</v>
      </c>
    </row>
    <row r="38" spans="1:5" ht="21">
      <c r="A38" s="699"/>
      <c r="B38" s="695" t="s">
        <v>3354</v>
      </c>
      <c r="C38" s="695" t="s">
        <v>3355</v>
      </c>
      <c r="D38" s="698">
        <v>584</v>
      </c>
      <c r="E38" s="698">
        <f t="shared" si="0"/>
        <v>584</v>
      </c>
    </row>
    <row r="39" spans="1:5">
      <c r="A39" s="688"/>
      <c r="B39" s="695" t="s">
        <v>3356</v>
      </c>
      <c r="C39" s="695" t="s">
        <v>3357</v>
      </c>
      <c r="D39" s="698">
        <v>555</v>
      </c>
      <c r="E39" s="698">
        <f t="shared" si="0"/>
        <v>555</v>
      </c>
    </row>
    <row r="40" spans="1:5" ht="21">
      <c r="A40" s="688"/>
      <c r="B40" s="695" t="s">
        <v>3358</v>
      </c>
      <c r="C40" s="695" t="s">
        <v>3359</v>
      </c>
      <c r="D40" s="698">
        <v>584</v>
      </c>
      <c r="E40" s="698">
        <f t="shared" si="0"/>
        <v>584</v>
      </c>
    </row>
    <row r="41" spans="1:5" ht="21">
      <c r="A41" s="688"/>
      <c r="B41" s="695" t="s">
        <v>3360</v>
      </c>
      <c r="C41" s="695" t="s">
        <v>3361</v>
      </c>
      <c r="D41" s="698">
        <v>621</v>
      </c>
      <c r="E41" s="698">
        <f t="shared" ref="E41:E72" si="1">IF(D41&gt;0,D41*(1-$E$5),"")</f>
        <v>621</v>
      </c>
    </row>
    <row r="42" spans="1:5" ht="21">
      <c r="A42" s="688"/>
      <c r="B42" s="695" t="s">
        <v>3362</v>
      </c>
      <c r="C42" s="695" t="s">
        <v>3363</v>
      </c>
      <c r="D42" s="698">
        <v>768</v>
      </c>
      <c r="E42" s="698">
        <f t="shared" si="1"/>
        <v>768</v>
      </c>
    </row>
    <row r="43" spans="1:5">
      <c r="A43" s="688"/>
      <c r="B43" s="695" t="s">
        <v>3364</v>
      </c>
      <c r="C43" s="695" t="s">
        <v>3365</v>
      </c>
      <c r="D43" s="698">
        <v>592</v>
      </c>
      <c r="E43" s="698">
        <f t="shared" si="1"/>
        <v>592</v>
      </c>
    </row>
    <row r="44" spans="1:5" ht="21">
      <c r="A44" s="688"/>
      <c r="B44" s="695" t="s">
        <v>3366</v>
      </c>
      <c r="C44" s="695" t="s">
        <v>3367</v>
      </c>
      <c r="D44" s="698">
        <v>621</v>
      </c>
      <c r="E44" s="698">
        <f t="shared" si="1"/>
        <v>621</v>
      </c>
    </row>
    <row r="45" spans="1:5">
      <c r="A45" s="699"/>
      <c r="B45" s="692"/>
      <c r="C45" s="693" t="s">
        <v>3368</v>
      </c>
      <c r="D45" s="694"/>
      <c r="E45" s="694" t="str">
        <f t="shared" si="1"/>
        <v/>
      </c>
    </row>
    <row r="46" spans="1:5" ht="31.5">
      <c r="A46" s="699"/>
      <c r="B46" s="695" t="s">
        <v>3369</v>
      </c>
      <c r="C46" s="695" t="s">
        <v>3370</v>
      </c>
      <c r="D46" s="696">
        <v>1351</v>
      </c>
      <c r="E46" s="696">
        <f t="shared" si="1"/>
        <v>1351</v>
      </c>
    </row>
    <row r="47" spans="1:5" ht="31.5">
      <c r="A47" s="688"/>
      <c r="B47" s="695" t="s">
        <v>3371</v>
      </c>
      <c r="C47" s="695" t="s">
        <v>3372</v>
      </c>
      <c r="D47" s="696">
        <v>1040</v>
      </c>
      <c r="E47" s="696">
        <f t="shared" si="1"/>
        <v>1040</v>
      </c>
    </row>
    <row r="48" spans="1:5" ht="31.5">
      <c r="A48" s="688"/>
      <c r="B48" s="695" t="s">
        <v>3373</v>
      </c>
      <c r="C48" s="695" t="s">
        <v>3374</v>
      </c>
      <c r="D48" s="696">
        <v>1204</v>
      </c>
      <c r="E48" s="696">
        <f t="shared" si="1"/>
        <v>1204</v>
      </c>
    </row>
    <row r="49" spans="1:5" ht="31.5">
      <c r="A49" s="688"/>
      <c r="B49" s="695" t="s">
        <v>3375</v>
      </c>
      <c r="C49" s="695" t="s">
        <v>3376</v>
      </c>
      <c r="D49" s="696">
        <v>1137</v>
      </c>
      <c r="E49" s="696">
        <f t="shared" si="1"/>
        <v>1137</v>
      </c>
    </row>
    <row r="50" spans="1:5" ht="31.5">
      <c r="A50" s="688"/>
      <c r="B50" s="695" t="s">
        <v>3377</v>
      </c>
      <c r="C50" s="695" t="s">
        <v>3378</v>
      </c>
      <c r="D50" s="696">
        <v>1095</v>
      </c>
      <c r="E50" s="696">
        <f t="shared" si="1"/>
        <v>1095</v>
      </c>
    </row>
    <row r="51" spans="1:5" ht="21">
      <c r="A51" s="688"/>
      <c r="B51" s="695" t="s">
        <v>3379</v>
      </c>
      <c r="C51" s="695" t="s">
        <v>3380</v>
      </c>
      <c r="D51" s="696">
        <v>1132</v>
      </c>
      <c r="E51" s="696">
        <f t="shared" si="1"/>
        <v>1132</v>
      </c>
    </row>
    <row r="52" spans="1:5" ht="31.5">
      <c r="A52" s="688"/>
      <c r="B52" s="695" t="s">
        <v>3381</v>
      </c>
      <c r="C52" s="695" t="s">
        <v>3382</v>
      </c>
      <c r="D52" s="696">
        <v>1204</v>
      </c>
      <c r="E52" s="696">
        <f t="shared" si="1"/>
        <v>1204</v>
      </c>
    </row>
    <row r="53" spans="1:5" ht="21">
      <c r="A53" s="688"/>
      <c r="B53" s="695" t="s">
        <v>3383</v>
      </c>
      <c r="C53" s="695" t="s">
        <v>3384</v>
      </c>
      <c r="D53" s="696">
        <v>1240</v>
      </c>
      <c r="E53" s="696">
        <f t="shared" si="1"/>
        <v>1240</v>
      </c>
    </row>
    <row r="54" spans="1:5" ht="31.5">
      <c r="A54" s="688"/>
      <c r="B54" s="695" t="s">
        <v>3385</v>
      </c>
      <c r="C54" s="695" t="s">
        <v>3386</v>
      </c>
      <c r="D54" s="696">
        <v>1277</v>
      </c>
      <c r="E54" s="696">
        <f t="shared" si="1"/>
        <v>1277</v>
      </c>
    </row>
    <row r="55" spans="1:5" ht="31.5">
      <c r="A55" s="688"/>
      <c r="B55" s="695" t="s">
        <v>3387</v>
      </c>
      <c r="C55" s="695" t="s">
        <v>3388</v>
      </c>
      <c r="D55" s="696">
        <v>1295</v>
      </c>
      <c r="E55" s="696">
        <f t="shared" si="1"/>
        <v>1295</v>
      </c>
    </row>
    <row r="56" spans="1:5" ht="31.5">
      <c r="A56" s="688"/>
      <c r="B56" s="695" t="s">
        <v>3389</v>
      </c>
      <c r="C56" s="695" t="s">
        <v>3390</v>
      </c>
      <c r="D56" s="696">
        <v>1259</v>
      </c>
      <c r="E56" s="696">
        <f t="shared" si="1"/>
        <v>1259</v>
      </c>
    </row>
    <row r="57" spans="1:5">
      <c r="A57" s="688"/>
      <c r="B57" s="692"/>
      <c r="C57" s="693" t="s">
        <v>3391</v>
      </c>
      <c r="D57" s="694"/>
      <c r="E57" s="694" t="str">
        <f t="shared" si="1"/>
        <v/>
      </c>
    </row>
    <row r="58" spans="1:5" ht="21">
      <c r="A58" s="688"/>
      <c r="B58" s="695" t="s">
        <v>3392</v>
      </c>
      <c r="C58" s="695" t="s">
        <v>3393</v>
      </c>
      <c r="D58" s="698">
        <v>623</v>
      </c>
      <c r="E58" s="698">
        <f t="shared" si="1"/>
        <v>623</v>
      </c>
    </row>
    <row r="59" spans="1:5" ht="21">
      <c r="A59" s="688"/>
      <c r="B59" s="695" t="s">
        <v>3394</v>
      </c>
      <c r="C59" s="695" t="s">
        <v>3395</v>
      </c>
      <c r="D59" s="698">
        <v>656</v>
      </c>
      <c r="E59" s="698">
        <f t="shared" si="1"/>
        <v>656</v>
      </c>
    </row>
    <row r="60" spans="1:5" ht="21">
      <c r="A60" s="688"/>
      <c r="B60" s="695" t="s">
        <v>3396</v>
      </c>
      <c r="C60" s="695" t="s">
        <v>3397</v>
      </c>
      <c r="D60" s="698">
        <v>660</v>
      </c>
      <c r="E60" s="698">
        <f t="shared" si="1"/>
        <v>660</v>
      </c>
    </row>
    <row r="61" spans="1:5" ht="31.5">
      <c r="A61" s="688"/>
      <c r="B61" s="695" t="s">
        <v>3398</v>
      </c>
      <c r="C61" s="695" t="s">
        <v>3399</v>
      </c>
      <c r="D61" s="698">
        <v>693</v>
      </c>
      <c r="E61" s="698">
        <f t="shared" si="1"/>
        <v>693</v>
      </c>
    </row>
    <row r="62" spans="1:5" ht="21">
      <c r="A62" s="688"/>
      <c r="B62" s="695" t="s">
        <v>3400</v>
      </c>
      <c r="C62" s="695" t="s">
        <v>3401</v>
      </c>
      <c r="D62" s="698">
        <v>660</v>
      </c>
      <c r="E62" s="698">
        <f t="shared" si="1"/>
        <v>660</v>
      </c>
    </row>
    <row r="63" spans="1:5" ht="21">
      <c r="A63" s="688"/>
      <c r="B63" s="695" t="s">
        <v>3402</v>
      </c>
      <c r="C63" s="695" t="s">
        <v>3403</v>
      </c>
      <c r="D63" s="698">
        <v>693</v>
      </c>
      <c r="E63" s="698">
        <f t="shared" si="1"/>
        <v>693</v>
      </c>
    </row>
    <row r="64" spans="1:5" ht="21">
      <c r="A64" s="688"/>
      <c r="B64" s="695" t="s">
        <v>3404</v>
      </c>
      <c r="C64" s="695" t="s">
        <v>3405</v>
      </c>
      <c r="D64" s="698">
        <v>696</v>
      </c>
      <c r="E64" s="698">
        <f t="shared" si="1"/>
        <v>696</v>
      </c>
    </row>
    <row r="65" spans="1:5" ht="31.5">
      <c r="A65" s="697"/>
      <c r="B65" s="695" t="s">
        <v>3406</v>
      </c>
      <c r="C65" s="695" t="s">
        <v>3407</v>
      </c>
      <c r="D65" s="698">
        <v>729</v>
      </c>
      <c r="E65" s="698">
        <f t="shared" si="1"/>
        <v>729</v>
      </c>
    </row>
    <row r="66" spans="1:5" ht="21">
      <c r="A66" s="700"/>
      <c r="B66" s="695" t="s">
        <v>3408</v>
      </c>
      <c r="C66" s="695" t="s">
        <v>3409</v>
      </c>
      <c r="D66" s="698">
        <v>726</v>
      </c>
      <c r="E66" s="698">
        <f t="shared" si="1"/>
        <v>726</v>
      </c>
    </row>
    <row r="67" spans="1:5" ht="21">
      <c r="A67" s="688"/>
      <c r="B67" s="695" t="s">
        <v>3410</v>
      </c>
      <c r="C67" s="695" t="s">
        <v>3411</v>
      </c>
      <c r="D67" s="698">
        <v>759</v>
      </c>
      <c r="E67" s="698">
        <f t="shared" si="1"/>
        <v>759</v>
      </c>
    </row>
    <row r="68" spans="1:5">
      <c r="A68" s="688"/>
      <c r="B68" s="692"/>
      <c r="C68" s="693" t="s">
        <v>3412</v>
      </c>
      <c r="D68" s="694"/>
      <c r="E68" s="694" t="str">
        <f t="shared" si="1"/>
        <v/>
      </c>
    </row>
    <row r="69" spans="1:5" ht="31.5">
      <c r="A69" s="688"/>
      <c r="B69" s="695" t="s">
        <v>3413</v>
      </c>
      <c r="C69" s="695" t="s">
        <v>3414</v>
      </c>
      <c r="D69" s="698">
        <v>700</v>
      </c>
      <c r="E69" s="698">
        <f t="shared" si="1"/>
        <v>700</v>
      </c>
    </row>
    <row r="70" spans="1:5" ht="31.5">
      <c r="A70" s="688"/>
      <c r="B70" s="695" t="s">
        <v>3415</v>
      </c>
      <c r="C70" s="695" t="s">
        <v>3416</v>
      </c>
      <c r="D70" s="698">
        <v>700</v>
      </c>
      <c r="E70" s="698">
        <f t="shared" si="1"/>
        <v>700</v>
      </c>
    </row>
    <row r="71" spans="1:5" ht="31.5">
      <c r="A71" s="688"/>
      <c r="B71" s="695" t="s">
        <v>3417</v>
      </c>
      <c r="C71" s="695" t="s">
        <v>3418</v>
      </c>
      <c r="D71" s="698">
        <v>700</v>
      </c>
      <c r="E71" s="698">
        <f t="shared" si="1"/>
        <v>700</v>
      </c>
    </row>
    <row r="72" spans="1:5" ht="31.5">
      <c r="A72" s="688"/>
      <c r="B72" s="695" t="s">
        <v>3419</v>
      </c>
      <c r="C72" s="695" t="s">
        <v>3420</v>
      </c>
      <c r="D72" s="698">
        <v>814</v>
      </c>
      <c r="E72" s="698">
        <f t="shared" si="1"/>
        <v>814</v>
      </c>
    </row>
    <row r="73" spans="1:5" ht="31.5">
      <c r="A73" s="688"/>
      <c r="B73" s="695" t="s">
        <v>3421</v>
      </c>
      <c r="C73" s="695" t="s">
        <v>3422</v>
      </c>
      <c r="D73" s="698">
        <v>814</v>
      </c>
      <c r="E73" s="698">
        <f t="shared" ref="E73:E104" si="2">IF(D73&gt;0,D73*(1-$E$5),"")</f>
        <v>814</v>
      </c>
    </row>
    <row r="74" spans="1:5" ht="31.5">
      <c r="A74" s="688"/>
      <c r="B74" s="695" t="s">
        <v>3423</v>
      </c>
      <c r="C74" s="695" t="s">
        <v>3424</v>
      </c>
      <c r="D74" s="698">
        <v>814</v>
      </c>
      <c r="E74" s="698">
        <f t="shared" si="2"/>
        <v>814</v>
      </c>
    </row>
    <row r="75" spans="1:5" ht="31.5">
      <c r="A75" s="688"/>
      <c r="B75" s="695" t="s">
        <v>3425</v>
      </c>
      <c r="C75" s="695" t="s">
        <v>3426</v>
      </c>
      <c r="D75" s="698">
        <v>763</v>
      </c>
      <c r="E75" s="698">
        <f t="shared" si="2"/>
        <v>763</v>
      </c>
    </row>
    <row r="76" spans="1:5" ht="21">
      <c r="A76" s="688"/>
      <c r="B76" s="695" t="s">
        <v>3427</v>
      </c>
      <c r="C76" s="695" t="s">
        <v>3428</v>
      </c>
      <c r="D76" s="698">
        <v>763</v>
      </c>
      <c r="E76" s="698">
        <f t="shared" si="2"/>
        <v>763</v>
      </c>
    </row>
    <row r="77" spans="1:5" ht="31.5">
      <c r="A77" s="688"/>
      <c r="B77" s="695" t="s">
        <v>3429</v>
      </c>
      <c r="C77" s="695" t="s">
        <v>3430</v>
      </c>
      <c r="D77" s="698">
        <v>763</v>
      </c>
      <c r="E77" s="698">
        <f t="shared" si="2"/>
        <v>763</v>
      </c>
    </row>
    <row r="78" spans="1:5" ht="21">
      <c r="A78" s="688"/>
      <c r="B78" s="695" t="s">
        <v>3431</v>
      </c>
      <c r="C78" s="695" t="s">
        <v>3432</v>
      </c>
      <c r="D78" s="698">
        <v>825</v>
      </c>
      <c r="E78" s="698">
        <f t="shared" si="2"/>
        <v>825</v>
      </c>
    </row>
    <row r="79" spans="1:5" ht="21">
      <c r="A79" s="688"/>
      <c r="B79" s="695" t="s">
        <v>3433</v>
      </c>
      <c r="C79" s="695" t="s">
        <v>3434</v>
      </c>
      <c r="D79" s="698">
        <v>825</v>
      </c>
      <c r="E79" s="698">
        <f t="shared" si="2"/>
        <v>825</v>
      </c>
    </row>
    <row r="80" spans="1:5" ht="31.5">
      <c r="A80" s="688"/>
      <c r="B80" s="695" t="s">
        <v>3435</v>
      </c>
      <c r="C80" s="695" t="s">
        <v>3436</v>
      </c>
      <c r="D80" s="698">
        <v>880</v>
      </c>
      <c r="E80" s="698">
        <f t="shared" si="2"/>
        <v>880</v>
      </c>
    </row>
    <row r="81" spans="1:5" ht="31.5">
      <c r="A81" s="688"/>
      <c r="B81" s="695" t="s">
        <v>3437</v>
      </c>
      <c r="C81" s="695" t="s">
        <v>3438</v>
      </c>
      <c r="D81" s="698">
        <v>825</v>
      </c>
      <c r="E81" s="698">
        <f t="shared" si="2"/>
        <v>825</v>
      </c>
    </row>
    <row r="82" spans="1:5" ht="31.5">
      <c r="A82" s="688"/>
      <c r="B82" s="695" t="s">
        <v>3439</v>
      </c>
      <c r="C82" s="695" t="s">
        <v>3440</v>
      </c>
      <c r="D82" s="698">
        <v>799</v>
      </c>
      <c r="E82" s="698">
        <f t="shared" si="2"/>
        <v>799</v>
      </c>
    </row>
    <row r="83" spans="1:5" ht="21">
      <c r="A83" s="688"/>
      <c r="B83" s="695" t="s">
        <v>3441</v>
      </c>
      <c r="C83" s="695" t="s">
        <v>3442</v>
      </c>
      <c r="D83" s="698">
        <v>799</v>
      </c>
      <c r="E83" s="698">
        <f t="shared" si="2"/>
        <v>799</v>
      </c>
    </row>
    <row r="84" spans="1:5" ht="31.5">
      <c r="A84" s="697"/>
      <c r="B84" s="695" t="s">
        <v>3443</v>
      </c>
      <c r="C84" s="695" t="s">
        <v>3444</v>
      </c>
      <c r="D84" s="698">
        <v>799</v>
      </c>
      <c r="E84" s="698">
        <f t="shared" si="2"/>
        <v>799</v>
      </c>
    </row>
    <row r="85" spans="1:5">
      <c r="A85" s="701"/>
      <c r="B85" s="692"/>
      <c r="C85" s="693" t="s">
        <v>3445</v>
      </c>
      <c r="D85" s="694"/>
      <c r="E85" s="694" t="str">
        <f t="shared" si="2"/>
        <v/>
      </c>
    </row>
    <row r="86" spans="1:5" ht="31.5">
      <c r="A86" s="701"/>
      <c r="B86" s="695" t="s">
        <v>3446</v>
      </c>
      <c r="C86" s="695" t="s">
        <v>3447</v>
      </c>
      <c r="D86" s="698">
        <v>821</v>
      </c>
      <c r="E86" s="698">
        <f t="shared" si="2"/>
        <v>821</v>
      </c>
    </row>
    <row r="87" spans="1:5" ht="31.5">
      <c r="A87" s="701"/>
      <c r="B87" s="695" t="s">
        <v>3448</v>
      </c>
      <c r="C87" s="695" t="s">
        <v>3449</v>
      </c>
      <c r="D87" s="698">
        <v>821</v>
      </c>
      <c r="E87" s="698">
        <f t="shared" si="2"/>
        <v>821</v>
      </c>
    </row>
    <row r="88" spans="1:5" ht="31.5">
      <c r="A88" s="701"/>
      <c r="B88" s="695" t="s">
        <v>3450</v>
      </c>
      <c r="C88" s="695" t="s">
        <v>3451</v>
      </c>
      <c r="D88" s="698">
        <v>821</v>
      </c>
      <c r="E88" s="698">
        <f t="shared" si="2"/>
        <v>821</v>
      </c>
    </row>
    <row r="89" spans="1:5" ht="31.5">
      <c r="A89" s="701"/>
      <c r="B89" s="695" t="s">
        <v>3452</v>
      </c>
      <c r="C89" s="695" t="s">
        <v>3453</v>
      </c>
      <c r="D89" s="698">
        <v>876</v>
      </c>
      <c r="E89" s="698">
        <f t="shared" si="2"/>
        <v>876</v>
      </c>
    </row>
    <row r="90" spans="1:5" ht="31.5">
      <c r="A90" s="701"/>
      <c r="B90" s="695" t="s">
        <v>3454</v>
      </c>
      <c r="C90" s="695" t="s">
        <v>3455</v>
      </c>
      <c r="D90" s="698">
        <v>876</v>
      </c>
      <c r="E90" s="698">
        <f t="shared" si="2"/>
        <v>876</v>
      </c>
    </row>
    <row r="91" spans="1:5" ht="31.5">
      <c r="A91" s="701"/>
      <c r="B91" s="695" t="s">
        <v>3456</v>
      </c>
      <c r="C91" s="695" t="s">
        <v>3457</v>
      </c>
      <c r="D91" s="698">
        <v>876</v>
      </c>
      <c r="E91" s="698">
        <f t="shared" si="2"/>
        <v>876</v>
      </c>
    </row>
    <row r="92" spans="1:5" ht="31.5">
      <c r="A92" s="701"/>
      <c r="B92" s="695" t="s">
        <v>3458</v>
      </c>
      <c r="C92" s="695" t="s">
        <v>3459</v>
      </c>
      <c r="D92" s="698">
        <v>932</v>
      </c>
      <c r="E92" s="698">
        <f t="shared" si="2"/>
        <v>932</v>
      </c>
    </row>
    <row r="93" spans="1:5" ht="31.5">
      <c r="A93" s="701"/>
      <c r="B93" s="695" t="s">
        <v>3460</v>
      </c>
      <c r="C93" s="695" t="s">
        <v>3461</v>
      </c>
      <c r="D93" s="698">
        <v>932</v>
      </c>
      <c r="E93" s="698">
        <f t="shared" si="2"/>
        <v>932</v>
      </c>
    </row>
    <row r="94" spans="1:5" ht="31.5">
      <c r="A94" s="688"/>
      <c r="B94" s="695" t="s">
        <v>3462</v>
      </c>
      <c r="C94" s="695" t="s">
        <v>3463</v>
      </c>
      <c r="D94" s="698">
        <v>932</v>
      </c>
      <c r="E94" s="698">
        <f t="shared" si="2"/>
        <v>932</v>
      </c>
    </row>
    <row r="95" spans="1:5" ht="31.5">
      <c r="A95" s="697"/>
      <c r="B95" s="695" t="s">
        <v>3464</v>
      </c>
      <c r="C95" s="695" t="s">
        <v>3465</v>
      </c>
      <c r="D95" s="698">
        <v>987</v>
      </c>
      <c r="E95" s="698">
        <f t="shared" si="2"/>
        <v>987</v>
      </c>
    </row>
    <row r="96" spans="1:5" ht="31.5">
      <c r="A96" s="688"/>
      <c r="B96" s="695" t="s">
        <v>3466</v>
      </c>
      <c r="C96" s="695" t="s">
        <v>3467</v>
      </c>
      <c r="D96" s="698">
        <v>987</v>
      </c>
      <c r="E96" s="698">
        <f t="shared" si="2"/>
        <v>987</v>
      </c>
    </row>
    <row r="97" spans="1:5" ht="31.5">
      <c r="A97" s="688"/>
      <c r="B97" s="695" t="s">
        <v>3468</v>
      </c>
      <c r="C97" s="695" t="s">
        <v>3469</v>
      </c>
      <c r="D97" s="698">
        <v>987</v>
      </c>
      <c r="E97" s="698">
        <f t="shared" si="2"/>
        <v>987</v>
      </c>
    </row>
    <row r="98" spans="1:5" ht="21">
      <c r="A98" s="688"/>
      <c r="B98" s="695" t="s">
        <v>3470</v>
      </c>
      <c r="C98" s="695" t="s">
        <v>3471</v>
      </c>
      <c r="D98" s="696">
        <v>1126</v>
      </c>
      <c r="E98" s="696">
        <f t="shared" si="2"/>
        <v>1126</v>
      </c>
    </row>
    <row r="99" spans="1:5" ht="21">
      <c r="A99" s="688"/>
      <c r="B99" s="695" t="s">
        <v>3472</v>
      </c>
      <c r="C99" s="695" t="s">
        <v>3473</v>
      </c>
      <c r="D99" s="696">
        <v>1126</v>
      </c>
      <c r="E99" s="696">
        <f t="shared" si="2"/>
        <v>1126</v>
      </c>
    </row>
    <row r="100" spans="1:5" ht="31.5">
      <c r="A100" s="702"/>
      <c r="B100" s="695" t="s">
        <v>3474</v>
      </c>
      <c r="C100" s="695" t="s">
        <v>3475</v>
      </c>
      <c r="D100" s="696">
        <v>1042</v>
      </c>
      <c r="E100" s="696">
        <f t="shared" si="2"/>
        <v>1042</v>
      </c>
    </row>
    <row r="101" spans="1:5" ht="31.5">
      <c r="A101" s="688"/>
      <c r="B101" s="695" t="s">
        <v>3476</v>
      </c>
      <c r="C101" s="695" t="s">
        <v>3477</v>
      </c>
      <c r="D101" s="696">
        <v>1042</v>
      </c>
      <c r="E101" s="696">
        <f t="shared" si="2"/>
        <v>1042</v>
      </c>
    </row>
    <row r="102" spans="1:5" ht="31.5">
      <c r="A102" s="697"/>
      <c r="B102" s="695" t="s">
        <v>3478</v>
      </c>
      <c r="C102" s="695" t="s">
        <v>3479</v>
      </c>
      <c r="D102" s="696">
        <v>1042</v>
      </c>
      <c r="E102" s="696">
        <f t="shared" si="2"/>
        <v>1042</v>
      </c>
    </row>
    <row r="103" spans="1:5">
      <c r="A103" s="688"/>
      <c r="B103" s="692"/>
      <c r="C103" s="693" t="s">
        <v>3480</v>
      </c>
      <c r="D103" s="694"/>
      <c r="E103" s="694" t="str">
        <f t="shared" si="2"/>
        <v/>
      </c>
    </row>
    <row r="104" spans="1:5">
      <c r="A104" s="688"/>
      <c r="B104" s="692"/>
      <c r="C104" s="703" t="s">
        <v>3481</v>
      </c>
      <c r="D104" s="694"/>
      <c r="E104" s="694" t="str">
        <f t="shared" si="2"/>
        <v/>
      </c>
    </row>
    <row r="105" spans="1:5">
      <c r="A105" s="688"/>
      <c r="B105" s="695" t="s">
        <v>3482</v>
      </c>
      <c r="C105" s="695" t="s">
        <v>3483</v>
      </c>
      <c r="D105" s="698">
        <v>100</v>
      </c>
      <c r="E105" s="698">
        <f t="shared" ref="E105:E136" si="3">IF(D105&gt;0,D105*(1-$E$5),"")</f>
        <v>100</v>
      </c>
    </row>
    <row r="106" spans="1:5">
      <c r="A106" s="704"/>
      <c r="B106" s="695" t="s">
        <v>3484</v>
      </c>
      <c r="C106" s="695" t="s">
        <v>3485</v>
      </c>
      <c r="D106" s="698">
        <v>100</v>
      </c>
      <c r="E106" s="698">
        <f t="shared" si="3"/>
        <v>100</v>
      </c>
    </row>
    <row r="107" spans="1:5">
      <c r="A107" s="688"/>
      <c r="B107" s="695" t="s">
        <v>3486</v>
      </c>
      <c r="C107" s="695" t="s">
        <v>3487</v>
      </c>
      <c r="D107" s="698">
        <v>244</v>
      </c>
      <c r="E107" s="698">
        <f t="shared" si="3"/>
        <v>244</v>
      </c>
    </row>
    <row r="108" spans="1:5">
      <c r="A108" s="688"/>
      <c r="B108" s="695" t="s">
        <v>3488</v>
      </c>
      <c r="C108" s="695" t="s">
        <v>3489</v>
      </c>
      <c r="D108" s="698">
        <v>125</v>
      </c>
      <c r="E108" s="698">
        <f t="shared" si="3"/>
        <v>125</v>
      </c>
    </row>
    <row r="109" spans="1:5">
      <c r="A109" s="688"/>
      <c r="B109" s="692"/>
      <c r="C109" s="703" t="s">
        <v>3490</v>
      </c>
      <c r="D109" s="694"/>
      <c r="E109" s="694" t="str">
        <f t="shared" si="3"/>
        <v/>
      </c>
    </row>
    <row r="110" spans="1:5" ht="21">
      <c r="A110" s="688"/>
      <c r="B110" s="695" t="s">
        <v>3491</v>
      </c>
      <c r="C110" s="695" t="s">
        <v>3492</v>
      </c>
      <c r="D110" s="698">
        <v>154</v>
      </c>
      <c r="E110" s="698">
        <f t="shared" si="3"/>
        <v>154</v>
      </c>
    </row>
    <row r="111" spans="1:5">
      <c r="A111" s="688"/>
      <c r="B111" s="695" t="s">
        <v>3493</v>
      </c>
      <c r="C111" s="695" t="s">
        <v>3494</v>
      </c>
      <c r="D111" s="698">
        <v>250</v>
      </c>
      <c r="E111" s="698">
        <f t="shared" si="3"/>
        <v>250</v>
      </c>
    </row>
    <row r="112" spans="1:5">
      <c r="A112" s="688"/>
      <c r="B112" s="692"/>
      <c r="C112" s="703" t="s">
        <v>3495</v>
      </c>
      <c r="D112" s="694"/>
      <c r="E112" s="694" t="str">
        <f t="shared" si="3"/>
        <v/>
      </c>
    </row>
    <row r="113" spans="1:5" ht="21">
      <c r="A113" s="688"/>
      <c r="B113" s="695" t="s">
        <v>3496</v>
      </c>
      <c r="C113" s="695" t="s">
        <v>3497</v>
      </c>
      <c r="D113" s="698">
        <v>280</v>
      </c>
      <c r="E113" s="698">
        <f t="shared" si="3"/>
        <v>280</v>
      </c>
    </row>
    <row r="114" spans="1:5">
      <c r="A114" s="702"/>
      <c r="B114" s="695" t="s">
        <v>3498</v>
      </c>
      <c r="C114" s="695" t="s">
        <v>3499</v>
      </c>
      <c r="D114" s="698">
        <v>74</v>
      </c>
      <c r="E114" s="698">
        <f t="shared" si="3"/>
        <v>74</v>
      </c>
    </row>
    <row r="115" spans="1:5">
      <c r="A115" s="704"/>
      <c r="B115" s="692"/>
      <c r="C115" s="703" t="s">
        <v>3500</v>
      </c>
      <c r="D115" s="694"/>
      <c r="E115" s="694" t="str">
        <f t="shared" si="3"/>
        <v/>
      </c>
    </row>
    <row r="116" spans="1:5" ht="21">
      <c r="A116" s="705"/>
      <c r="B116" s="695" t="s">
        <v>3501</v>
      </c>
      <c r="C116" s="695" t="s">
        <v>3502</v>
      </c>
      <c r="D116" s="698">
        <v>105</v>
      </c>
      <c r="E116" s="698">
        <f t="shared" si="3"/>
        <v>105</v>
      </c>
    </row>
    <row r="117" spans="1:5" ht="21">
      <c r="A117" s="706"/>
      <c r="B117" s="695" t="s">
        <v>3503</v>
      </c>
      <c r="C117" s="695" t="s">
        <v>3504</v>
      </c>
      <c r="D117" s="698">
        <v>105</v>
      </c>
      <c r="E117" s="698">
        <f t="shared" si="3"/>
        <v>105</v>
      </c>
    </row>
    <row r="118" spans="1:5" ht="21">
      <c r="A118" s="706"/>
      <c r="B118" s="695" t="s">
        <v>3505</v>
      </c>
      <c r="C118" s="695" t="s">
        <v>3506</v>
      </c>
      <c r="D118" s="698">
        <v>107</v>
      </c>
      <c r="E118" s="698">
        <f t="shared" si="3"/>
        <v>107</v>
      </c>
    </row>
    <row r="119" spans="1:5">
      <c r="A119" s="706"/>
      <c r="B119" s="695" t="s">
        <v>3507</v>
      </c>
      <c r="C119" s="695" t="s">
        <v>3508</v>
      </c>
      <c r="D119" s="698">
        <v>91</v>
      </c>
      <c r="E119" s="698">
        <f t="shared" si="3"/>
        <v>91</v>
      </c>
    </row>
    <row r="120" spans="1:5" ht="21">
      <c r="A120" s="706"/>
      <c r="B120" s="695" t="s">
        <v>3509</v>
      </c>
      <c r="C120" s="695" t="s">
        <v>3510</v>
      </c>
      <c r="D120" s="698">
        <v>91</v>
      </c>
      <c r="E120" s="698">
        <f t="shared" si="3"/>
        <v>91</v>
      </c>
    </row>
    <row r="121" spans="1:5" ht="21">
      <c r="A121" s="706"/>
      <c r="B121" s="695" t="s">
        <v>3511</v>
      </c>
      <c r="C121" s="695" t="s">
        <v>3512</v>
      </c>
      <c r="D121" s="698">
        <v>91</v>
      </c>
      <c r="E121" s="698">
        <f t="shared" si="3"/>
        <v>91</v>
      </c>
    </row>
    <row r="122" spans="1:5" ht="21">
      <c r="A122" s="706"/>
      <c r="B122" s="695" t="s">
        <v>3513</v>
      </c>
      <c r="C122" s="695" t="s">
        <v>3514</v>
      </c>
      <c r="D122" s="698">
        <v>91</v>
      </c>
      <c r="E122" s="698">
        <f t="shared" si="3"/>
        <v>91</v>
      </c>
    </row>
    <row r="123" spans="1:5" ht="21">
      <c r="A123" s="706"/>
      <c r="B123" s="695" t="s">
        <v>3515</v>
      </c>
      <c r="C123" s="695" t="s">
        <v>3516</v>
      </c>
      <c r="D123" s="698">
        <v>140</v>
      </c>
      <c r="E123" s="698">
        <f t="shared" si="3"/>
        <v>140</v>
      </c>
    </row>
    <row r="124" spans="1:5" ht="21">
      <c r="A124" s="706"/>
      <c r="B124" s="695" t="s">
        <v>3517</v>
      </c>
      <c r="C124" s="695" t="s">
        <v>3518</v>
      </c>
      <c r="D124" s="698">
        <v>140</v>
      </c>
      <c r="E124" s="698">
        <f t="shared" si="3"/>
        <v>140</v>
      </c>
    </row>
    <row r="125" spans="1:5" ht="21">
      <c r="A125" s="706"/>
      <c r="B125" s="695" t="s">
        <v>3519</v>
      </c>
      <c r="C125" s="695" t="s">
        <v>3520</v>
      </c>
      <c r="D125" s="698">
        <v>75</v>
      </c>
      <c r="E125" s="698">
        <f t="shared" si="3"/>
        <v>75</v>
      </c>
    </row>
    <row r="126" spans="1:5">
      <c r="A126" s="706"/>
      <c r="B126" s="695" t="s">
        <v>3521</v>
      </c>
      <c r="C126" s="695" t="s">
        <v>3522</v>
      </c>
      <c r="D126" s="698">
        <v>67</v>
      </c>
      <c r="E126" s="698">
        <f t="shared" si="3"/>
        <v>67</v>
      </c>
    </row>
    <row r="127" spans="1:5">
      <c r="A127" s="706"/>
      <c r="B127" s="695" t="s">
        <v>3523</v>
      </c>
      <c r="C127" s="695" t="s">
        <v>3524</v>
      </c>
      <c r="D127" s="698">
        <v>193</v>
      </c>
      <c r="E127" s="698">
        <f t="shared" si="3"/>
        <v>193</v>
      </c>
    </row>
    <row r="128" spans="1:5">
      <c r="A128" s="706"/>
      <c r="B128" s="695" t="s">
        <v>3525</v>
      </c>
      <c r="C128" s="695" t="s">
        <v>3526</v>
      </c>
      <c r="D128" s="698">
        <v>67</v>
      </c>
      <c r="E128" s="698">
        <f t="shared" si="3"/>
        <v>67</v>
      </c>
    </row>
    <row r="129" spans="1:5">
      <c r="A129" s="704"/>
      <c r="B129" s="695" t="s">
        <v>3527</v>
      </c>
      <c r="C129" s="695" t="s">
        <v>3528</v>
      </c>
      <c r="D129" s="698">
        <v>125</v>
      </c>
      <c r="E129" s="698">
        <f t="shared" si="3"/>
        <v>125</v>
      </c>
    </row>
    <row r="130" spans="1:5">
      <c r="A130" s="705"/>
      <c r="B130" s="695" t="s">
        <v>3529</v>
      </c>
      <c r="C130" s="695" t="s">
        <v>3530</v>
      </c>
      <c r="D130" s="698">
        <v>140</v>
      </c>
      <c r="E130" s="698">
        <f t="shared" si="3"/>
        <v>140</v>
      </c>
    </row>
    <row r="131" spans="1:5">
      <c r="A131" s="705"/>
      <c r="B131" s="692"/>
      <c r="C131" s="693" t="s">
        <v>3531</v>
      </c>
      <c r="D131" s="694"/>
      <c r="E131" s="694" t="str">
        <f t="shared" si="3"/>
        <v/>
      </c>
    </row>
    <row r="132" spans="1:5">
      <c r="A132" s="705"/>
      <c r="B132" s="692"/>
      <c r="C132" s="703" t="s">
        <v>3532</v>
      </c>
      <c r="D132" s="694"/>
      <c r="E132" s="694" t="str">
        <f t="shared" si="3"/>
        <v/>
      </c>
    </row>
    <row r="133" spans="1:5">
      <c r="A133" s="705"/>
      <c r="B133" s="695" t="s">
        <v>3533</v>
      </c>
      <c r="C133" s="695" t="s">
        <v>3534</v>
      </c>
      <c r="D133" s="698">
        <v>126</v>
      </c>
      <c r="E133" s="698">
        <f t="shared" si="3"/>
        <v>126</v>
      </c>
    </row>
    <row r="134" spans="1:5">
      <c r="A134" s="705"/>
      <c r="B134" s="695" t="s">
        <v>3535</v>
      </c>
      <c r="C134" s="695" t="s">
        <v>3536</v>
      </c>
      <c r="D134" s="698">
        <v>95</v>
      </c>
      <c r="E134" s="698">
        <f t="shared" si="3"/>
        <v>95</v>
      </c>
    </row>
    <row r="135" spans="1:5">
      <c r="A135" s="705"/>
      <c r="B135" s="695" t="s">
        <v>3537</v>
      </c>
      <c r="C135" s="695" t="s">
        <v>3538</v>
      </c>
      <c r="D135" s="698">
        <v>112</v>
      </c>
      <c r="E135" s="698">
        <f t="shared" si="3"/>
        <v>112</v>
      </c>
    </row>
    <row r="136" spans="1:5" ht="21">
      <c r="A136" s="705"/>
      <c r="B136" s="695" t="s">
        <v>3539</v>
      </c>
      <c r="C136" s="695" t="s">
        <v>3540</v>
      </c>
      <c r="D136" s="698">
        <v>151</v>
      </c>
      <c r="E136" s="698">
        <f t="shared" si="3"/>
        <v>151</v>
      </c>
    </row>
    <row r="137" spans="1:5" ht="21">
      <c r="A137" s="705"/>
      <c r="B137" s="695" t="s">
        <v>3541</v>
      </c>
      <c r="C137" s="695" t="s">
        <v>3542</v>
      </c>
      <c r="D137" s="698">
        <v>112</v>
      </c>
      <c r="E137" s="698">
        <f t="shared" ref="E137:E148" si="4">IF(D137&gt;0,D137*(1-$E$5),"")</f>
        <v>112</v>
      </c>
    </row>
    <row r="138" spans="1:5" ht="21">
      <c r="A138" s="705"/>
      <c r="B138" s="695" t="s">
        <v>3543</v>
      </c>
      <c r="C138" s="695" t="s">
        <v>3544</v>
      </c>
      <c r="D138" s="698">
        <v>147</v>
      </c>
      <c r="E138" s="698">
        <f t="shared" si="4"/>
        <v>147</v>
      </c>
    </row>
    <row r="139" spans="1:5">
      <c r="A139" s="705"/>
      <c r="B139" s="695" t="s">
        <v>3545</v>
      </c>
      <c r="C139" s="695" t="s">
        <v>3546</v>
      </c>
      <c r="D139" s="698">
        <v>230</v>
      </c>
      <c r="E139" s="698">
        <f t="shared" si="4"/>
        <v>230</v>
      </c>
    </row>
    <row r="140" spans="1:5">
      <c r="A140" s="705"/>
      <c r="B140" s="695" t="s">
        <v>3547</v>
      </c>
      <c r="C140" s="695" t="s">
        <v>3548</v>
      </c>
      <c r="D140" s="698">
        <v>61</v>
      </c>
      <c r="E140" s="698">
        <f t="shared" si="4"/>
        <v>61</v>
      </c>
    </row>
    <row r="141" spans="1:5">
      <c r="A141" s="705"/>
      <c r="B141" s="695" t="s">
        <v>3549</v>
      </c>
      <c r="C141" s="695" t="s">
        <v>3550</v>
      </c>
      <c r="D141" s="698">
        <v>75</v>
      </c>
      <c r="E141" s="698">
        <f t="shared" si="4"/>
        <v>75</v>
      </c>
    </row>
    <row r="142" spans="1:5">
      <c r="A142" s="705"/>
      <c r="B142" s="695" t="s">
        <v>3551</v>
      </c>
      <c r="C142" s="695" t="s">
        <v>3552</v>
      </c>
      <c r="D142" s="698">
        <v>75</v>
      </c>
      <c r="E142" s="698">
        <f t="shared" si="4"/>
        <v>75</v>
      </c>
    </row>
    <row r="143" spans="1:5">
      <c r="A143" s="705"/>
      <c r="B143" s="695" t="s">
        <v>3553</v>
      </c>
      <c r="C143" s="695" t="s">
        <v>3554</v>
      </c>
      <c r="D143" s="698">
        <v>75</v>
      </c>
      <c r="E143" s="698">
        <f t="shared" si="4"/>
        <v>75</v>
      </c>
    </row>
    <row r="144" spans="1:5" ht="15">
      <c r="A144" s="707"/>
      <c r="B144" s="695" t="s">
        <v>3555</v>
      </c>
      <c r="C144" s="695" t="s">
        <v>3556</v>
      </c>
      <c r="D144" s="698">
        <v>75</v>
      </c>
      <c r="E144" s="698">
        <f t="shared" si="4"/>
        <v>75</v>
      </c>
    </row>
    <row r="145" spans="1:5" ht="15">
      <c r="A145" s="707"/>
      <c r="B145" s="695" t="s">
        <v>3557</v>
      </c>
      <c r="C145" s="695" t="s">
        <v>3558</v>
      </c>
      <c r="D145" s="698">
        <v>75</v>
      </c>
      <c r="E145" s="698">
        <f t="shared" si="4"/>
        <v>75</v>
      </c>
    </row>
    <row r="146" spans="1:5" ht="15">
      <c r="A146" s="707"/>
      <c r="B146" s="695" t="s">
        <v>3559</v>
      </c>
      <c r="C146" s="695" t="s">
        <v>3560</v>
      </c>
      <c r="D146" s="698">
        <v>75</v>
      </c>
      <c r="E146" s="698">
        <f t="shared" si="4"/>
        <v>75</v>
      </c>
    </row>
    <row r="147" spans="1:5" ht="21">
      <c r="A147" s="707"/>
      <c r="B147" s="695" t="s">
        <v>3561</v>
      </c>
      <c r="C147" s="695" t="s">
        <v>3562</v>
      </c>
      <c r="D147" s="698">
        <v>179</v>
      </c>
      <c r="E147" s="698">
        <f t="shared" si="4"/>
        <v>179</v>
      </c>
    </row>
    <row r="148" spans="1:5" ht="21">
      <c r="A148" s="707"/>
      <c r="B148" s="695" t="s">
        <v>3563</v>
      </c>
      <c r="C148" s="695" t="s">
        <v>3564</v>
      </c>
      <c r="D148" s="698">
        <v>191</v>
      </c>
      <c r="E148" s="698">
        <f t="shared" si="4"/>
        <v>191</v>
      </c>
    </row>
  </sheetData>
  <mergeCells count="3">
    <mergeCell ref="D1:E1"/>
    <mergeCell ref="A2:E3"/>
    <mergeCell ref="A6:C6"/>
  </mergeCells>
  <hyperlinks>
    <hyperlink ref="A1" location="Arecont!A6" display="↑↑"/>
    <hyperlink ref="B1" location="Содержание!A1" display="Оглавление"/>
    <hyperlink ref="C1" r:id="rId1"/>
  </hyperlinks>
  <pageMargins left="0.67708333333333337" right="0.5089285714285714" top="0.87187499999999996" bottom="0.75" header="0.3" footer="0.3"/>
  <pageSetup paperSize="9" scale="59" orientation="portrait" r:id="rId2"/>
  <headerFooter>
    <oddHeader>&amp;L&amp;20&amp;K04-001СТА электроника&amp;11&amp;K01+000
КОМПЛЕКСНЫЕ РЕШЕНИЯ ДЛЯ СИСТЕМ БЕЗОПАСНОСТИ
&amp;C&amp;20ARECONT 
&amp;18системы IP-видеонаблюдения&amp;R03150, Украина, Киев, ул. Анри Барбюса, 3, 
(044) 247-47-17, (044) 247-47-79
e-mail: sales@sta.com.ua</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zoomScaleNormal="100" zoomScalePageLayoutView="55"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86.85546875" style="3" customWidth="1"/>
    <col min="4" max="4" width="10.85546875" style="3" customWidth="1"/>
    <col min="5" max="5" width="11.7109375" style="3" customWidth="1"/>
    <col min="6" max="6" width="18.85546875" style="3" customWidth="1"/>
    <col min="7" max="16384" width="9.140625" style="3"/>
  </cols>
  <sheetData>
    <row r="1" spans="1:6" ht="15" thickBot="1">
      <c r="A1" s="241" t="s">
        <v>0</v>
      </c>
      <c r="B1" s="240" t="s">
        <v>1</v>
      </c>
      <c r="C1" s="240"/>
      <c r="D1" s="1310">
        <v>42300</v>
      </c>
      <c r="E1" s="1345"/>
      <c r="F1" s="1" t="s">
        <v>594</v>
      </c>
    </row>
    <row r="2" spans="1:6" ht="15" customHeight="1">
      <c r="A2" s="1346" t="s">
        <v>4780</v>
      </c>
      <c r="B2" s="1347"/>
      <c r="C2" s="1347"/>
      <c r="D2" s="1347"/>
      <c r="E2" s="897" t="s">
        <v>2001</v>
      </c>
      <c r="F2" s="894" t="s">
        <v>593</v>
      </c>
    </row>
    <row r="3" spans="1:6" ht="15" customHeight="1" thickBot="1">
      <c r="A3" s="1348"/>
      <c r="B3" s="1349"/>
      <c r="C3" s="1349"/>
      <c r="D3" s="1349"/>
      <c r="E3" s="896">
        <v>0</v>
      </c>
      <c r="F3" s="895" t="s">
        <v>592</v>
      </c>
    </row>
    <row r="4" spans="1:6" ht="15" customHeight="1">
      <c r="A4" s="193"/>
      <c r="B4" s="194" t="s">
        <v>4</v>
      </c>
      <c r="C4" s="195" t="s">
        <v>5</v>
      </c>
      <c r="D4" s="196" t="s">
        <v>6</v>
      </c>
      <c r="E4" s="197" t="s">
        <v>10</v>
      </c>
      <c r="F4" s="191" t="s">
        <v>2</v>
      </c>
    </row>
    <row r="5" spans="1:6" ht="15" customHeight="1" thickBot="1">
      <c r="A5" s="198"/>
      <c r="B5" s="199" t="s">
        <v>7</v>
      </c>
      <c r="C5" s="200" t="s">
        <v>8</v>
      </c>
      <c r="D5" s="201" t="s">
        <v>2002</v>
      </c>
      <c r="E5" s="479">
        <v>0</v>
      </c>
      <c r="F5" s="192" t="s">
        <v>591</v>
      </c>
    </row>
    <row r="6" spans="1:6" ht="15.75">
      <c r="A6"/>
      <c r="B6" s="861" t="s">
        <v>4255</v>
      </c>
      <c r="C6" s="862"/>
      <c r="D6" s="863"/>
      <c r="E6" s="863"/>
      <c r="F6" s="863"/>
    </row>
    <row r="7" spans="1:6" ht="15">
      <c r="A7"/>
      <c r="B7" s="864"/>
      <c r="C7"/>
      <c r="D7" s="865"/>
      <c r="E7" s="865"/>
      <c r="F7" s="865"/>
    </row>
    <row r="8" spans="1:6" ht="15">
      <c r="A8"/>
      <c r="B8" s="866" t="s">
        <v>4256</v>
      </c>
      <c r="C8" s="861"/>
      <c r="D8" s="867"/>
      <c r="E8" s="867"/>
      <c r="F8" s="867"/>
    </row>
    <row r="9" spans="1:6" ht="15">
      <c r="A9"/>
      <c r="B9" s="866" t="s">
        <v>4257</v>
      </c>
      <c r="C9" s="861"/>
      <c r="D9" s="867"/>
      <c r="E9" s="867"/>
      <c r="F9" s="867"/>
    </row>
    <row r="10" spans="1:6" ht="15">
      <c r="A10"/>
      <c r="B10" s="864"/>
      <c r="C10"/>
      <c r="D10" s="868"/>
      <c r="E10" s="868"/>
      <c r="F10" s="868"/>
    </row>
    <row r="11" spans="1:6" ht="22.5">
      <c r="A11"/>
      <c r="B11" s="415" t="s">
        <v>4258</v>
      </c>
      <c r="C11" s="443" t="s">
        <v>4259</v>
      </c>
      <c r="D11" s="797">
        <v>214</v>
      </c>
      <c r="E11" s="797">
        <f t="shared" ref="E11:E74" si="0">IF(D11&gt;0,D11*(1-$E$5),"")</f>
        <v>214</v>
      </c>
      <c r="F11" s="817">
        <f t="shared" ref="F11:F74" si="1">IF(D11&gt;0,E11*$E$3,"")</f>
        <v>0</v>
      </c>
    </row>
    <row r="12" spans="1:6" ht="15">
      <c r="A12"/>
      <c r="B12" s="869" t="s">
        <v>4260</v>
      </c>
      <c r="C12" s="870" t="s">
        <v>4261</v>
      </c>
      <c r="D12" s="797">
        <v>271</v>
      </c>
      <c r="E12" s="797">
        <f t="shared" si="0"/>
        <v>271</v>
      </c>
      <c r="F12" s="817">
        <f t="shared" si="1"/>
        <v>0</v>
      </c>
    </row>
    <row r="13" spans="1:6" ht="15">
      <c r="A13"/>
      <c r="B13" s="415" t="s">
        <v>4262</v>
      </c>
      <c r="C13" s="294" t="s">
        <v>4263</v>
      </c>
      <c r="D13" s="797">
        <v>599</v>
      </c>
      <c r="E13" s="797">
        <f t="shared" si="0"/>
        <v>599</v>
      </c>
      <c r="F13" s="817">
        <f t="shared" si="1"/>
        <v>0</v>
      </c>
    </row>
    <row r="14" spans="1:6" ht="15">
      <c r="A14"/>
      <c r="B14" s="415" t="s">
        <v>4264</v>
      </c>
      <c r="C14" s="294" t="s">
        <v>4265</v>
      </c>
      <c r="D14" s="797">
        <v>599</v>
      </c>
      <c r="E14" s="797">
        <f t="shared" si="0"/>
        <v>599</v>
      </c>
      <c r="F14" s="817">
        <f t="shared" si="1"/>
        <v>0</v>
      </c>
    </row>
    <row r="15" spans="1:6" ht="15">
      <c r="A15"/>
      <c r="B15" s="871"/>
      <c r="C15" s="649"/>
      <c r="D15" s="899"/>
      <c r="E15" s="899" t="str">
        <f t="shared" si="0"/>
        <v/>
      </c>
      <c r="F15" s="834" t="str">
        <f t="shared" si="1"/>
        <v/>
      </c>
    </row>
    <row r="16" spans="1:6" ht="15">
      <c r="A16"/>
      <c r="B16" s="872" t="s">
        <v>4266</v>
      </c>
      <c r="C16" s="873"/>
      <c r="D16" s="900"/>
      <c r="E16" s="900" t="str">
        <f t="shared" si="0"/>
        <v/>
      </c>
      <c r="F16" s="898" t="str">
        <f t="shared" si="1"/>
        <v/>
      </c>
    </row>
    <row r="17" spans="1:6" ht="15">
      <c r="A17"/>
      <c r="B17" s="872" t="s">
        <v>4267</v>
      </c>
      <c r="C17" s="873"/>
      <c r="D17" s="900"/>
      <c r="E17" s="900" t="str">
        <f t="shared" si="0"/>
        <v/>
      </c>
      <c r="F17" s="898" t="str">
        <f t="shared" si="1"/>
        <v/>
      </c>
    </row>
    <row r="18" spans="1:6" ht="15">
      <c r="A18"/>
      <c r="B18" s="655"/>
      <c r="C18" s="649"/>
      <c r="D18" s="899"/>
      <c r="E18" s="899" t="str">
        <f t="shared" si="0"/>
        <v/>
      </c>
      <c r="F18" s="834" t="str">
        <f t="shared" si="1"/>
        <v/>
      </c>
    </row>
    <row r="19" spans="1:6" ht="22.5">
      <c r="A19"/>
      <c r="B19" s="415" t="s">
        <v>4268</v>
      </c>
      <c r="C19" s="443" t="s">
        <v>4269</v>
      </c>
      <c r="D19" s="797">
        <v>663</v>
      </c>
      <c r="E19" s="797">
        <f t="shared" si="0"/>
        <v>663</v>
      </c>
      <c r="F19" s="817">
        <f t="shared" si="1"/>
        <v>0</v>
      </c>
    </row>
    <row r="20" spans="1:6" ht="22.5">
      <c r="A20"/>
      <c r="B20" s="415" t="s">
        <v>4270</v>
      </c>
      <c r="C20" s="443" t="s">
        <v>4271</v>
      </c>
      <c r="D20" s="797">
        <v>663</v>
      </c>
      <c r="E20" s="797">
        <f t="shared" si="0"/>
        <v>663</v>
      </c>
      <c r="F20" s="817">
        <f t="shared" si="1"/>
        <v>0</v>
      </c>
    </row>
    <row r="21" spans="1:6" ht="15">
      <c r="A21"/>
      <c r="B21" s="871"/>
      <c r="C21" s="649"/>
      <c r="D21" s="899"/>
      <c r="E21" s="899" t="str">
        <f t="shared" si="0"/>
        <v/>
      </c>
      <c r="F21" s="834" t="str">
        <f t="shared" si="1"/>
        <v/>
      </c>
    </row>
    <row r="22" spans="1:6" ht="15">
      <c r="A22"/>
      <c r="B22" s="872" t="s">
        <v>4272</v>
      </c>
      <c r="C22" s="873"/>
      <c r="D22" s="900"/>
      <c r="E22" s="900" t="str">
        <f t="shared" si="0"/>
        <v/>
      </c>
      <c r="F22" s="898" t="str">
        <f t="shared" si="1"/>
        <v/>
      </c>
    </row>
    <row r="23" spans="1:6" ht="15">
      <c r="A23"/>
      <c r="B23" s="872" t="s">
        <v>4273</v>
      </c>
      <c r="C23" s="873"/>
      <c r="D23" s="900"/>
      <c r="E23" s="900" t="str">
        <f t="shared" si="0"/>
        <v/>
      </c>
      <c r="F23" s="898" t="str">
        <f t="shared" si="1"/>
        <v/>
      </c>
    </row>
    <row r="24" spans="1:6" ht="15">
      <c r="A24"/>
      <c r="B24" s="871"/>
      <c r="C24" s="649"/>
      <c r="D24" s="899"/>
      <c r="E24" s="899" t="str">
        <f t="shared" si="0"/>
        <v/>
      </c>
      <c r="F24" s="834" t="str">
        <f t="shared" si="1"/>
        <v/>
      </c>
    </row>
    <row r="25" spans="1:6" ht="15">
      <c r="A25"/>
      <c r="B25" s="415" t="s">
        <v>4274</v>
      </c>
      <c r="C25" s="443" t="s">
        <v>4275</v>
      </c>
      <c r="D25" s="797">
        <v>1090</v>
      </c>
      <c r="E25" s="797">
        <f t="shared" si="0"/>
        <v>1090</v>
      </c>
      <c r="F25" s="817">
        <f t="shared" si="1"/>
        <v>0</v>
      </c>
    </row>
    <row r="26" spans="1:6" ht="15">
      <c r="A26"/>
      <c r="B26" s="415" t="s">
        <v>4276</v>
      </c>
      <c r="C26" s="443" t="s">
        <v>4277</v>
      </c>
      <c r="D26" s="797">
        <v>1090</v>
      </c>
      <c r="E26" s="797">
        <f t="shared" si="0"/>
        <v>1090</v>
      </c>
      <c r="F26" s="817">
        <f t="shared" si="1"/>
        <v>0</v>
      </c>
    </row>
    <row r="27" spans="1:6" ht="22.5">
      <c r="A27"/>
      <c r="B27" s="415" t="s">
        <v>4278</v>
      </c>
      <c r="C27" s="443" t="s">
        <v>4279</v>
      </c>
      <c r="D27" s="797">
        <v>1219</v>
      </c>
      <c r="E27" s="797">
        <f t="shared" si="0"/>
        <v>1219</v>
      </c>
      <c r="F27" s="817">
        <f t="shared" si="1"/>
        <v>0</v>
      </c>
    </row>
    <row r="28" spans="1:6" ht="22.5">
      <c r="A28"/>
      <c r="B28" s="415" t="s">
        <v>4280</v>
      </c>
      <c r="C28" s="443" t="s">
        <v>4281</v>
      </c>
      <c r="D28" s="797">
        <v>1133</v>
      </c>
      <c r="E28" s="797">
        <f t="shared" si="0"/>
        <v>1133</v>
      </c>
      <c r="F28" s="817">
        <f t="shared" si="1"/>
        <v>0</v>
      </c>
    </row>
    <row r="29" spans="1:6" ht="22.5">
      <c r="A29"/>
      <c r="B29" s="415" t="s">
        <v>4282</v>
      </c>
      <c r="C29" s="443" t="s">
        <v>4283</v>
      </c>
      <c r="D29" s="797">
        <v>1133</v>
      </c>
      <c r="E29" s="797">
        <f t="shared" si="0"/>
        <v>1133</v>
      </c>
      <c r="F29" s="817">
        <f t="shared" si="1"/>
        <v>0</v>
      </c>
    </row>
    <row r="30" spans="1:6" ht="22.5">
      <c r="A30"/>
      <c r="B30" s="415" t="s">
        <v>4284</v>
      </c>
      <c r="C30" s="443" t="s">
        <v>4285</v>
      </c>
      <c r="D30" s="797">
        <v>1504</v>
      </c>
      <c r="E30" s="797">
        <f t="shared" si="0"/>
        <v>1504</v>
      </c>
      <c r="F30" s="817">
        <f t="shared" si="1"/>
        <v>0</v>
      </c>
    </row>
    <row r="31" spans="1:6" ht="22.5">
      <c r="A31"/>
      <c r="B31" s="415" t="s">
        <v>4286</v>
      </c>
      <c r="C31" s="443" t="s">
        <v>4287</v>
      </c>
      <c r="D31" s="797">
        <v>1418</v>
      </c>
      <c r="E31" s="797">
        <f t="shared" si="0"/>
        <v>1418</v>
      </c>
      <c r="F31" s="817">
        <f t="shared" si="1"/>
        <v>0</v>
      </c>
    </row>
    <row r="32" spans="1:6" ht="22.5">
      <c r="A32"/>
      <c r="B32" s="415" t="s">
        <v>4288</v>
      </c>
      <c r="C32" s="443" t="s">
        <v>4289</v>
      </c>
      <c r="D32" s="797">
        <v>1418</v>
      </c>
      <c r="E32" s="797">
        <f t="shared" si="0"/>
        <v>1418</v>
      </c>
      <c r="F32" s="817">
        <f t="shared" si="1"/>
        <v>0</v>
      </c>
    </row>
    <row r="33" spans="1:6" ht="22.5">
      <c r="A33"/>
      <c r="B33" s="415" t="s">
        <v>4290</v>
      </c>
      <c r="C33" s="443" t="s">
        <v>4291</v>
      </c>
      <c r="D33" s="797">
        <v>1668</v>
      </c>
      <c r="E33" s="797">
        <f t="shared" si="0"/>
        <v>1668</v>
      </c>
      <c r="F33" s="817">
        <f t="shared" si="1"/>
        <v>0</v>
      </c>
    </row>
    <row r="34" spans="1:6" ht="22.5">
      <c r="A34"/>
      <c r="B34" s="415" t="s">
        <v>4292</v>
      </c>
      <c r="C34" s="443" t="s">
        <v>4293</v>
      </c>
      <c r="D34" s="797">
        <v>1582</v>
      </c>
      <c r="E34" s="797">
        <f t="shared" si="0"/>
        <v>1582</v>
      </c>
      <c r="F34" s="817">
        <f t="shared" si="1"/>
        <v>0</v>
      </c>
    </row>
    <row r="35" spans="1:6" ht="22.5">
      <c r="A35"/>
      <c r="B35" s="415" t="s">
        <v>4294</v>
      </c>
      <c r="C35" s="443" t="s">
        <v>4295</v>
      </c>
      <c r="D35" s="797">
        <v>1582</v>
      </c>
      <c r="E35" s="797">
        <f t="shared" si="0"/>
        <v>1582</v>
      </c>
      <c r="F35" s="817">
        <f t="shared" si="1"/>
        <v>0</v>
      </c>
    </row>
    <row r="36" spans="1:6" ht="15">
      <c r="A36"/>
      <c r="B36" s="871"/>
      <c r="C36" s="649"/>
      <c r="D36" s="899"/>
      <c r="E36" s="899" t="str">
        <f t="shared" si="0"/>
        <v/>
      </c>
      <c r="F36" s="834" t="str">
        <f t="shared" si="1"/>
        <v/>
      </c>
    </row>
    <row r="37" spans="1:6" ht="15">
      <c r="A37"/>
      <c r="B37" s="872" t="s">
        <v>4296</v>
      </c>
      <c r="C37" s="873"/>
      <c r="D37" s="900"/>
      <c r="E37" s="900" t="str">
        <f t="shared" si="0"/>
        <v/>
      </c>
      <c r="F37" s="898" t="str">
        <f t="shared" si="1"/>
        <v/>
      </c>
    </row>
    <row r="38" spans="1:6" ht="15">
      <c r="A38"/>
      <c r="B38" s="872" t="s">
        <v>4297</v>
      </c>
      <c r="C38" s="873"/>
      <c r="D38" s="900"/>
      <c r="E38" s="900" t="str">
        <f t="shared" si="0"/>
        <v/>
      </c>
      <c r="F38" s="898" t="str">
        <f t="shared" si="1"/>
        <v/>
      </c>
    </row>
    <row r="39" spans="1:6" ht="15">
      <c r="A39"/>
      <c r="B39" s="871"/>
      <c r="C39" s="649"/>
      <c r="D39" s="899"/>
      <c r="E39" s="899" t="str">
        <f t="shared" si="0"/>
        <v/>
      </c>
      <c r="F39" s="834" t="str">
        <f t="shared" si="1"/>
        <v/>
      </c>
    </row>
    <row r="40" spans="1:6" ht="15">
      <c r="A40"/>
      <c r="B40" s="415" t="s">
        <v>4298</v>
      </c>
      <c r="C40" s="443" t="s">
        <v>4299</v>
      </c>
      <c r="D40" s="797">
        <v>2088</v>
      </c>
      <c r="E40" s="797">
        <f t="shared" si="0"/>
        <v>2088</v>
      </c>
      <c r="F40" s="817">
        <f t="shared" si="1"/>
        <v>0</v>
      </c>
    </row>
    <row r="41" spans="1:6" ht="15">
      <c r="A41"/>
      <c r="B41" s="415" t="s">
        <v>4300</v>
      </c>
      <c r="C41" s="443" t="s">
        <v>4301</v>
      </c>
      <c r="D41" s="797">
        <v>2088</v>
      </c>
      <c r="E41" s="797">
        <f t="shared" si="0"/>
        <v>2088</v>
      </c>
      <c r="F41" s="817">
        <f t="shared" si="1"/>
        <v>0</v>
      </c>
    </row>
    <row r="42" spans="1:6" ht="22.5">
      <c r="A42"/>
      <c r="B42" s="415" t="s">
        <v>4302</v>
      </c>
      <c r="C42" s="443" t="s">
        <v>4303</v>
      </c>
      <c r="D42" s="797">
        <v>2216</v>
      </c>
      <c r="E42" s="797">
        <f t="shared" si="0"/>
        <v>2216</v>
      </c>
      <c r="F42" s="817">
        <f t="shared" si="1"/>
        <v>0</v>
      </c>
    </row>
    <row r="43" spans="1:6" ht="22.5">
      <c r="A43"/>
      <c r="B43" s="415" t="s">
        <v>4304</v>
      </c>
      <c r="C43" s="443" t="s">
        <v>4305</v>
      </c>
      <c r="D43" s="797">
        <v>2130</v>
      </c>
      <c r="E43" s="797">
        <f t="shared" si="0"/>
        <v>2130</v>
      </c>
      <c r="F43" s="817">
        <f t="shared" si="1"/>
        <v>0</v>
      </c>
    </row>
    <row r="44" spans="1:6" ht="22.5">
      <c r="A44"/>
      <c r="B44" s="415" t="s">
        <v>4306</v>
      </c>
      <c r="C44" s="443" t="s">
        <v>4307</v>
      </c>
      <c r="D44" s="797">
        <v>2130</v>
      </c>
      <c r="E44" s="797">
        <f t="shared" si="0"/>
        <v>2130</v>
      </c>
      <c r="F44" s="817">
        <f t="shared" si="1"/>
        <v>0</v>
      </c>
    </row>
    <row r="45" spans="1:6" ht="22.5">
      <c r="A45"/>
      <c r="B45" s="415" t="s">
        <v>4308</v>
      </c>
      <c r="C45" s="443" t="s">
        <v>4309</v>
      </c>
      <c r="D45" s="797">
        <v>2544</v>
      </c>
      <c r="E45" s="797">
        <f t="shared" si="0"/>
        <v>2544</v>
      </c>
      <c r="F45" s="817">
        <f t="shared" si="1"/>
        <v>0</v>
      </c>
    </row>
    <row r="46" spans="1:6" ht="22.5">
      <c r="A46"/>
      <c r="B46" s="415" t="s">
        <v>4310</v>
      </c>
      <c r="C46" s="443" t="s">
        <v>4311</v>
      </c>
      <c r="D46" s="797">
        <v>2458</v>
      </c>
      <c r="E46" s="797">
        <f t="shared" si="0"/>
        <v>2458</v>
      </c>
      <c r="F46" s="817">
        <f t="shared" si="1"/>
        <v>0</v>
      </c>
    </row>
    <row r="47" spans="1:6" ht="22.5">
      <c r="A47"/>
      <c r="B47" s="415" t="s">
        <v>4312</v>
      </c>
      <c r="C47" s="443" t="s">
        <v>4313</v>
      </c>
      <c r="D47" s="797">
        <v>2458</v>
      </c>
      <c r="E47" s="797">
        <f t="shared" si="0"/>
        <v>2458</v>
      </c>
      <c r="F47" s="817">
        <f t="shared" si="1"/>
        <v>0</v>
      </c>
    </row>
    <row r="48" spans="1:6" ht="22.5">
      <c r="A48"/>
      <c r="B48" s="415" t="s">
        <v>4314</v>
      </c>
      <c r="C48" s="443" t="s">
        <v>4315</v>
      </c>
      <c r="D48" s="797">
        <v>2708</v>
      </c>
      <c r="E48" s="797">
        <f t="shared" si="0"/>
        <v>2708</v>
      </c>
      <c r="F48" s="817">
        <f t="shared" si="1"/>
        <v>0</v>
      </c>
    </row>
    <row r="49" spans="1:6" ht="22.5">
      <c r="A49"/>
      <c r="B49" s="415" t="s">
        <v>4316</v>
      </c>
      <c r="C49" s="443" t="s">
        <v>4317</v>
      </c>
      <c r="D49" s="797">
        <v>2622</v>
      </c>
      <c r="E49" s="797">
        <f t="shared" si="0"/>
        <v>2622</v>
      </c>
      <c r="F49" s="817">
        <f t="shared" si="1"/>
        <v>0</v>
      </c>
    </row>
    <row r="50" spans="1:6" ht="22.5">
      <c r="A50"/>
      <c r="B50" s="415" t="s">
        <v>4318</v>
      </c>
      <c r="C50" s="443" t="s">
        <v>4319</v>
      </c>
      <c r="D50" s="797">
        <v>2622</v>
      </c>
      <c r="E50" s="797">
        <f t="shared" si="0"/>
        <v>2622</v>
      </c>
      <c r="F50" s="817">
        <f t="shared" si="1"/>
        <v>0</v>
      </c>
    </row>
    <row r="51" spans="1:6" ht="15">
      <c r="A51"/>
      <c r="B51" s="871"/>
      <c r="C51" s="649"/>
      <c r="D51" s="899"/>
      <c r="E51" s="899" t="str">
        <f t="shared" si="0"/>
        <v/>
      </c>
      <c r="F51" s="834" t="str">
        <f t="shared" si="1"/>
        <v/>
      </c>
    </row>
    <row r="52" spans="1:6" ht="15">
      <c r="A52"/>
      <c r="B52" s="872" t="s">
        <v>4320</v>
      </c>
      <c r="C52" s="873"/>
      <c r="D52" s="900"/>
      <c r="E52" s="900" t="str">
        <f t="shared" si="0"/>
        <v/>
      </c>
      <c r="F52" s="898" t="str">
        <f t="shared" si="1"/>
        <v/>
      </c>
    </row>
    <row r="53" spans="1:6" ht="15">
      <c r="A53"/>
      <c r="B53" s="872" t="s">
        <v>4321</v>
      </c>
      <c r="C53" s="873"/>
      <c r="D53" s="900"/>
      <c r="E53" s="900" t="str">
        <f t="shared" si="0"/>
        <v/>
      </c>
      <c r="F53" s="898" t="str">
        <f t="shared" si="1"/>
        <v/>
      </c>
    </row>
    <row r="54" spans="1:6" ht="15">
      <c r="A54"/>
      <c r="B54" s="871"/>
      <c r="C54" s="649"/>
      <c r="D54" s="899"/>
      <c r="E54" s="899" t="str">
        <f t="shared" si="0"/>
        <v/>
      </c>
      <c r="F54" s="834" t="str">
        <f t="shared" si="1"/>
        <v/>
      </c>
    </row>
    <row r="55" spans="1:6" ht="15">
      <c r="A55"/>
      <c r="B55" s="415" t="s">
        <v>4322</v>
      </c>
      <c r="C55" s="443" t="s">
        <v>4323</v>
      </c>
      <c r="D55" s="797">
        <v>1361</v>
      </c>
      <c r="E55" s="797">
        <f t="shared" si="0"/>
        <v>1361</v>
      </c>
      <c r="F55" s="817">
        <f t="shared" si="1"/>
        <v>0</v>
      </c>
    </row>
    <row r="56" spans="1:6" ht="15">
      <c r="A56"/>
      <c r="B56" s="415" t="s">
        <v>4324</v>
      </c>
      <c r="C56" s="443" t="s">
        <v>4325</v>
      </c>
      <c r="D56" s="797">
        <v>1361</v>
      </c>
      <c r="E56" s="797">
        <f t="shared" si="0"/>
        <v>1361</v>
      </c>
      <c r="F56" s="817">
        <f t="shared" si="1"/>
        <v>0</v>
      </c>
    </row>
    <row r="57" spans="1:6" ht="22.5">
      <c r="A57"/>
      <c r="B57" s="415" t="s">
        <v>4326</v>
      </c>
      <c r="C57" s="443" t="s">
        <v>4327</v>
      </c>
      <c r="D57" s="797">
        <v>1504</v>
      </c>
      <c r="E57" s="797">
        <f t="shared" si="0"/>
        <v>1504</v>
      </c>
      <c r="F57" s="817">
        <f t="shared" si="1"/>
        <v>0</v>
      </c>
    </row>
    <row r="58" spans="1:6" ht="22.5">
      <c r="A58"/>
      <c r="B58" s="415" t="s">
        <v>4328</v>
      </c>
      <c r="C58" s="443" t="s">
        <v>4329</v>
      </c>
      <c r="D58" s="797">
        <v>1418</v>
      </c>
      <c r="E58" s="797">
        <f t="shared" si="0"/>
        <v>1418</v>
      </c>
      <c r="F58" s="817">
        <f t="shared" si="1"/>
        <v>0</v>
      </c>
    </row>
    <row r="59" spans="1:6" ht="22.5">
      <c r="A59"/>
      <c r="B59" s="415" t="s">
        <v>4330</v>
      </c>
      <c r="C59" s="443" t="s">
        <v>4331</v>
      </c>
      <c r="D59" s="797">
        <v>1418</v>
      </c>
      <c r="E59" s="797">
        <f t="shared" si="0"/>
        <v>1418</v>
      </c>
      <c r="F59" s="817">
        <f t="shared" si="1"/>
        <v>0</v>
      </c>
    </row>
    <row r="60" spans="1:6" ht="22.5">
      <c r="A60"/>
      <c r="B60" s="415" t="s">
        <v>4332</v>
      </c>
      <c r="C60" s="443" t="s">
        <v>4333</v>
      </c>
      <c r="D60" s="797">
        <v>1789</v>
      </c>
      <c r="E60" s="797">
        <f t="shared" si="0"/>
        <v>1789</v>
      </c>
      <c r="F60" s="817">
        <f t="shared" si="1"/>
        <v>0</v>
      </c>
    </row>
    <row r="61" spans="1:6" ht="22.5">
      <c r="A61"/>
      <c r="B61" s="415" t="s">
        <v>4334</v>
      </c>
      <c r="C61" s="443" t="s">
        <v>4335</v>
      </c>
      <c r="D61" s="797">
        <v>1703</v>
      </c>
      <c r="E61" s="797">
        <f t="shared" si="0"/>
        <v>1703</v>
      </c>
      <c r="F61" s="817">
        <f t="shared" si="1"/>
        <v>0</v>
      </c>
    </row>
    <row r="62" spans="1:6" ht="22.5">
      <c r="A62"/>
      <c r="B62" s="415" t="s">
        <v>4336</v>
      </c>
      <c r="C62" s="443" t="s">
        <v>4337</v>
      </c>
      <c r="D62" s="797">
        <v>1703</v>
      </c>
      <c r="E62" s="797">
        <f t="shared" si="0"/>
        <v>1703</v>
      </c>
      <c r="F62" s="817">
        <f t="shared" si="1"/>
        <v>0</v>
      </c>
    </row>
    <row r="63" spans="1:6" ht="22.5">
      <c r="A63"/>
      <c r="B63" s="415" t="s">
        <v>4338</v>
      </c>
      <c r="C63" s="443" t="s">
        <v>4339</v>
      </c>
      <c r="D63" s="797">
        <v>1953</v>
      </c>
      <c r="E63" s="797">
        <f t="shared" si="0"/>
        <v>1953</v>
      </c>
      <c r="F63" s="817">
        <f t="shared" si="1"/>
        <v>0</v>
      </c>
    </row>
    <row r="64" spans="1:6" ht="22.5">
      <c r="A64"/>
      <c r="B64" s="415" t="s">
        <v>4340</v>
      </c>
      <c r="C64" s="443" t="s">
        <v>4341</v>
      </c>
      <c r="D64" s="797">
        <v>1867</v>
      </c>
      <c r="E64" s="797">
        <f t="shared" si="0"/>
        <v>1867</v>
      </c>
      <c r="F64" s="817">
        <f t="shared" si="1"/>
        <v>0</v>
      </c>
    </row>
    <row r="65" spans="1:6" ht="22.5">
      <c r="A65"/>
      <c r="B65" s="415" t="s">
        <v>4342</v>
      </c>
      <c r="C65" s="443" t="s">
        <v>4343</v>
      </c>
      <c r="D65" s="797">
        <v>1867</v>
      </c>
      <c r="E65" s="797">
        <f t="shared" si="0"/>
        <v>1867</v>
      </c>
      <c r="F65" s="817">
        <f t="shared" si="1"/>
        <v>0</v>
      </c>
    </row>
    <row r="66" spans="1:6" ht="15">
      <c r="A66"/>
      <c r="B66" s="871"/>
      <c r="C66" s="649"/>
      <c r="D66" s="899"/>
      <c r="E66" s="899" t="str">
        <f t="shared" si="0"/>
        <v/>
      </c>
      <c r="F66" s="834" t="str">
        <f t="shared" si="1"/>
        <v/>
      </c>
    </row>
    <row r="67" spans="1:6" ht="15">
      <c r="A67"/>
      <c r="B67" s="872" t="s">
        <v>4344</v>
      </c>
      <c r="C67" s="873"/>
      <c r="D67" s="900"/>
      <c r="E67" s="900" t="str">
        <f t="shared" si="0"/>
        <v/>
      </c>
      <c r="F67" s="898" t="str">
        <f t="shared" si="1"/>
        <v/>
      </c>
    </row>
    <row r="68" spans="1:6" ht="15">
      <c r="A68"/>
      <c r="B68" s="872" t="s">
        <v>4345</v>
      </c>
      <c r="C68" s="873"/>
      <c r="D68" s="900"/>
      <c r="E68" s="900" t="str">
        <f t="shared" si="0"/>
        <v/>
      </c>
      <c r="F68" s="898" t="str">
        <f t="shared" si="1"/>
        <v/>
      </c>
    </row>
    <row r="69" spans="1:6" ht="15">
      <c r="A69"/>
      <c r="B69" s="871"/>
      <c r="C69" s="649"/>
      <c r="D69" s="899"/>
      <c r="E69" s="899" t="str">
        <f t="shared" si="0"/>
        <v/>
      </c>
      <c r="F69" s="834" t="str">
        <f t="shared" si="1"/>
        <v/>
      </c>
    </row>
    <row r="70" spans="1:6" ht="15">
      <c r="A70"/>
      <c r="B70" s="415" t="s">
        <v>4346</v>
      </c>
      <c r="C70" s="443" t="s">
        <v>4347</v>
      </c>
      <c r="D70" s="797">
        <v>2358</v>
      </c>
      <c r="E70" s="797">
        <f t="shared" si="0"/>
        <v>2358</v>
      </c>
      <c r="F70" s="817">
        <f t="shared" si="1"/>
        <v>0</v>
      </c>
    </row>
    <row r="71" spans="1:6" ht="15">
      <c r="A71"/>
      <c r="B71" s="415" t="s">
        <v>4348</v>
      </c>
      <c r="C71" s="443" t="s">
        <v>4349</v>
      </c>
      <c r="D71" s="797">
        <v>2358</v>
      </c>
      <c r="E71" s="797">
        <f t="shared" si="0"/>
        <v>2358</v>
      </c>
      <c r="F71" s="817">
        <f t="shared" si="1"/>
        <v>0</v>
      </c>
    </row>
    <row r="72" spans="1:6" ht="22.5">
      <c r="A72"/>
      <c r="B72" s="415" t="s">
        <v>4350</v>
      </c>
      <c r="C72" s="443" t="s">
        <v>4351</v>
      </c>
      <c r="D72" s="797">
        <v>2501</v>
      </c>
      <c r="E72" s="797">
        <f t="shared" si="0"/>
        <v>2501</v>
      </c>
      <c r="F72" s="817">
        <f t="shared" si="1"/>
        <v>0</v>
      </c>
    </row>
    <row r="73" spans="1:6" ht="22.5">
      <c r="A73"/>
      <c r="B73" s="415" t="s">
        <v>4352</v>
      </c>
      <c r="C73" s="443" t="s">
        <v>4353</v>
      </c>
      <c r="D73" s="797">
        <v>2415</v>
      </c>
      <c r="E73" s="797">
        <f t="shared" si="0"/>
        <v>2415</v>
      </c>
      <c r="F73" s="817">
        <f t="shared" si="1"/>
        <v>0</v>
      </c>
    </row>
    <row r="74" spans="1:6" ht="22.5">
      <c r="A74"/>
      <c r="B74" s="415" t="s">
        <v>4354</v>
      </c>
      <c r="C74" s="443" t="s">
        <v>4355</v>
      </c>
      <c r="D74" s="797">
        <v>2415</v>
      </c>
      <c r="E74" s="797">
        <f t="shared" si="0"/>
        <v>2415</v>
      </c>
      <c r="F74" s="817">
        <f t="shared" si="1"/>
        <v>0</v>
      </c>
    </row>
    <row r="75" spans="1:6" ht="22.5">
      <c r="A75"/>
      <c r="B75" s="415" t="s">
        <v>4356</v>
      </c>
      <c r="C75" s="443" t="s">
        <v>4357</v>
      </c>
      <c r="D75" s="797">
        <v>2814</v>
      </c>
      <c r="E75" s="797">
        <f t="shared" ref="E75:E138" si="2">IF(D75&gt;0,D75*(1-$E$5),"")</f>
        <v>2814</v>
      </c>
      <c r="F75" s="817">
        <f t="shared" ref="F75:F138" si="3">IF(D75&gt;0,E75*$E$3,"")</f>
        <v>0</v>
      </c>
    </row>
    <row r="76" spans="1:6" ht="22.5">
      <c r="A76"/>
      <c r="B76" s="415" t="s">
        <v>4358</v>
      </c>
      <c r="C76" s="443" t="s">
        <v>4359</v>
      </c>
      <c r="D76" s="797">
        <v>2729</v>
      </c>
      <c r="E76" s="797">
        <f t="shared" si="2"/>
        <v>2729</v>
      </c>
      <c r="F76" s="817">
        <f t="shared" si="3"/>
        <v>0</v>
      </c>
    </row>
    <row r="77" spans="1:6" ht="22.5">
      <c r="A77"/>
      <c r="B77" s="415" t="s">
        <v>4360</v>
      </c>
      <c r="C77" s="443" t="s">
        <v>4361</v>
      </c>
      <c r="D77" s="797">
        <v>2729</v>
      </c>
      <c r="E77" s="797">
        <f t="shared" si="2"/>
        <v>2729</v>
      </c>
      <c r="F77" s="817">
        <f t="shared" si="3"/>
        <v>0</v>
      </c>
    </row>
    <row r="78" spans="1:6" ht="22.5">
      <c r="A78"/>
      <c r="B78" s="415" t="s">
        <v>4362</v>
      </c>
      <c r="C78" s="443" t="s">
        <v>4363</v>
      </c>
      <c r="D78" s="797">
        <v>2993</v>
      </c>
      <c r="E78" s="797">
        <f t="shared" si="2"/>
        <v>2993</v>
      </c>
      <c r="F78" s="817">
        <f t="shared" si="3"/>
        <v>0</v>
      </c>
    </row>
    <row r="79" spans="1:6" ht="22.5">
      <c r="A79"/>
      <c r="B79" s="415" t="s">
        <v>4364</v>
      </c>
      <c r="C79" s="443" t="s">
        <v>4365</v>
      </c>
      <c r="D79" s="797">
        <v>2907</v>
      </c>
      <c r="E79" s="797">
        <f t="shared" si="2"/>
        <v>2907</v>
      </c>
      <c r="F79" s="817">
        <f t="shared" si="3"/>
        <v>0</v>
      </c>
    </row>
    <row r="80" spans="1:6" ht="22.5">
      <c r="A80"/>
      <c r="B80" s="415" t="s">
        <v>4366</v>
      </c>
      <c r="C80" s="443" t="s">
        <v>4367</v>
      </c>
      <c r="D80" s="797">
        <v>2907</v>
      </c>
      <c r="E80" s="797">
        <f t="shared" si="2"/>
        <v>2907</v>
      </c>
      <c r="F80" s="817">
        <f t="shared" si="3"/>
        <v>0</v>
      </c>
    </row>
    <row r="81" spans="1:6" ht="15">
      <c r="A81"/>
      <c r="B81" s="871"/>
      <c r="C81" s="649"/>
      <c r="D81" s="899"/>
      <c r="E81" s="899" t="str">
        <f t="shared" si="2"/>
        <v/>
      </c>
      <c r="F81" s="834" t="str">
        <f t="shared" si="3"/>
        <v/>
      </c>
    </row>
    <row r="82" spans="1:6" ht="15">
      <c r="A82"/>
      <c r="B82" s="872" t="s">
        <v>4368</v>
      </c>
      <c r="C82" s="873"/>
      <c r="D82" s="900"/>
      <c r="E82" s="900" t="str">
        <f t="shared" si="2"/>
        <v/>
      </c>
      <c r="F82" s="898" t="str">
        <f t="shared" si="3"/>
        <v/>
      </c>
    </row>
    <row r="83" spans="1:6" ht="15">
      <c r="A83"/>
      <c r="B83" s="872" t="s">
        <v>4369</v>
      </c>
      <c r="C83" s="873"/>
      <c r="D83" s="900"/>
      <c r="E83" s="900" t="str">
        <f t="shared" si="2"/>
        <v/>
      </c>
      <c r="F83" s="898" t="str">
        <f t="shared" si="3"/>
        <v/>
      </c>
    </row>
    <row r="84" spans="1:6" ht="15">
      <c r="A84"/>
      <c r="B84" s="871"/>
      <c r="C84" s="649"/>
      <c r="D84" s="899"/>
      <c r="E84" s="899" t="str">
        <f t="shared" si="2"/>
        <v/>
      </c>
      <c r="F84" s="834" t="str">
        <f t="shared" si="3"/>
        <v/>
      </c>
    </row>
    <row r="85" spans="1:6" ht="33.75">
      <c r="A85"/>
      <c r="B85" s="415" t="s">
        <v>4370</v>
      </c>
      <c r="C85" s="443" t="s">
        <v>4371</v>
      </c>
      <c r="D85" s="797">
        <v>2223</v>
      </c>
      <c r="E85" s="797">
        <f t="shared" si="2"/>
        <v>2223</v>
      </c>
      <c r="F85" s="817">
        <f t="shared" si="3"/>
        <v>0</v>
      </c>
    </row>
    <row r="86" spans="1:6" ht="22.5">
      <c r="A86"/>
      <c r="B86" s="415" t="s">
        <v>4372</v>
      </c>
      <c r="C86" s="443" t="s">
        <v>4373</v>
      </c>
      <c r="D86" s="797">
        <v>2123</v>
      </c>
      <c r="E86" s="797">
        <f t="shared" si="2"/>
        <v>2123</v>
      </c>
      <c r="F86" s="817">
        <f t="shared" si="3"/>
        <v>0</v>
      </c>
    </row>
    <row r="87" spans="1:6" ht="22.5">
      <c r="A87"/>
      <c r="B87" s="415" t="s">
        <v>4374</v>
      </c>
      <c r="C87" s="443" t="s">
        <v>4375</v>
      </c>
      <c r="D87" s="797">
        <v>2123</v>
      </c>
      <c r="E87" s="797">
        <f t="shared" si="2"/>
        <v>2123</v>
      </c>
      <c r="F87" s="817">
        <f t="shared" si="3"/>
        <v>0</v>
      </c>
    </row>
    <row r="88" spans="1:6" ht="15">
      <c r="A88"/>
      <c r="B88" s="871"/>
      <c r="C88" s="649"/>
      <c r="D88" s="899"/>
      <c r="E88" s="899" t="str">
        <f t="shared" si="2"/>
        <v/>
      </c>
      <c r="F88" s="834" t="str">
        <f t="shared" si="3"/>
        <v/>
      </c>
    </row>
    <row r="89" spans="1:6" ht="15">
      <c r="A89"/>
      <c r="B89" s="872" t="s">
        <v>4376</v>
      </c>
      <c r="C89" s="873"/>
      <c r="D89" s="900"/>
      <c r="E89" s="900" t="str">
        <f t="shared" si="2"/>
        <v/>
      </c>
      <c r="F89" s="898" t="str">
        <f t="shared" si="3"/>
        <v/>
      </c>
    </row>
    <row r="90" spans="1:6" ht="15">
      <c r="A90"/>
      <c r="B90" s="874" t="s">
        <v>4377</v>
      </c>
      <c r="C90" s="875"/>
      <c r="D90" s="900"/>
      <c r="E90" s="900" t="str">
        <f t="shared" si="2"/>
        <v/>
      </c>
      <c r="F90" s="898" t="str">
        <f t="shared" si="3"/>
        <v/>
      </c>
    </row>
    <row r="91" spans="1:6" ht="15">
      <c r="A91"/>
      <c r="B91" s="871"/>
      <c r="C91" s="649"/>
      <c r="D91" s="899"/>
      <c r="E91" s="899" t="str">
        <f t="shared" si="2"/>
        <v/>
      </c>
      <c r="F91" s="834" t="str">
        <f t="shared" si="3"/>
        <v/>
      </c>
    </row>
    <row r="92" spans="1:6" ht="22.5">
      <c r="A92"/>
      <c r="B92" s="415" t="s">
        <v>4378</v>
      </c>
      <c r="C92" s="443" t="s">
        <v>4379</v>
      </c>
      <c r="D92" s="797">
        <v>1340</v>
      </c>
      <c r="E92" s="797">
        <f t="shared" si="2"/>
        <v>1340</v>
      </c>
      <c r="F92" s="817">
        <f t="shared" si="3"/>
        <v>0</v>
      </c>
    </row>
    <row r="93" spans="1:6" ht="22.5">
      <c r="A93"/>
      <c r="B93" s="415" t="s">
        <v>4380</v>
      </c>
      <c r="C93" s="443" t="s">
        <v>4381</v>
      </c>
      <c r="D93" s="797">
        <v>1254</v>
      </c>
      <c r="E93" s="797">
        <f t="shared" si="2"/>
        <v>1254</v>
      </c>
      <c r="F93" s="817">
        <f t="shared" si="3"/>
        <v>0</v>
      </c>
    </row>
    <row r="94" spans="1:6" ht="22.5">
      <c r="A94"/>
      <c r="B94" s="415" t="s">
        <v>4382</v>
      </c>
      <c r="C94" s="443" t="s">
        <v>4383</v>
      </c>
      <c r="D94" s="797">
        <v>1254</v>
      </c>
      <c r="E94" s="797">
        <f t="shared" si="2"/>
        <v>1254</v>
      </c>
      <c r="F94" s="817">
        <f t="shared" si="3"/>
        <v>0</v>
      </c>
    </row>
    <row r="95" spans="1:6" ht="22.5">
      <c r="A95"/>
      <c r="B95" s="415" t="s">
        <v>4384</v>
      </c>
      <c r="C95" s="443" t="s">
        <v>4385</v>
      </c>
      <c r="D95" s="797">
        <v>1625</v>
      </c>
      <c r="E95" s="797">
        <f t="shared" si="2"/>
        <v>1625</v>
      </c>
      <c r="F95" s="817">
        <f t="shared" si="3"/>
        <v>0</v>
      </c>
    </row>
    <row r="96" spans="1:6" ht="22.5">
      <c r="A96"/>
      <c r="B96" s="415" t="s">
        <v>4386</v>
      </c>
      <c r="C96" s="443" t="s">
        <v>4387</v>
      </c>
      <c r="D96" s="797">
        <v>1539</v>
      </c>
      <c r="E96" s="797">
        <f t="shared" si="2"/>
        <v>1539</v>
      </c>
      <c r="F96" s="817">
        <f t="shared" si="3"/>
        <v>0</v>
      </c>
    </row>
    <row r="97" spans="1:6" ht="22.5">
      <c r="A97"/>
      <c r="B97" s="415" t="s">
        <v>4388</v>
      </c>
      <c r="C97" s="443" t="s">
        <v>4389</v>
      </c>
      <c r="D97" s="797">
        <v>1539</v>
      </c>
      <c r="E97" s="797">
        <f t="shared" si="2"/>
        <v>1539</v>
      </c>
      <c r="F97" s="817">
        <f t="shared" si="3"/>
        <v>0</v>
      </c>
    </row>
    <row r="98" spans="1:6" ht="22.5">
      <c r="A98"/>
      <c r="B98" s="415" t="s">
        <v>4390</v>
      </c>
      <c r="C98" s="443" t="s">
        <v>4391</v>
      </c>
      <c r="D98" s="797">
        <v>1788</v>
      </c>
      <c r="E98" s="797">
        <f t="shared" si="2"/>
        <v>1788</v>
      </c>
      <c r="F98" s="817">
        <f t="shared" si="3"/>
        <v>0</v>
      </c>
    </row>
    <row r="99" spans="1:6" ht="22.5">
      <c r="A99"/>
      <c r="B99" s="415" t="s">
        <v>4392</v>
      </c>
      <c r="C99" s="443" t="s">
        <v>4393</v>
      </c>
      <c r="D99" s="797">
        <v>1703</v>
      </c>
      <c r="E99" s="797">
        <f t="shared" si="2"/>
        <v>1703</v>
      </c>
      <c r="F99" s="817">
        <f t="shared" si="3"/>
        <v>0</v>
      </c>
    </row>
    <row r="100" spans="1:6" ht="22.5">
      <c r="A100"/>
      <c r="B100" s="415" t="s">
        <v>4394</v>
      </c>
      <c r="C100" s="443" t="s">
        <v>4395</v>
      </c>
      <c r="D100" s="797">
        <v>1703</v>
      </c>
      <c r="E100" s="797">
        <f t="shared" si="2"/>
        <v>1703</v>
      </c>
      <c r="F100" s="817">
        <f t="shared" si="3"/>
        <v>0</v>
      </c>
    </row>
    <row r="101" spans="1:6" ht="22.5">
      <c r="A101"/>
      <c r="B101" s="415" t="s">
        <v>4396</v>
      </c>
      <c r="C101" s="443" t="s">
        <v>4397</v>
      </c>
      <c r="D101" s="797">
        <v>1211</v>
      </c>
      <c r="E101" s="797">
        <f t="shared" si="2"/>
        <v>1211</v>
      </c>
      <c r="F101" s="817">
        <f t="shared" si="3"/>
        <v>0</v>
      </c>
    </row>
    <row r="102" spans="1:6" ht="22.5">
      <c r="A102"/>
      <c r="B102" s="415" t="s">
        <v>4398</v>
      </c>
      <c r="C102" s="443" t="s">
        <v>4399</v>
      </c>
      <c r="D102" s="797">
        <v>1211</v>
      </c>
      <c r="E102" s="797">
        <f t="shared" si="2"/>
        <v>1211</v>
      </c>
      <c r="F102" s="817">
        <f t="shared" si="3"/>
        <v>0</v>
      </c>
    </row>
    <row r="103" spans="1:6" ht="15">
      <c r="A103"/>
      <c r="B103" s="871"/>
      <c r="C103" s="649"/>
      <c r="D103" s="899"/>
      <c r="E103" s="899" t="str">
        <f t="shared" si="2"/>
        <v/>
      </c>
      <c r="F103" s="834" t="str">
        <f t="shared" si="3"/>
        <v/>
      </c>
    </row>
    <row r="104" spans="1:6" ht="15">
      <c r="A104"/>
      <c r="B104" s="872" t="s">
        <v>4400</v>
      </c>
      <c r="C104" s="873"/>
      <c r="D104" s="900"/>
      <c r="E104" s="900" t="str">
        <f t="shared" si="2"/>
        <v/>
      </c>
      <c r="F104" s="898" t="str">
        <f t="shared" si="3"/>
        <v/>
      </c>
    </row>
    <row r="105" spans="1:6" ht="15">
      <c r="A105"/>
      <c r="B105" s="872" t="s">
        <v>4401</v>
      </c>
      <c r="C105" s="873"/>
      <c r="D105" s="900"/>
      <c r="E105" s="900" t="str">
        <f t="shared" si="2"/>
        <v/>
      </c>
      <c r="F105" s="898" t="str">
        <f t="shared" si="3"/>
        <v/>
      </c>
    </row>
    <row r="106" spans="1:6" ht="15">
      <c r="A106"/>
      <c r="B106" s="876"/>
      <c r="C106" s="652"/>
      <c r="D106" s="899"/>
      <c r="E106" s="899" t="str">
        <f t="shared" si="2"/>
        <v/>
      </c>
      <c r="F106" s="834" t="str">
        <f t="shared" si="3"/>
        <v/>
      </c>
    </row>
    <row r="107" spans="1:6" ht="22.5">
      <c r="A107"/>
      <c r="B107" s="415" t="s">
        <v>4402</v>
      </c>
      <c r="C107" s="443" t="s">
        <v>4403</v>
      </c>
      <c r="D107" s="797">
        <v>1760</v>
      </c>
      <c r="E107" s="797">
        <f t="shared" si="2"/>
        <v>1760</v>
      </c>
      <c r="F107" s="817">
        <f t="shared" si="3"/>
        <v>0</v>
      </c>
    </row>
    <row r="108" spans="1:6" ht="22.5">
      <c r="A108"/>
      <c r="B108" s="415" t="s">
        <v>4404</v>
      </c>
      <c r="C108" s="443" t="s">
        <v>4405</v>
      </c>
      <c r="D108" s="797">
        <v>1675</v>
      </c>
      <c r="E108" s="797">
        <f t="shared" si="2"/>
        <v>1675</v>
      </c>
      <c r="F108" s="817">
        <f t="shared" si="3"/>
        <v>0</v>
      </c>
    </row>
    <row r="109" spans="1:6" ht="22.5">
      <c r="A109"/>
      <c r="B109" s="415" t="s">
        <v>4406</v>
      </c>
      <c r="C109" s="443" t="s">
        <v>4407</v>
      </c>
      <c r="D109" s="797">
        <v>1675</v>
      </c>
      <c r="E109" s="797">
        <f t="shared" si="2"/>
        <v>1675</v>
      </c>
      <c r="F109" s="817">
        <f t="shared" si="3"/>
        <v>0</v>
      </c>
    </row>
    <row r="110" spans="1:6" ht="15">
      <c r="A110"/>
      <c r="B110" s="871"/>
      <c r="C110" s="649"/>
      <c r="D110" s="899"/>
      <c r="E110" s="899" t="str">
        <f t="shared" si="2"/>
        <v/>
      </c>
      <c r="F110" s="834" t="str">
        <f t="shared" si="3"/>
        <v/>
      </c>
    </row>
    <row r="111" spans="1:6" ht="15">
      <c r="A111"/>
      <c r="B111" s="872" t="s">
        <v>4408</v>
      </c>
      <c r="C111" s="873"/>
      <c r="D111" s="900"/>
      <c r="E111" s="900" t="str">
        <f t="shared" si="2"/>
        <v/>
      </c>
      <c r="F111" s="898" t="str">
        <f t="shared" si="3"/>
        <v/>
      </c>
    </row>
    <row r="112" spans="1:6" ht="15">
      <c r="A112"/>
      <c r="B112" s="872" t="s">
        <v>4409</v>
      </c>
      <c r="C112" s="873"/>
      <c r="D112" s="900"/>
      <c r="E112" s="900" t="str">
        <f t="shared" si="2"/>
        <v/>
      </c>
      <c r="F112" s="898" t="str">
        <f t="shared" si="3"/>
        <v/>
      </c>
    </row>
    <row r="113" spans="1:6" ht="15">
      <c r="A113"/>
      <c r="B113" s="876"/>
      <c r="C113" s="652"/>
      <c r="D113" s="899"/>
      <c r="E113" s="899" t="str">
        <f t="shared" si="2"/>
        <v/>
      </c>
      <c r="F113" s="834" t="str">
        <f t="shared" si="3"/>
        <v/>
      </c>
    </row>
    <row r="114" spans="1:6" ht="22.5">
      <c r="A114"/>
      <c r="B114" s="415" t="s">
        <v>4410</v>
      </c>
      <c r="C114" s="443" t="s">
        <v>4411</v>
      </c>
      <c r="D114" s="797">
        <v>1931</v>
      </c>
      <c r="E114" s="797">
        <f t="shared" si="2"/>
        <v>1931</v>
      </c>
      <c r="F114" s="817">
        <f t="shared" si="3"/>
        <v>0</v>
      </c>
    </row>
    <row r="115" spans="1:6" ht="22.5">
      <c r="A115"/>
      <c r="B115" s="415" t="s">
        <v>4412</v>
      </c>
      <c r="C115" s="443" t="s">
        <v>4413</v>
      </c>
      <c r="D115" s="797">
        <v>1845</v>
      </c>
      <c r="E115" s="797">
        <f t="shared" si="2"/>
        <v>1845</v>
      </c>
      <c r="F115" s="817">
        <f t="shared" si="3"/>
        <v>0</v>
      </c>
    </row>
    <row r="116" spans="1:6" ht="22.5">
      <c r="A116"/>
      <c r="B116" s="415" t="s">
        <v>4414</v>
      </c>
      <c r="C116" s="443" t="s">
        <v>4415</v>
      </c>
      <c r="D116" s="797">
        <v>1845</v>
      </c>
      <c r="E116" s="797">
        <f t="shared" si="2"/>
        <v>1845</v>
      </c>
      <c r="F116" s="817">
        <f t="shared" si="3"/>
        <v>0</v>
      </c>
    </row>
    <row r="117" spans="1:6" ht="15">
      <c r="A117"/>
      <c r="B117" s="871"/>
      <c r="C117" s="649"/>
      <c r="D117" s="899"/>
      <c r="E117" s="899" t="str">
        <f t="shared" si="2"/>
        <v/>
      </c>
      <c r="F117" s="834" t="str">
        <f t="shared" si="3"/>
        <v/>
      </c>
    </row>
    <row r="118" spans="1:6" ht="15">
      <c r="A118"/>
      <c r="B118" s="872" t="s">
        <v>4416</v>
      </c>
      <c r="C118" s="873"/>
      <c r="D118" s="900"/>
      <c r="E118" s="900" t="str">
        <f t="shared" si="2"/>
        <v/>
      </c>
      <c r="F118" s="898" t="str">
        <f t="shared" si="3"/>
        <v/>
      </c>
    </row>
    <row r="119" spans="1:6" ht="15">
      <c r="A119"/>
      <c r="B119" s="874" t="s">
        <v>4417</v>
      </c>
      <c r="C119" s="875"/>
      <c r="D119" s="900"/>
      <c r="E119" s="900" t="str">
        <f t="shared" si="2"/>
        <v/>
      </c>
      <c r="F119" s="898" t="str">
        <f t="shared" si="3"/>
        <v/>
      </c>
    </row>
    <row r="120" spans="1:6" ht="15">
      <c r="A120"/>
      <c r="B120" s="871"/>
      <c r="C120" s="649"/>
      <c r="D120" s="899"/>
      <c r="E120" s="899" t="str">
        <f t="shared" si="2"/>
        <v/>
      </c>
      <c r="F120" s="834" t="str">
        <f t="shared" si="3"/>
        <v/>
      </c>
    </row>
    <row r="121" spans="1:6" ht="33.75">
      <c r="A121"/>
      <c r="B121" s="415" t="s">
        <v>4418</v>
      </c>
      <c r="C121" s="443" t="s">
        <v>4419</v>
      </c>
      <c r="D121" s="797">
        <v>2066</v>
      </c>
      <c r="E121" s="797">
        <f t="shared" si="2"/>
        <v>2066</v>
      </c>
      <c r="F121" s="817">
        <f t="shared" si="3"/>
        <v>0</v>
      </c>
    </row>
    <row r="122" spans="1:6" ht="22.5">
      <c r="A122"/>
      <c r="B122" s="415" t="s">
        <v>4420</v>
      </c>
      <c r="C122" s="443" t="s">
        <v>4421</v>
      </c>
      <c r="D122" s="797">
        <v>1981</v>
      </c>
      <c r="E122" s="797">
        <f t="shared" si="2"/>
        <v>1981</v>
      </c>
      <c r="F122" s="817">
        <f t="shared" si="3"/>
        <v>0</v>
      </c>
    </row>
    <row r="123" spans="1:6" ht="22.5">
      <c r="A123"/>
      <c r="B123" s="415" t="s">
        <v>4422</v>
      </c>
      <c r="C123" s="443" t="s">
        <v>4423</v>
      </c>
      <c r="D123" s="797">
        <v>1981</v>
      </c>
      <c r="E123" s="797">
        <f t="shared" si="2"/>
        <v>1981</v>
      </c>
      <c r="F123" s="817">
        <f t="shared" si="3"/>
        <v>0</v>
      </c>
    </row>
    <row r="124" spans="1:6" ht="22.5">
      <c r="A124"/>
      <c r="B124" s="415" t="s">
        <v>4424</v>
      </c>
      <c r="C124" s="443" t="s">
        <v>4425</v>
      </c>
      <c r="D124" s="797">
        <v>2351</v>
      </c>
      <c r="E124" s="797">
        <f t="shared" si="2"/>
        <v>2351</v>
      </c>
      <c r="F124" s="817">
        <f t="shared" si="3"/>
        <v>0</v>
      </c>
    </row>
    <row r="125" spans="1:6" ht="22.5">
      <c r="A125"/>
      <c r="B125" s="415" t="s">
        <v>4426</v>
      </c>
      <c r="C125" s="443" t="s">
        <v>4427</v>
      </c>
      <c r="D125" s="797">
        <v>2266</v>
      </c>
      <c r="E125" s="797">
        <f t="shared" si="2"/>
        <v>2266</v>
      </c>
      <c r="F125" s="817">
        <f t="shared" si="3"/>
        <v>0</v>
      </c>
    </row>
    <row r="126" spans="1:6" ht="22.5">
      <c r="A126"/>
      <c r="B126" s="415" t="s">
        <v>4428</v>
      </c>
      <c r="C126" s="443" t="s">
        <v>4429</v>
      </c>
      <c r="D126" s="797">
        <v>2266</v>
      </c>
      <c r="E126" s="797">
        <f t="shared" si="2"/>
        <v>2266</v>
      </c>
      <c r="F126" s="817">
        <f t="shared" si="3"/>
        <v>0</v>
      </c>
    </row>
    <row r="127" spans="1:6" ht="22.5">
      <c r="A127"/>
      <c r="B127" s="415" t="s">
        <v>4430</v>
      </c>
      <c r="C127" s="443" t="s">
        <v>4431</v>
      </c>
      <c r="D127" s="797">
        <v>2515</v>
      </c>
      <c r="E127" s="797">
        <f t="shared" si="2"/>
        <v>2515</v>
      </c>
      <c r="F127" s="817">
        <f t="shared" si="3"/>
        <v>0</v>
      </c>
    </row>
    <row r="128" spans="1:6" ht="22.5">
      <c r="A128"/>
      <c r="B128" s="415" t="s">
        <v>4432</v>
      </c>
      <c r="C128" s="443" t="s">
        <v>4433</v>
      </c>
      <c r="D128" s="797">
        <v>2430</v>
      </c>
      <c r="E128" s="797">
        <f t="shared" si="2"/>
        <v>2430</v>
      </c>
      <c r="F128" s="817">
        <f t="shared" si="3"/>
        <v>0</v>
      </c>
    </row>
    <row r="129" spans="1:6" ht="22.5">
      <c r="A129"/>
      <c r="B129" s="415" t="s">
        <v>4434</v>
      </c>
      <c r="C129" s="443" t="s">
        <v>4435</v>
      </c>
      <c r="D129" s="797">
        <v>2430</v>
      </c>
      <c r="E129" s="797">
        <f t="shared" si="2"/>
        <v>2430</v>
      </c>
      <c r="F129" s="817">
        <f t="shared" si="3"/>
        <v>0</v>
      </c>
    </row>
    <row r="130" spans="1:6" ht="22.5">
      <c r="A130"/>
      <c r="B130" s="415" t="s">
        <v>4436</v>
      </c>
      <c r="C130" s="443" t="s">
        <v>4437</v>
      </c>
      <c r="D130" s="797">
        <v>1924</v>
      </c>
      <c r="E130" s="797">
        <f t="shared" si="2"/>
        <v>1924</v>
      </c>
      <c r="F130" s="817">
        <f t="shared" si="3"/>
        <v>0</v>
      </c>
    </row>
    <row r="131" spans="1:6" ht="22.5">
      <c r="A131"/>
      <c r="B131" s="415" t="s">
        <v>4438</v>
      </c>
      <c r="C131" s="443" t="s">
        <v>4439</v>
      </c>
      <c r="D131" s="797">
        <v>1924</v>
      </c>
      <c r="E131" s="797">
        <f t="shared" si="2"/>
        <v>1924</v>
      </c>
      <c r="F131" s="817">
        <f t="shared" si="3"/>
        <v>0</v>
      </c>
    </row>
    <row r="132" spans="1:6" ht="15">
      <c r="A132"/>
      <c r="B132" s="871"/>
      <c r="C132" s="649"/>
      <c r="D132" s="899"/>
      <c r="E132" s="899" t="str">
        <f t="shared" si="2"/>
        <v/>
      </c>
      <c r="F132" s="834" t="str">
        <f t="shared" si="3"/>
        <v/>
      </c>
    </row>
    <row r="133" spans="1:6" ht="15">
      <c r="A133"/>
      <c r="B133" s="872" t="s">
        <v>4440</v>
      </c>
      <c r="C133" s="873"/>
      <c r="D133" s="900"/>
      <c r="E133" s="900" t="str">
        <f t="shared" si="2"/>
        <v/>
      </c>
      <c r="F133" s="898" t="str">
        <f t="shared" si="3"/>
        <v/>
      </c>
    </row>
    <row r="134" spans="1:6" ht="15">
      <c r="A134"/>
      <c r="B134" s="872" t="s">
        <v>4441</v>
      </c>
      <c r="C134" s="873"/>
      <c r="D134" s="900"/>
      <c r="E134" s="900" t="str">
        <f t="shared" si="2"/>
        <v/>
      </c>
      <c r="F134" s="898" t="str">
        <f t="shared" si="3"/>
        <v/>
      </c>
    </row>
    <row r="135" spans="1:6" ht="15">
      <c r="A135"/>
      <c r="B135" s="876"/>
      <c r="C135" s="652"/>
      <c r="D135" s="899"/>
      <c r="E135" s="899" t="str">
        <f t="shared" si="2"/>
        <v/>
      </c>
      <c r="F135" s="834" t="str">
        <f t="shared" si="3"/>
        <v/>
      </c>
    </row>
    <row r="136" spans="1:6" ht="33.75">
      <c r="A136"/>
      <c r="B136" s="415" t="s">
        <v>4442</v>
      </c>
      <c r="C136" s="443" t="s">
        <v>4443</v>
      </c>
      <c r="D136" s="797">
        <v>2786</v>
      </c>
      <c r="E136" s="797">
        <f t="shared" si="2"/>
        <v>2786</v>
      </c>
      <c r="F136" s="817">
        <f t="shared" si="3"/>
        <v>0</v>
      </c>
    </row>
    <row r="137" spans="1:6" ht="22.5">
      <c r="A137"/>
      <c r="B137" s="415" t="s">
        <v>4444</v>
      </c>
      <c r="C137" s="443" t="s">
        <v>4445</v>
      </c>
      <c r="D137" s="797">
        <v>2700</v>
      </c>
      <c r="E137" s="797">
        <f t="shared" si="2"/>
        <v>2700</v>
      </c>
      <c r="F137" s="817">
        <f t="shared" si="3"/>
        <v>0</v>
      </c>
    </row>
    <row r="138" spans="1:6" ht="22.5">
      <c r="A138"/>
      <c r="B138" s="415" t="s">
        <v>4446</v>
      </c>
      <c r="C138" s="443" t="s">
        <v>4447</v>
      </c>
      <c r="D138" s="797">
        <v>2700</v>
      </c>
      <c r="E138" s="797">
        <f t="shared" si="2"/>
        <v>2700</v>
      </c>
      <c r="F138" s="817">
        <f t="shared" si="3"/>
        <v>0</v>
      </c>
    </row>
    <row r="139" spans="1:6" ht="15">
      <c r="A139"/>
      <c r="B139" s="871"/>
      <c r="C139" s="649"/>
      <c r="D139" s="899"/>
      <c r="E139" s="899" t="str">
        <f t="shared" ref="E139:E202" si="4">IF(D139&gt;0,D139*(1-$E$5),"")</f>
        <v/>
      </c>
      <c r="F139" s="834" t="str">
        <f t="shared" ref="F139:F202" si="5">IF(D139&gt;0,E139*$E$3,"")</f>
        <v/>
      </c>
    </row>
    <row r="140" spans="1:6" ht="15">
      <c r="A140"/>
      <c r="B140" s="872" t="s">
        <v>4448</v>
      </c>
      <c r="C140" s="873"/>
      <c r="D140" s="900"/>
      <c r="E140" s="900" t="str">
        <f t="shared" si="4"/>
        <v/>
      </c>
      <c r="F140" s="898" t="str">
        <f t="shared" si="5"/>
        <v/>
      </c>
    </row>
    <row r="141" spans="1:6" ht="15">
      <c r="A141"/>
      <c r="B141" s="872" t="s">
        <v>4449</v>
      </c>
      <c r="C141" s="873"/>
      <c r="D141" s="900"/>
      <c r="E141" s="900" t="str">
        <f t="shared" si="4"/>
        <v/>
      </c>
      <c r="F141" s="898" t="str">
        <f t="shared" si="5"/>
        <v/>
      </c>
    </row>
    <row r="142" spans="1:6" ht="15">
      <c r="A142"/>
      <c r="B142" s="876"/>
      <c r="C142" s="652"/>
      <c r="D142" s="899"/>
      <c r="E142" s="899" t="str">
        <f t="shared" si="4"/>
        <v/>
      </c>
      <c r="F142" s="834" t="str">
        <f t="shared" si="5"/>
        <v/>
      </c>
    </row>
    <row r="143" spans="1:6" ht="22.5">
      <c r="A143"/>
      <c r="B143" s="415" t="s">
        <v>4450</v>
      </c>
      <c r="C143" s="443" t="s">
        <v>4451</v>
      </c>
      <c r="D143" s="797">
        <v>3000</v>
      </c>
      <c r="E143" s="797">
        <f t="shared" si="4"/>
        <v>3000</v>
      </c>
      <c r="F143" s="817">
        <f t="shared" si="5"/>
        <v>0</v>
      </c>
    </row>
    <row r="144" spans="1:6" ht="22.5">
      <c r="A144"/>
      <c r="B144" s="415" t="s">
        <v>4452</v>
      </c>
      <c r="C144" s="443" t="s">
        <v>4453</v>
      </c>
      <c r="D144" s="797">
        <v>2915</v>
      </c>
      <c r="E144" s="797">
        <f t="shared" si="4"/>
        <v>2915</v>
      </c>
      <c r="F144" s="817">
        <f t="shared" si="5"/>
        <v>0</v>
      </c>
    </row>
    <row r="145" spans="1:6" ht="22.5">
      <c r="A145"/>
      <c r="B145" s="415" t="s">
        <v>4454</v>
      </c>
      <c r="C145" s="443" t="s">
        <v>4455</v>
      </c>
      <c r="D145" s="797">
        <v>2915</v>
      </c>
      <c r="E145" s="797">
        <f t="shared" si="4"/>
        <v>2915</v>
      </c>
      <c r="F145" s="817">
        <f t="shared" si="5"/>
        <v>0</v>
      </c>
    </row>
    <row r="146" spans="1:6" ht="15">
      <c r="A146"/>
      <c r="B146" s="871"/>
      <c r="C146" s="649"/>
      <c r="D146" s="899"/>
      <c r="E146" s="899" t="str">
        <f t="shared" si="4"/>
        <v/>
      </c>
      <c r="F146" s="834" t="str">
        <f t="shared" si="5"/>
        <v/>
      </c>
    </row>
    <row r="147" spans="1:6" ht="15">
      <c r="A147"/>
      <c r="B147" s="872" t="s">
        <v>4456</v>
      </c>
      <c r="C147" s="877"/>
      <c r="D147" s="900"/>
      <c r="E147" s="900" t="str">
        <f t="shared" si="4"/>
        <v/>
      </c>
      <c r="F147" s="898" t="str">
        <f t="shared" si="5"/>
        <v/>
      </c>
    </row>
    <row r="148" spans="1:6" ht="15">
      <c r="A148"/>
      <c r="B148" s="872" t="s">
        <v>4457</v>
      </c>
      <c r="C148" s="877"/>
      <c r="D148" s="900"/>
      <c r="E148" s="900" t="str">
        <f t="shared" si="4"/>
        <v/>
      </c>
      <c r="F148" s="898" t="str">
        <f t="shared" si="5"/>
        <v/>
      </c>
    </row>
    <row r="149" spans="1:6" ht="15">
      <c r="A149"/>
      <c r="B149" s="871"/>
      <c r="C149" s="649"/>
      <c r="D149" s="899"/>
      <c r="E149" s="899" t="str">
        <f t="shared" si="4"/>
        <v/>
      </c>
      <c r="F149" s="834" t="str">
        <f t="shared" si="5"/>
        <v/>
      </c>
    </row>
    <row r="150" spans="1:6" ht="22.5">
      <c r="A150"/>
      <c r="B150" s="415" t="s">
        <v>4458</v>
      </c>
      <c r="C150" s="443" t="s">
        <v>4459</v>
      </c>
      <c r="D150" s="797">
        <v>990</v>
      </c>
      <c r="E150" s="797">
        <f t="shared" si="4"/>
        <v>990</v>
      </c>
      <c r="F150" s="817">
        <f t="shared" si="5"/>
        <v>0</v>
      </c>
    </row>
    <row r="151" spans="1:6" ht="22.5">
      <c r="A151"/>
      <c r="B151" s="415" t="s">
        <v>4460</v>
      </c>
      <c r="C151" s="443" t="s">
        <v>4461</v>
      </c>
      <c r="D151" s="797">
        <v>990</v>
      </c>
      <c r="E151" s="797">
        <f t="shared" si="4"/>
        <v>990</v>
      </c>
      <c r="F151" s="817">
        <f t="shared" si="5"/>
        <v>0</v>
      </c>
    </row>
    <row r="152" spans="1:6" ht="15">
      <c r="A152"/>
      <c r="B152" s="871"/>
      <c r="C152" s="649"/>
      <c r="D152" s="899"/>
      <c r="E152" s="899" t="str">
        <f t="shared" si="4"/>
        <v/>
      </c>
      <c r="F152" s="834" t="str">
        <f t="shared" si="5"/>
        <v/>
      </c>
    </row>
    <row r="153" spans="1:6" ht="15">
      <c r="A153"/>
      <c r="B153" s="872" t="s">
        <v>4462</v>
      </c>
      <c r="C153" s="877"/>
      <c r="D153" s="900"/>
      <c r="E153" s="900" t="str">
        <f t="shared" si="4"/>
        <v/>
      </c>
      <c r="F153" s="898" t="str">
        <f t="shared" si="5"/>
        <v/>
      </c>
    </row>
    <row r="154" spans="1:6" ht="15">
      <c r="A154"/>
      <c r="B154" s="872" t="s">
        <v>4457</v>
      </c>
      <c r="C154" s="877"/>
      <c r="D154" s="900"/>
      <c r="E154" s="900" t="str">
        <f t="shared" si="4"/>
        <v/>
      </c>
      <c r="F154" s="898" t="str">
        <f t="shared" si="5"/>
        <v/>
      </c>
    </row>
    <row r="155" spans="1:6" ht="15">
      <c r="A155"/>
      <c r="B155" s="871"/>
      <c r="C155" s="649"/>
      <c r="D155" s="899"/>
      <c r="E155" s="899" t="str">
        <f t="shared" si="4"/>
        <v/>
      </c>
      <c r="F155" s="834" t="str">
        <f t="shared" si="5"/>
        <v/>
      </c>
    </row>
    <row r="156" spans="1:6" ht="22.5">
      <c r="A156"/>
      <c r="B156" s="415" t="s">
        <v>4463</v>
      </c>
      <c r="C156" s="443" t="s">
        <v>4464</v>
      </c>
      <c r="D156" s="797">
        <v>1062</v>
      </c>
      <c r="E156" s="797">
        <f t="shared" si="4"/>
        <v>1062</v>
      </c>
      <c r="F156" s="817">
        <f t="shared" si="5"/>
        <v>0</v>
      </c>
    </row>
    <row r="157" spans="1:6" ht="22.5">
      <c r="A157"/>
      <c r="B157" s="415" t="s">
        <v>4465</v>
      </c>
      <c r="C157" s="443" t="s">
        <v>4466</v>
      </c>
      <c r="D157" s="797">
        <v>1062</v>
      </c>
      <c r="E157" s="797">
        <f t="shared" si="4"/>
        <v>1062</v>
      </c>
      <c r="F157" s="817">
        <f t="shared" si="5"/>
        <v>0</v>
      </c>
    </row>
    <row r="158" spans="1:6" ht="15">
      <c r="A158"/>
      <c r="B158" s="876"/>
      <c r="C158" s="652"/>
      <c r="D158" s="899"/>
      <c r="E158" s="899" t="str">
        <f t="shared" si="4"/>
        <v/>
      </c>
      <c r="F158" s="834" t="str">
        <f t="shared" si="5"/>
        <v/>
      </c>
    </row>
    <row r="159" spans="1:6" ht="15">
      <c r="A159"/>
      <c r="B159" s="872" t="s">
        <v>4467</v>
      </c>
      <c r="C159" s="873"/>
      <c r="D159" s="900"/>
      <c r="E159" s="900" t="str">
        <f t="shared" si="4"/>
        <v/>
      </c>
      <c r="F159" s="898" t="str">
        <f t="shared" si="5"/>
        <v/>
      </c>
    </row>
    <row r="160" spans="1:6" ht="15">
      <c r="A160"/>
      <c r="B160" s="872" t="s">
        <v>4468</v>
      </c>
      <c r="C160" s="873"/>
      <c r="D160" s="900"/>
      <c r="E160" s="900" t="str">
        <f t="shared" si="4"/>
        <v/>
      </c>
      <c r="F160" s="898" t="str">
        <f t="shared" si="5"/>
        <v/>
      </c>
    </row>
    <row r="161" spans="1:6" ht="15">
      <c r="A161"/>
      <c r="B161" s="876"/>
      <c r="C161" s="652"/>
      <c r="D161" s="899"/>
      <c r="E161" s="899" t="str">
        <f t="shared" si="4"/>
        <v/>
      </c>
      <c r="F161" s="834" t="str">
        <f t="shared" si="5"/>
        <v/>
      </c>
    </row>
    <row r="162" spans="1:6" ht="22.5">
      <c r="A162"/>
      <c r="B162" s="415" t="s">
        <v>4469</v>
      </c>
      <c r="C162" s="443" t="s">
        <v>4470</v>
      </c>
      <c r="D162" s="797">
        <v>3855</v>
      </c>
      <c r="E162" s="797">
        <f t="shared" si="4"/>
        <v>3855</v>
      </c>
      <c r="F162" s="817">
        <f t="shared" si="5"/>
        <v>0</v>
      </c>
    </row>
    <row r="163" spans="1:6" ht="22.5">
      <c r="A163"/>
      <c r="B163" s="415" t="s">
        <v>4471</v>
      </c>
      <c r="C163" s="443" t="s">
        <v>4472</v>
      </c>
      <c r="D163" s="797">
        <v>3770</v>
      </c>
      <c r="E163" s="797">
        <f t="shared" si="4"/>
        <v>3770</v>
      </c>
      <c r="F163" s="817">
        <f t="shared" si="5"/>
        <v>0</v>
      </c>
    </row>
    <row r="164" spans="1:6" ht="22.5">
      <c r="A164"/>
      <c r="B164" s="415" t="s">
        <v>4473</v>
      </c>
      <c r="C164" s="443" t="s">
        <v>4474</v>
      </c>
      <c r="D164" s="797">
        <v>3770</v>
      </c>
      <c r="E164" s="797">
        <f t="shared" si="4"/>
        <v>3770</v>
      </c>
      <c r="F164" s="817">
        <f t="shared" si="5"/>
        <v>0</v>
      </c>
    </row>
    <row r="165" spans="1:6" ht="15">
      <c r="A165"/>
      <c r="B165" s="876"/>
      <c r="C165" s="652"/>
      <c r="D165" s="899"/>
      <c r="E165" s="899" t="str">
        <f t="shared" si="4"/>
        <v/>
      </c>
      <c r="F165" s="834" t="str">
        <f t="shared" si="5"/>
        <v/>
      </c>
    </row>
    <row r="166" spans="1:6" ht="15">
      <c r="A166"/>
      <c r="B166" s="872" t="s">
        <v>4475</v>
      </c>
      <c r="C166" s="873"/>
      <c r="D166" s="900"/>
      <c r="E166" s="900" t="str">
        <f t="shared" si="4"/>
        <v/>
      </c>
      <c r="F166" s="898" t="str">
        <f t="shared" si="5"/>
        <v/>
      </c>
    </row>
    <row r="167" spans="1:6" ht="15">
      <c r="A167"/>
      <c r="B167" s="872" t="s">
        <v>4476</v>
      </c>
      <c r="C167" s="873"/>
      <c r="D167" s="900"/>
      <c r="E167" s="900" t="str">
        <f t="shared" si="4"/>
        <v/>
      </c>
      <c r="F167" s="898" t="str">
        <f t="shared" si="5"/>
        <v/>
      </c>
    </row>
    <row r="168" spans="1:6" ht="15">
      <c r="A168"/>
      <c r="B168" s="876"/>
      <c r="C168" s="652"/>
      <c r="D168" s="899"/>
      <c r="E168" s="899" t="str">
        <f t="shared" si="4"/>
        <v/>
      </c>
      <c r="F168" s="834" t="str">
        <f t="shared" si="5"/>
        <v/>
      </c>
    </row>
    <row r="169" spans="1:6" ht="22.5">
      <c r="A169"/>
      <c r="B169" s="415" t="s">
        <v>4477</v>
      </c>
      <c r="C169" s="443" t="s">
        <v>4478</v>
      </c>
      <c r="D169" s="797">
        <v>4140</v>
      </c>
      <c r="E169" s="797">
        <f t="shared" si="4"/>
        <v>4140</v>
      </c>
      <c r="F169" s="817">
        <f t="shared" si="5"/>
        <v>0</v>
      </c>
    </row>
    <row r="170" spans="1:6" ht="22.5">
      <c r="A170"/>
      <c r="B170" s="415" t="s">
        <v>4479</v>
      </c>
      <c r="C170" s="443" t="s">
        <v>4480</v>
      </c>
      <c r="D170" s="797">
        <v>4055</v>
      </c>
      <c r="E170" s="797">
        <f t="shared" si="4"/>
        <v>4055</v>
      </c>
      <c r="F170" s="817">
        <f t="shared" si="5"/>
        <v>0</v>
      </c>
    </row>
    <row r="171" spans="1:6" ht="22.5">
      <c r="A171"/>
      <c r="B171" s="415" t="s">
        <v>4481</v>
      </c>
      <c r="C171" s="443" t="s">
        <v>4482</v>
      </c>
      <c r="D171" s="797">
        <v>4055</v>
      </c>
      <c r="E171" s="797">
        <f t="shared" si="4"/>
        <v>4055</v>
      </c>
      <c r="F171" s="817">
        <f t="shared" si="5"/>
        <v>0</v>
      </c>
    </row>
    <row r="172" spans="1:6" ht="15">
      <c r="A172"/>
      <c r="B172" s="871"/>
      <c r="C172" s="649"/>
      <c r="D172" s="899"/>
      <c r="E172" s="899" t="str">
        <f t="shared" si="4"/>
        <v/>
      </c>
      <c r="F172" s="834" t="str">
        <f t="shared" si="5"/>
        <v/>
      </c>
    </row>
    <row r="173" spans="1:6" ht="15">
      <c r="A173"/>
      <c r="B173" s="872" t="s">
        <v>4483</v>
      </c>
      <c r="C173" s="873"/>
      <c r="D173" s="900"/>
      <c r="E173" s="900" t="str">
        <f t="shared" si="4"/>
        <v/>
      </c>
      <c r="F173" s="898" t="str">
        <f t="shared" si="5"/>
        <v/>
      </c>
    </row>
    <row r="174" spans="1:6" ht="15">
      <c r="A174"/>
      <c r="B174" s="872" t="s">
        <v>4484</v>
      </c>
      <c r="C174" s="873"/>
      <c r="D174" s="900"/>
      <c r="E174" s="900" t="str">
        <f t="shared" si="4"/>
        <v/>
      </c>
      <c r="F174" s="898" t="str">
        <f t="shared" si="5"/>
        <v/>
      </c>
    </row>
    <row r="175" spans="1:6" ht="15">
      <c r="A175"/>
      <c r="B175" s="871"/>
      <c r="C175" s="649"/>
      <c r="D175" s="899"/>
      <c r="E175" s="899" t="str">
        <f t="shared" si="4"/>
        <v/>
      </c>
      <c r="F175" s="834" t="str">
        <f t="shared" si="5"/>
        <v/>
      </c>
    </row>
    <row r="176" spans="1:6" ht="15">
      <c r="A176"/>
      <c r="B176" s="430" t="s">
        <v>4485</v>
      </c>
      <c r="C176" s="878" t="s">
        <v>4486</v>
      </c>
      <c r="D176" s="797">
        <v>926</v>
      </c>
      <c r="E176" s="797">
        <f t="shared" si="4"/>
        <v>926</v>
      </c>
      <c r="F176" s="817">
        <f t="shared" si="5"/>
        <v>0</v>
      </c>
    </row>
    <row r="177" spans="1:6" ht="15">
      <c r="A177"/>
      <c r="B177" s="871"/>
      <c r="C177" s="649"/>
      <c r="D177" s="899"/>
      <c r="E177" s="899" t="str">
        <f t="shared" si="4"/>
        <v/>
      </c>
      <c r="F177" s="834" t="str">
        <f t="shared" si="5"/>
        <v/>
      </c>
    </row>
    <row r="178" spans="1:6" ht="15">
      <c r="A178"/>
      <c r="B178" s="872" t="s">
        <v>4487</v>
      </c>
      <c r="C178" s="873"/>
      <c r="D178" s="900"/>
      <c r="E178" s="900" t="str">
        <f t="shared" si="4"/>
        <v/>
      </c>
      <c r="F178" s="898" t="str">
        <f t="shared" si="5"/>
        <v/>
      </c>
    </row>
    <row r="179" spans="1:6" ht="15">
      <c r="A179"/>
      <c r="B179" s="872" t="s">
        <v>4488</v>
      </c>
      <c r="C179" s="873"/>
      <c r="D179" s="900"/>
      <c r="E179" s="900" t="str">
        <f t="shared" si="4"/>
        <v/>
      </c>
      <c r="F179" s="898" t="str">
        <f t="shared" si="5"/>
        <v/>
      </c>
    </row>
    <row r="180" spans="1:6" ht="15">
      <c r="A180"/>
      <c r="B180" s="872" t="s">
        <v>4489</v>
      </c>
      <c r="C180" s="873"/>
      <c r="D180" s="900"/>
      <c r="E180" s="900" t="str">
        <f t="shared" si="4"/>
        <v/>
      </c>
      <c r="F180" s="898" t="str">
        <f t="shared" si="5"/>
        <v/>
      </c>
    </row>
    <row r="181" spans="1:6" ht="15">
      <c r="A181"/>
      <c r="B181" s="871"/>
      <c r="C181" s="649"/>
      <c r="D181" s="899"/>
      <c r="E181" s="899" t="str">
        <f t="shared" si="4"/>
        <v/>
      </c>
      <c r="F181" s="834" t="str">
        <f t="shared" si="5"/>
        <v/>
      </c>
    </row>
    <row r="182" spans="1:6" ht="15">
      <c r="A182"/>
      <c r="B182" s="879" t="s">
        <v>4490</v>
      </c>
      <c r="C182" s="880" t="s">
        <v>4491</v>
      </c>
      <c r="D182" s="797">
        <v>2986</v>
      </c>
      <c r="E182" s="797">
        <f t="shared" si="4"/>
        <v>2986</v>
      </c>
      <c r="F182" s="817">
        <f t="shared" si="5"/>
        <v>0</v>
      </c>
    </row>
    <row r="183" spans="1:6" ht="15">
      <c r="A183"/>
      <c r="B183" s="879" t="s">
        <v>4492</v>
      </c>
      <c r="C183" s="880" t="s">
        <v>4493</v>
      </c>
      <c r="D183" s="797">
        <v>2986</v>
      </c>
      <c r="E183" s="797">
        <f t="shared" si="4"/>
        <v>2986</v>
      </c>
      <c r="F183" s="817">
        <f t="shared" si="5"/>
        <v>0</v>
      </c>
    </row>
    <row r="184" spans="1:6" ht="15">
      <c r="A184"/>
      <c r="B184" s="879" t="s">
        <v>4494</v>
      </c>
      <c r="C184" s="880" t="s">
        <v>4495</v>
      </c>
      <c r="D184" s="797">
        <v>2986</v>
      </c>
      <c r="E184" s="797">
        <f t="shared" si="4"/>
        <v>2986</v>
      </c>
      <c r="F184" s="817">
        <f t="shared" si="5"/>
        <v>0</v>
      </c>
    </row>
    <row r="185" spans="1:6" ht="15">
      <c r="A185"/>
      <c r="B185" s="879" t="s">
        <v>4496</v>
      </c>
      <c r="C185" s="880" t="s">
        <v>4497</v>
      </c>
      <c r="D185" s="797">
        <v>2986</v>
      </c>
      <c r="E185" s="797">
        <f t="shared" si="4"/>
        <v>2986</v>
      </c>
      <c r="F185" s="817">
        <f t="shared" si="5"/>
        <v>0</v>
      </c>
    </row>
    <row r="186" spans="1:6" ht="15">
      <c r="A186"/>
      <c r="B186" s="879" t="s">
        <v>4498</v>
      </c>
      <c r="C186" s="880" t="s">
        <v>4499</v>
      </c>
      <c r="D186" s="797">
        <v>2986</v>
      </c>
      <c r="E186" s="797">
        <f t="shared" si="4"/>
        <v>2986</v>
      </c>
      <c r="F186" s="817">
        <f t="shared" si="5"/>
        <v>0</v>
      </c>
    </row>
    <row r="187" spans="1:6" ht="15">
      <c r="A187"/>
      <c r="B187" s="879" t="s">
        <v>4500</v>
      </c>
      <c r="C187" s="880" t="s">
        <v>4501</v>
      </c>
      <c r="D187" s="797">
        <v>2986</v>
      </c>
      <c r="E187" s="797">
        <f t="shared" si="4"/>
        <v>2986</v>
      </c>
      <c r="F187" s="817">
        <f t="shared" si="5"/>
        <v>0</v>
      </c>
    </row>
    <row r="188" spans="1:6" ht="15">
      <c r="A188"/>
      <c r="B188" s="879" t="s">
        <v>4502</v>
      </c>
      <c r="C188" s="880" t="s">
        <v>4503</v>
      </c>
      <c r="D188" s="797">
        <v>2986</v>
      </c>
      <c r="E188" s="797">
        <f t="shared" si="4"/>
        <v>2986</v>
      </c>
      <c r="F188" s="817">
        <f t="shared" si="5"/>
        <v>0</v>
      </c>
    </row>
    <row r="189" spans="1:6" ht="15">
      <c r="A189"/>
      <c r="B189" s="879" t="s">
        <v>4504</v>
      </c>
      <c r="C189" s="880" t="s">
        <v>4505</v>
      </c>
      <c r="D189" s="797">
        <v>2986</v>
      </c>
      <c r="E189" s="797">
        <f t="shared" si="4"/>
        <v>2986</v>
      </c>
      <c r="F189" s="817">
        <f t="shared" si="5"/>
        <v>0</v>
      </c>
    </row>
    <row r="190" spans="1:6" ht="15">
      <c r="A190"/>
      <c r="B190" s="879" t="s">
        <v>4506</v>
      </c>
      <c r="C190" s="880" t="s">
        <v>4507</v>
      </c>
      <c r="D190" s="797">
        <v>2986</v>
      </c>
      <c r="E190" s="797">
        <f t="shared" si="4"/>
        <v>2986</v>
      </c>
      <c r="F190" s="817">
        <f t="shared" si="5"/>
        <v>0</v>
      </c>
    </row>
    <row r="191" spans="1:6" ht="22.5">
      <c r="A191"/>
      <c r="B191" s="879" t="s">
        <v>4508</v>
      </c>
      <c r="C191" s="870" t="s">
        <v>4509</v>
      </c>
      <c r="D191" s="797">
        <v>4197</v>
      </c>
      <c r="E191" s="797">
        <f t="shared" si="4"/>
        <v>4197</v>
      </c>
      <c r="F191" s="817">
        <f t="shared" si="5"/>
        <v>0</v>
      </c>
    </row>
    <row r="192" spans="1:6" ht="22.5">
      <c r="A192"/>
      <c r="B192" s="879" t="s">
        <v>4510</v>
      </c>
      <c r="C192" s="870" t="s">
        <v>4511</v>
      </c>
      <c r="D192" s="797">
        <v>4197</v>
      </c>
      <c r="E192" s="797">
        <f t="shared" si="4"/>
        <v>4197</v>
      </c>
      <c r="F192" s="817">
        <f t="shared" si="5"/>
        <v>0</v>
      </c>
    </row>
    <row r="193" spans="1:6" ht="22.5">
      <c r="A193"/>
      <c r="B193" s="879" t="s">
        <v>4512</v>
      </c>
      <c r="C193" s="870" t="s">
        <v>4513</v>
      </c>
      <c r="D193" s="797">
        <v>4197</v>
      </c>
      <c r="E193" s="797">
        <f t="shared" si="4"/>
        <v>4197</v>
      </c>
      <c r="F193" s="817">
        <f t="shared" si="5"/>
        <v>0</v>
      </c>
    </row>
    <row r="194" spans="1:6" ht="22.5">
      <c r="A194"/>
      <c r="B194" s="879" t="s">
        <v>4514</v>
      </c>
      <c r="C194" s="870" t="s">
        <v>4515</v>
      </c>
      <c r="D194" s="797">
        <v>4197</v>
      </c>
      <c r="E194" s="797">
        <f t="shared" si="4"/>
        <v>4197</v>
      </c>
      <c r="F194" s="817">
        <f t="shared" si="5"/>
        <v>0</v>
      </c>
    </row>
    <row r="195" spans="1:6" ht="22.5">
      <c r="A195"/>
      <c r="B195" s="879" t="s">
        <v>4516</v>
      </c>
      <c r="C195" s="870" t="s">
        <v>4517</v>
      </c>
      <c r="D195" s="797">
        <v>4197</v>
      </c>
      <c r="E195" s="797">
        <f t="shared" si="4"/>
        <v>4197</v>
      </c>
      <c r="F195" s="817">
        <f t="shared" si="5"/>
        <v>0</v>
      </c>
    </row>
    <row r="196" spans="1:6" ht="22.5">
      <c r="A196"/>
      <c r="B196" s="879" t="s">
        <v>4518</v>
      </c>
      <c r="C196" s="870" t="s">
        <v>4519</v>
      </c>
      <c r="D196" s="797">
        <v>4197</v>
      </c>
      <c r="E196" s="797">
        <f t="shared" si="4"/>
        <v>4197</v>
      </c>
      <c r="F196" s="817">
        <f t="shared" si="5"/>
        <v>0</v>
      </c>
    </row>
    <row r="197" spans="1:6" ht="22.5">
      <c r="A197"/>
      <c r="B197" s="879" t="s">
        <v>4520</v>
      </c>
      <c r="C197" s="870" t="s">
        <v>4521</v>
      </c>
      <c r="D197" s="797">
        <v>4197</v>
      </c>
      <c r="E197" s="797">
        <f t="shared" si="4"/>
        <v>4197</v>
      </c>
      <c r="F197" s="817">
        <f t="shared" si="5"/>
        <v>0</v>
      </c>
    </row>
    <row r="198" spans="1:6" ht="22.5">
      <c r="A198"/>
      <c r="B198" s="879" t="s">
        <v>4522</v>
      </c>
      <c r="C198" s="870" t="s">
        <v>4523</v>
      </c>
      <c r="D198" s="797">
        <v>4197</v>
      </c>
      <c r="E198" s="797">
        <f t="shared" si="4"/>
        <v>4197</v>
      </c>
      <c r="F198" s="817">
        <f t="shared" si="5"/>
        <v>0</v>
      </c>
    </row>
    <row r="199" spans="1:6" ht="22.5">
      <c r="A199"/>
      <c r="B199" s="879" t="s">
        <v>4524</v>
      </c>
      <c r="C199" s="870" t="s">
        <v>4525</v>
      </c>
      <c r="D199" s="797">
        <v>4197</v>
      </c>
      <c r="E199" s="797">
        <f t="shared" si="4"/>
        <v>4197</v>
      </c>
      <c r="F199" s="817">
        <f t="shared" si="5"/>
        <v>0</v>
      </c>
    </row>
    <row r="200" spans="1:6" ht="22.5">
      <c r="A200"/>
      <c r="B200" s="879" t="s">
        <v>4526</v>
      </c>
      <c r="C200" s="870" t="s">
        <v>4527</v>
      </c>
      <c r="D200" s="797">
        <v>4197</v>
      </c>
      <c r="E200" s="797">
        <f t="shared" si="4"/>
        <v>4197</v>
      </c>
      <c r="F200" s="817">
        <f t="shared" si="5"/>
        <v>0</v>
      </c>
    </row>
    <row r="201" spans="1:6" ht="22.5">
      <c r="A201"/>
      <c r="B201" s="879" t="s">
        <v>4528</v>
      </c>
      <c r="C201" s="870" t="s">
        <v>4529</v>
      </c>
      <c r="D201" s="797">
        <v>4197</v>
      </c>
      <c r="E201" s="797">
        <f t="shared" si="4"/>
        <v>4197</v>
      </c>
      <c r="F201" s="817">
        <f t="shared" si="5"/>
        <v>0</v>
      </c>
    </row>
    <row r="202" spans="1:6" ht="22.5">
      <c r="A202"/>
      <c r="B202" s="879" t="s">
        <v>4530</v>
      </c>
      <c r="C202" s="870" t="s">
        <v>4531</v>
      </c>
      <c r="D202" s="797">
        <v>4197</v>
      </c>
      <c r="E202" s="797">
        <f t="shared" si="4"/>
        <v>4197</v>
      </c>
      <c r="F202" s="817">
        <f t="shared" si="5"/>
        <v>0</v>
      </c>
    </row>
    <row r="203" spans="1:6" ht="22.5">
      <c r="A203"/>
      <c r="B203" s="879" t="s">
        <v>4532</v>
      </c>
      <c r="C203" s="870" t="s">
        <v>4533</v>
      </c>
      <c r="D203" s="797">
        <v>4197</v>
      </c>
      <c r="E203" s="797">
        <f t="shared" ref="E203:E266" si="6">IF(D203&gt;0,D203*(1-$E$5),"")</f>
        <v>4197</v>
      </c>
      <c r="F203" s="817">
        <f t="shared" ref="F203:F266" si="7">IF(D203&gt;0,E203*$E$3,"")</f>
        <v>0</v>
      </c>
    </row>
    <row r="204" spans="1:6" ht="22.5">
      <c r="A204"/>
      <c r="B204" s="879" t="s">
        <v>4534</v>
      </c>
      <c r="C204" s="870" t="s">
        <v>4535</v>
      </c>
      <c r="D204" s="797">
        <v>4197</v>
      </c>
      <c r="E204" s="797">
        <f t="shared" si="6"/>
        <v>4197</v>
      </c>
      <c r="F204" s="817">
        <f t="shared" si="7"/>
        <v>0</v>
      </c>
    </row>
    <row r="205" spans="1:6" ht="22.5">
      <c r="A205"/>
      <c r="B205" s="879" t="s">
        <v>4536</v>
      </c>
      <c r="C205" s="870" t="s">
        <v>4537</v>
      </c>
      <c r="D205" s="797">
        <v>4197</v>
      </c>
      <c r="E205" s="797">
        <f t="shared" si="6"/>
        <v>4197</v>
      </c>
      <c r="F205" s="817">
        <f t="shared" si="7"/>
        <v>0</v>
      </c>
    </row>
    <row r="206" spans="1:6" ht="22.5">
      <c r="A206"/>
      <c r="B206" s="879" t="s">
        <v>4538</v>
      </c>
      <c r="C206" s="870" t="s">
        <v>4539</v>
      </c>
      <c r="D206" s="797">
        <v>4197</v>
      </c>
      <c r="E206" s="797">
        <f t="shared" si="6"/>
        <v>4197</v>
      </c>
      <c r="F206" s="817">
        <f t="shared" si="7"/>
        <v>0</v>
      </c>
    </row>
    <row r="207" spans="1:6" ht="15">
      <c r="A207"/>
      <c r="B207" s="879" t="s">
        <v>4540</v>
      </c>
      <c r="C207" s="880" t="s">
        <v>4541</v>
      </c>
      <c r="D207" s="797">
        <v>5052</v>
      </c>
      <c r="E207" s="797">
        <f t="shared" si="6"/>
        <v>5052</v>
      </c>
      <c r="F207" s="817">
        <f t="shared" si="7"/>
        <v>0</v>
      </c>
    </row>
    <row r="208" spans="1:6" ht="15">
      <c r="A208"/>
      <c r="B208" s="879" t="s">
        <v>4542</v>
      </c>
      <c r="C208" s="880" t="s">
        <v>4543</v>
      </c>
      <c r="D208" s="797">
        <v>5052</v>
      </c>
      <c r="E208" s="797">
        <f t="shared" si="6"/>
        <v>5052</v>
      </c>
      <c r="F208" s="817">
        <f t="shared" si="7"/>
        <v>0</v>
      </c>
    </row>
    <row r="209" spans="1:6" ht="15">
      <c r="A209"/>
      <c r="B209" s="879" t="s">
        <v>4544</v>
      </c>
      <c r="C209" s="880" t="s">
        <v>4545</v>
      </c>
      <c r="D209" s="797">
        <v>5052</v>
      </c>
      <c r="E209" s="797">
        <f t="shared" si="6"/>
        <v>5052</v>
      </c>
      <c r="F209" s="817">
        <f t="shared" si="7"/>
        <v>0</v>
      </c>
    </row>
    <row r="210" spans="1:6" ht="15">
      <c r="A210"/>
      <c r="B210" s="879" t="s">
        <v>4546</v>
      </c>
      <c r="C210" s="880" t="s">
        <v>4547</v>
      </c>
      <c r="D210" s="797">
        <v>5052</v>
      </c>
      <c r="E210" s="797">
        <f t="shared" si="6"/>
        <v>5052</v>
      </c>
      <c r="F210" s="817">
        <f t="shared" si="7"/>
        <v>0</v>
      </c>
    </row>
    <row r="211" spans="1:6" ht="15">
      <c r="A211"/>
      <c r="B211" s="879" t="s">
        <v>4548</v>
      </c>
      <c r="C211" s="880" t="s">
        <v>4549</v>
      </c>
      <c r="D211" s="797">
        <v>5052</v>
      </c>
      <c r="E211" s="797">
        <f t="shared" si="6"/>
        <v>5052</v>
      </c>
      <c r="F211" s="817">
        <f t="shared" si="7"/>
        <v>0</v>
      </c>
    </row>
    <row r="212" spans="1:6" ht="15">
      <c r="A212"/>
      <c r="B212" s="879" t="s">
        <v>4550</v>
      </c>
      <c r="C212" s="880" t="s">
        <v>4551</v>
      </c>
      <c r="D212" s="797">
        <v>5052</v>
      </c>
      <c r="E212" s="797">
        <f t="shared" si="6"/>
        <v>5052</v>
      </c>
      <c r="F212" s="817">
        <f t="shared" si="7"/>
        <v>0</v>
      </c>
    </row>
    <row r="213" spans="1:6" ht="15">
      <c r="A213"/>
      <c r="B213" s="879" t="s">
        <v>4552</v>
      </c>
      <c r="C213" s="880" t="s">
        <v>4553</v>
      </c>
      <c r="D213" s="797">
        <v>5052</v>
      </c>
      <c r="E213" s="797">
        <f t="shared" si="6"/>
        <v>5052</v>
      </c>
      <c r="F213" s="817">
        <f t="shared" si="7"/>
        <v>0</v>
      </c>
    </row>
    <row r="214" spans="1:6" ht="15">
      <c r="A214"/>
      <c r="B214" s="879" t="s">
        <v>4554</v>
      </c>
      <c r="C214" s="880" t="s">
        <v>4555</v>
      </c>
      <c r="D214" s="797">
        <v>5052</v>
      </c>
      <c r="E214" s="797">
        <f t="shared" si="6"/>
        <v>5052</v>
      </c>
      <c r="F214" s="817">
        <f t="shared" si="7"/>
        <v>0</v>
      </c>
    </row>
    <row r="215" spans="1:6" ht="15">
      <c r="A215"/>
      <c r="B215" s="879" t="s">
        <v>4556</v>
      </c>
      <c r="C215" s="880" t="s">
        <v>4557</v>
      </c>
      <c r="D215" s="797">
        <v>5052</v>
      </c>
      <c r="E215" s="797">
        <f t="shared" si="6"/>
        <v>5052</v>
      </c>
      <c r="F215" s="817">
        <f t="shared" si="7"/>
        <v>0</v>
      </c>
    </row>
    <row r="216" spans="1:6" ht="22.5">
      <c r="A216"/>
      <c r="B216" s="879" t="s">
        <v>4558</v>
      </c>
      <c r="C216" s="870" t="s">
        <v>4559</v>
      </c>
      <c r="D216" s="797">
        <v>5836</v>
      </c>
      <c r="E216" s="797">
        <f t="shared" si="6"/>
        <v>5836</v>
      </c>
      <c r="F216" s="817">
        <f t="shared" si="7"/>
        <v>0</v>
      </c>
    </row>
    <row r="217" spans="1:6" ht="22.5">
      <c r="A217"/>
      <c r="B217" s="879" t="s">
        <v>4560</v>
      </c>
      <c r="C217" s="870" t="s">
        <v>4561</v>
      </c>
      <c r="D217" s="797">
        <v>5836</v>
      </c>
      <c r="E217" s="797">
        <f t="shared" si="6"/>
        <v>5836</v>
      </c>
      <c r="F217" s="817">
        <f t="shared" si="7"/>
        <v>0</v>
      </c>
    </row>
    <row r="218" spans="1:6" ht="22.5">
      <c r="A218"/>
      <c r="B218" s="879" t="s">
        <v>4562</v>
      </c>
      <c r="C218" s="870" t="s">
        <v>4563</v>
      </c>
      <c r="D218" s="797">
        <v>5836</v>
      </c>
      <c r="E218" s="797">
        <f t="shared" si="6"/>
        <v>5836</v>
      </c>
      <c r="F218" s="817">
        <f t="shared" si="7"/>
        <v>0</v>
      </c>
    </row>
    <row r="219" spans="1:6" ht="22.5">
      <c r="A219"/>
      <c r="B219" s="879" t="s">
        <v>4564</v>
      </c>
      <c r="C219" s="870" t="s">
        <v>4565</v>
      </c>
      <c r="D219" s="797">
        <v>5836</v>
      </c>
      <c r="E219" s="797">
        <f t="shared" si="6"/>
        <v>5836</v>
      </c>
      <c r="F219" s="817">
        <f t="shared" si="7"/>
        <v>0</v>
      </c>
    </row>
    <row r="220" spans="1:6" ht="22.5">
      <c r="A220"/>
      <c r="B220" s="879" t="s">
        <v>4566</v>
      </c>
      <c r="C220" s="870" t="s">
        <v>4567</v>
      </c>
      <c r="D220" s="797">
        <v>5836</v>
      </c>
      <c r="E220" s="797">
        <f t="shared" si="6"/>
        <v>5836</v>
      </c>
      <c r="F220" s="817">
        <f t="shared" si="7"/>
        <v>0</v>
      </c>
    </row>
    <row r="221" spans="1:6" ht="22.5">
      <c r="A221"/>
      <c r="B221" s="879" t="s">
        <v>4568</v>
      </c>
      <c r="C221" s="870" t="s">
        <v>4569</v>
      </c>
      <c r="D221" s="797">
        <v>5836</v>
      </c>
      <c r="E221" s="797">
        <f t="shared" si="6"/>
        <v>5836</v>
      </c>
      <c r="F221" s="817">
        <f t="shared" si="7"/>
        <v>0</v>
      </c>
    </row>
    <row r="222" spans="1:6" ht="22.5">
      <c r="A222"/>
      <c r="B222" s="879" t="s">
        <v>4570</v>
      </c>
      <c r="C222" s="870" t="s">
        <v>4571</v>
      </c>
      <c r="D222" s="797">
        <v>5836</v>
      </c>
      <c r="E222" s="797">
        <f t="shared" si="6"/>
        <v>5836</v>
      </c>
      <c r="F222" s="817">
        <f t="shared" si="7"/>
        <v>0</v>
      </c>
    </row>
    <row r="223" spans="1:6" ht="22.5">
      <c r="A223"/>
      <c r="B223" s="879" t="s">
        <v>4572</v>
      </c>
      <c r="C223" s="870" t="s">
        <v>4573</v>
      </c>
      <c r="D223" s="797">
        <v>5836</v>
      </c>
      <c r="E223" s="797">
        <f t="shared" si="6"/>
        <v>5836</v>
      </c>
      <c r="F223" s="817">
        <f t="shared" si="7"/>
        <v>0</v>
      </c>
    </row>
    <row r="224" spans="1:6" ht="22.5">
      <c r="A224"/>
      <c r="B224" s="879" t="s">
        <v>4574</v>
      </c>
      <c r="C224" s="870" t="s">
        <v>4575</v>
      </c>
      <c r="D224" s="797">
        <v>5836</v>
      </c>
      <c r="E224" s="797">
        <f t="shared" si="6"/>
        <v>5836</v>
      </c>
      <c r="F224" s="817">
        <f t="shared" si="7"/>
        <v>0</v>
      </c>
    </row>
    <row r="225" spans="1:6" ht="22.5">
      <c r="A225"/>
      <c r="B225" s="879" t="s">
        <v>4576</v>
      </c>
      <c r="C225" s="870" t="s">
        <v>4577</v>
      </c>
      <c r="D225" s="797">
        <v>5836</v>
      </c>
      <c r="E225" s="797">
        <f t="shared" si="6"/>
        <v>5836</v>
      </c>
      <c r="F225" s="817">
        <f t="shared" si="7"/>
        <v>0</v>
      </c>
    </row>
    <row r="226" spans="1:6" ht="22.5">
      <c r="A226"/>
      <c r="B226" s="879" t="s">
        <v>4578</v>
      </c>
      <c r="C226" s="870" t="s">
        <v>4579</v>
      </c>
      <c r="D226" s="797">
        <v>5836</v>
      </c>
      <c r="E226" s="797">
        <f t="shared" si="6"/>
        <v>5836</v>
      </c>
      <c r="F226" s="817">
        <f t="shared" si="7"/>
        <v>0</v>
      </c>
    </row>
    <row r="227" spans="1:6" ht="22.5">
      <c r="A227"/>
      <c r="B227" s="879" t="s">
        <v>4580</v>
      </c>
      <c r="C227" s="870" t="s">
        <v>4581</v>
      </c>
      <c r="D227" s="797">
        <v>5836</v>
      </c>
      <c r="E227" s="797">
        <f t="shared" si="6"/>
        <v>5836</v>
      </c>
      <c r="F227" s="817">
        <f t="shared" si="7"/>
        <v>0</v>
      </c>
    </row>
    <row r="228" spans="1:6" ht="22.5">
      <c r="A228"/>
      <c r="B228" s="879" t="s">
        <v>4582</v>
      </c>
      <c r="C228" s="870" t="s">
        <v>4583</v>
      </c>
      <c r="D228" s="797">
        <v>5836</v>
      </c>
      <c r="E228" s="797">
        <f t="shared" si="6"/>
        <v>5836</v>
      </c>
      <c r="F228" s="817">
        <f t="shared" si="7"/>
        <v>0</v>
      </c>
    </row>
    <row r="229" spans="1:6" ht="22.5">
      <c r="A229"/>
      <c r="B229" s="879" t="s">
        <v>4584</v>
      </c>
      <c r="C229" s="870" t="s">
        <v>4585</v>
      </c>
      <c r="D229" s="797">
        <v>5836</v>
      </c>
      <c r="E229" s="797">
        <f t="shared" si="6"/>
        <v>5836</v>
      </c>
      <c r="F229" s="817">
        <f t="shared" si="7"/>
        <v>0</v>
      </c>
    </row>
    <row r="230" spans="1:6" ht="22.5">
      <c r="A230"/>
      <c r="B230" s="879" t="s">
        <v>4586</v>
      </c>
      <c r="C230" s="870" t="s">
        <v>4587</v>
      </c>
      <c r="D230" s="797">
        <v>5836</v>
      </c>
      <c r="E230" s="797">
        <f t="shared" si="6"/>
        <v>5836</v>
      </c>
      <c r="F230" s="817">
        <f t="shared" si="7"/>
        <v>0</v>
      </c>
    </row>
    <row r="231" spans="1:6" ht="22.5">
      <c r="A231"/>
      <c r="B231" s="879" t="s">
        <v>4588</v>
      </c>
      <c r="C231" s="870" t="s">
        <v>4589</v>
      </c>
      <c r="D231" s="797">
        <v>5836</v>
      </c>
      <c r="E231" s="797">
        <f t="shared" si="6"/>
        <v>5836</v>
      </c>
      <c r="F231" s="817">
        <f t="shared" si="7"/>
        <v>0</v>
      </c>
    </row>
    <row r="232" spans="1:6" ht="15">
      <c r="A232"/>
      <c r="B232" s="881"/>
      <c r="C232" s="882"/>
      <c r="D232" s="816"/>
      <c r="E232" s="816" t="str">
        <f t="shared" si="6"/>
        <v/>
      </c>
      <c r="F232" s="832" t="str">
        <f t="shared" si="7"/>
        <v/>
      </c>
    </row>
    <row r="233" spans="1:6" ht="15">
      <c r="A233"/>
      <c r="B233" s="874" t="s">
        <v>4487</v>
      </c>
      <c r="C233" s="883"/>
      <c r="D233" s="900"/>
      <c r="E233" s="900" t="str">
        <f t="shared" si="6"/>
        <v/>
      </c>
      <c r="F233" s="898" t="str">
        <f t="shared" si="7"/>
        <v/>
      </c>
    </row>
    <row r="234" spans="1:6" ht="15">
      <c r="A234"/>
      <c r="B234" s="874" t="s">
        <v>4590</v>
      </c>
      <c r="C234" s="883"/>
      <c r="D234" s="900"/>
      <c r="E234" s="900" t="str">
        <f t="shared" si="6"/>
        <v/>
      </c>
      <c r="F234" s="898" t="str">
        <f t="shared" si="7"/>
        <v/>
      </c>
    </row>
    <row r="235" spans="1:6" ht="15">
      <c r="A235"/>
      <c r="B235" s="884"/>
      <c r="C235" s="653"/>
      <c r="D235" s="816"/>
      <c r="E235" s="816" t="str">
        <f t="shared" si="6"/>
        <v/>
      </c>
      <c r="F235" s="832" t="str">
        <f t="shared" si="7"/>
        <v/>
      </c>
    </row>
    <row r="236" spans="1:6" ht="15">
      <c r="A236"/>
      <c r="B236" s="885" t="s">
        <v>4591</v>
      </c>
      <c r="C236" s="886" t="s">
        <v>4592</v>
      </c>
      <c r="D236" s="797">
        <v>2700</v>
      </c>
      <c r="E236" s="797">
        <f t="shared" si="6"/>
        <v>2700</v>
      </c>
      <c r="F236" s="817">
        <f t="shared" si="7"/>
        <v>0</v>
      </c>
    </row>
    <row r="237" spans="1:6" ht="15">
      <c r="A237"/>
      <c r="B237" s="885" t="s">
        <v>4593</v>
      </c>
      <c r="C237" s="886" t="s">
        <v>4594</v>
      </c>
      <c r="D237" s="797">
        <v>2700</v>
      </c>
      <c r="E237" s="797">
        <f t="shared" si="6"/>
        <v>2700</v>
      </c>
      <c r="F237" s="817">
        <f t="shared" si="7"/>
        <v>0</v>
      </c>
    </row>
    <row r="238" spans="1:6" ht="15">
      <c r="A238"/>
      <c r="B238" s="885" t="s">
        <v>4595</v>
      </c>
      <c r="C238" s="886" t="s">
        <v>4596</v>
      </c>
      <c r="D238" s="797">
        <v>4125</v>
      </c>
      <c r="E238" s="797">
        <f t="shared" si="6"/>
        <v>4125</v>
      </c>
      <c r="F238" s="817">
        <f t="shared" si="7"/>
        <v>0</v>
      </c>
    </row>
    <row r="239" spans="1:6" ht="15">
      <c r="A239"/>
      <c r="B239" s="885" t="s">
        <v>4597</v>
      </c>
      <c r="C239" s="886" t="s">
        <v>4598</v>
      </c>
      <c r="D239" s="797">
        <v>1133</v>
      </c>
      <c r="E239" s="797">
        <f t="shared" si="6"/>
        <v>1133</v>
      </c>
      <c r="F239" s="817">
        <f t="shared" si="7"/>
        <v>0</v>
      </c>
    </row>
    <row r="240" spans="1:6" ht="15">
      <c r="A240"/>
      <c r="B240" s="885" t="s">
        <v>4599</v>
      </c>
      <c r="C240" s="886" t="s">
        <v>4600</v>
      </c>
      <c r="D240" s="797">
        <v>1133</v>
      </c>
      <c r="E240" s="797">
        <f t="shared" si="6"/>
        <v>1133</v>
      </c>
      <c r="F240" s="817">
        <f t="shared" si="7"/>
        <v>0</v>
      </c>
    </row>
    <row r="241" spans="1:6" ht="15">
      <c r="A241"/>
      <c r="B241" s="885" t="s">
        <v>4601</v>
      </c>
      <c r="C241" s="886" t="s">
        <v>4602</v>
      </c>
      <c r="D241" s="797">
        <v>1133</v>
      </c>
      <c r="E241" s="797">
        <f t="shared" si="6"/>
        <v>1133</v>
      </c>
      <c r="F241" s="817">
        <f t="shared" si="7"/>
        <v>0</v>
      </c>
    </row>
    <row r="242" spans="1:6" ht="15">
      <c r="A242"/>
      <c r="B242" s="885" t="s">
        <v>4603</v>
      </c>
      <c r="C242" s="886" t="s">
        <v>4604</v>
      </c>
      <c r="D242" s="797">
        <v>1133</v>
      </c>
      <c r="E242" s="797">
        <f t="shared" si="6"/>
        <v>1133</v>
      </c>
      <c r="F242" s="817">
        <f t="shared" si="7"/>
        <v>0</v>
      </c>
    </row>
    <row r="243" spans="1:6" ht="15">
      <c r="A243"/>
      <c r="B243" s="885" t="s">
        <v>4605</v>
      </c>
      <c r="C243" s="886" t="s">
        <v>4606</v>
      </c>
      <c r="D243" s="797">
        <v>1133</v>
      </c>
      <c r="E243" s="797">
        <f t="shared" si="6"/>
        <v>1133</v>
      </c>
      <c r="F243" s="817">
        <f t="shared" si="7"/>
        <v>0</v>
      </c>
    </row>
    <row r="244" spans="1:6" ht="15">
      <c r="A244"/>
      <c r="B244" s="885" t="s">
        <v>4607</v>
      </c>
      <c r="C244" s="886" t="s">
        <v>4608</v>
      </c>
      <c r="D244" s="797">
        <v>1133</v>
      </c>
      <c r="E244" s="797">
        <f t="shared" si="6"/>
        <v>1133</v>
      </c>
      <c r="F244" s="817">
        <f t="shared" si="7"/>
        <v>0</v>
      </c>
    </row>
    <row r="245" spans="1:6" ht="15">
      <c r="A245"/>
      <c r="B245" s="885" t="s">
        <v>4609</v>
      </c>
      <c r="C245" s="886" t="s">
        <v>4610</v>
      </c>
      <c r="D245" s="797">
        <v>1133</v>
      </c>
      <c r="E245" s="797">
        <f t="shared" si="6"/>
        <v>1133</v>
      </c>
      <c r="F245" s="817">
        <f t="shared" si="7"/>
        <v>0</v>
      </c>
    </row>
    <row r="246" spans="1:6" ht="15">
      <c r="A246"/>
      <c r="B246" s="885" t="s">
        <v>4611</v>
      </c>
      <c r="C246" s="886" t="s">
        <v>4612</v>
      </c>
      <c r="D246" s="797">
        <v>1133</v>
      </c>
      <c r="E246" s="797">
        <f t="shared" si="6"/>
        <v>1133</v>
      </c>
      <c r="F246" s="817">
        <f t="shared" si="7"/>
        <v>0</v>
      </c>
    </row>
    <row r="247" spans="1:6" ht="15">
      <c r="A247"/>
      <c r="B247" s="885" t="s">
        <v>4613</v>
      </c>
      <c r="C247" s="886" t="s">
        <v>4614</v>
      </c>
      <c r="D247" s="797">
        <v>663</v>
      </c>
      <c r="E247" s="797">
        <f t="shared" si="6"/>
        <v>663</v>
      </c>
      <c r="F247" s="817">
        <f t="shared" si="7"/>
        <v>0</v>
      </c>
    </row>
    <row r="248" spans="1:6" ht="15">
      <c r="A248"/>
      <c r="B248" s="885" t="s">
        <v>4615</v>
      </c>
      <c r="C248" s="886" t="s">
        <v>4616</v>
      </c>
      <c r="D248" s="797">
        <v>663</v>
      </c>
      <c r="E248" s="797">
        <f t="shared" si="6"/>
        <v>663</v>
      </c>
      <c r="F248" s="817">
        <f t="shared" si="7"/>
        <v>0</v>
      </c>
    </row>
    <row r="249" spans="1:6" ht="15">
      <c r="A249"/>
      <c r="B249" s="885" t="s">
        <v>4617</v>
      </c>
      <c r="C249" s="886" t="s">
        <v>4618</v>
      </c>
      <c r="D249" s="797">
        <v>663</v>
      </c>
      <c r="E249" s="797">
        <f t="shared" si="6"/>
        <v>663</v>
      </c>
      <c r="F249" s="817">
        <f t="shared" si="7"/>
        <v>0</v>
      </c>
    </row>
    <row r="250" spans="1:6" ht="15">
      <c r="A250"/>
      <c r="B250" s="887" t="s">
        <v>4619</v>
      </c>
      <c r="C250" s="886" t="s">
        <v>4620</v>
      </c>
      <c r="D250" s="797">
        <v>2345</v>
      </c>
      <c r="E250" s="797">
        <f t="shared" si="6"/>
        <v>2345</v>
      </c>
      <c r="F250" s="817">
        <f t="shared" si="7"/>
        <v>0</v>
      </c>
    </row>
    <row r="251" spans="1:6" ht="15">
      <c r="A251"/>
      <c r="B251" s="887" t="s">
        <v>4621</v>
      </c>
      <c r="C251" s="886" t="s">
        <v>4622</v>
      </c>
      <c r="D251" s="797">
        <v>4254</v>
      </c>
      <c r="E251" s="797">
        <f t="shared" si="6"/>
        <v>4254</v>
      </c>
      <c r="F251" s="817">
        <f t="shared" si="7"/>
        <v>0</v>
      </c>
    </row>
    <row r="252" spans="1:6" ht="15">
      <c r="A252"/>
      <c r="B252" s="888" t="s">
        <v>4623</v>
      </c>
      <c r="C252" s="889" t="s">
        <v>4624</v>
      </c>
      <c r="D252" s="797">
        <v>4254</v>
      </c>
      <c r="E252" s="797">
        <f t="shared" si="6"/>
        <v>4254</v>
      </c>
      <c r="F252" s="817">
        <f t="shared" si="7"/>
        <v>0</v>
      </c>
    </row>
    <row r="253" spans="1:6" ht="15">
      <c r="A253"/>
      <c r="B253" s="888" t="s">
        <v>4625</v>
      </c>
      <c r="C253" s="889" t="s">
        <v>4626</v>
      </c>
      <c r="D253" s="797">
        <v>4254</v>
      </c>
      <c r="E253" s="797">
        <f t="shared" si="6"/>
        <v>4254</v>
      </c>
      <c r="F253" s="817">
        <f t="shared" si="7"/>
        <v>0</v>
      </c>
    </row>
    <row r="254" spans="1:6" ht="15">
      <c r="A254"/>
      <c r="B254" s="888" t="s">
        <v>4627</v>
      </c>
      <c r="C254" s="889" t="s">
        <v>4628</v>
      </c>
      <c r="D254" s="797">
        <v>4254</v>
      </c>
      <c r="E254" s="797">
        <f t="shared" si="6"/>
        <v>4254</v>
      </c>
      <c r="F254" s="817">
        <f t="shared" si="7"/>
        <v>0</v>
      </c>
    </row>
    <row r="255" spans="1:6" ht="15">
      <c r="A255"/>
      <c r="B255" s="888" t="s">
        <v>4629</v>
      </c>
      <c r="C255" s="889" t="s">
        <v>4630</v>
      </c>
      <c r="D255" s="797">
        <v>4254</v>
      </c>
      <c r="E255" s="797">
        <f t="shared" si="6"/>
        <v>4254</v>
      </c>
      <c r="F255" s="817">
        <f t="shared" si="7"/>
        <v>0</v>
      </c>
    </row>
    <row r="256" spans="1:6" ht="15">
      <c r="A256"/>
      <c r="B256" s="888" t="s">
        <v>4631</v>
      </c>
      <c r="C256" s="889" t="s">
        <v>4632</v>
      </c>
      <c r="D256" s="797">
        <v>4254</v>
      </c>
      <c r="E256" s="797">
        <f t="shared" si="6"/>
        <v>4254</v>
      </c>
      <c r="F256" s="817">
        <f t="shared" si="7"/>
        <v>0</v>
      </c>
    </row>
    <row r="257" spans="1:6" ht="15">
      <c r="A257"/>
      <c r="B257" s="888" t="s">
        <v>4633</v>
      </c>
      <c r="C257" s="889" t="s">
        <v>4634</v>
      </c>
      <c r="D257" s="797">
        <v>4254</v>
      </c>
      <c r="E257" s="797">
        <f t="shared" si="6"/>
        <v>4254</v>
      </c>
      <c r="F257" s="817">
        <f t="shared" si="7"/>
        <v>0</v>
      </c>
    </row>
    <row r="258" spans="1:6" ht="15">
      <c r="A258"/>
      <c r="B258" s="888" t="s">
        <v>4635</v>
      </c>
      <c r="C258" s="889" t="s">
        <v>4636</v>
      </c>
      <c r="D258" s="797">
        <v>4254</v>
      </c>
      <c r="E258" s="797">
        <f t="shared" si="6"/>
        <v>4254</v>
      </c>
      <c r="F258" s="817">
        <f t="shared" si="7"/>
        <v>0</v>
      </c>
    </row>
    <row r="259" spans="1:6" ht="15">
      <c r="A259"/>
      <c r="B259" s="888" t="s">
        <v>4637</v>
      </c>
      <c r="C259" s="889" t="s">
        <v>4638</v>
      </c>
      <c r="D259" s="797">
        <v>4966</v>
      </c>
      <c r="E259" s="797">
        <f t="shared" si="6"/>
        <v>4966</v>
      </c>
      <c r="F259" s="817">
        <f t="shared" si="7"/>
        <v>0</v>
      </c>
    </row>
    <row r="260" spans="1:6" ht="15">
      <c r="A260"/>
      <c r="B260" s="888" t="s">
        <v>4639</v>
      </c>
      <c r="C260" s="889" t="s">
        <v>4640</v>
      </c>
      <c r="D260" s="797">
        <v>4966</v>
      </c>
      <c r="E260" s="797">
        <f t="shared" si="6"/>
        <v>4966</v>
      </c>
      <c r="F260" s="817">
        <f t="shared" si="7"/>
        <v>0</v>
      </c>
    </row>
    <row r="261" spans="1:6" ht="15">
      <c r="A261"/>
      <c r="B261" s="888" t="s">
        <v>4641</v>
      </c>
      <c r="C261" s="889" t="s">
        <v>4642</v>
      </c>
      <c r="D261" s="797">
        <v>4966</v>
      </c>
      <c r="E261" s="797">
        <f t="shared" si="6"/>
        <v>4966</v>
      </c>
      <c r="F261" s="817">
        <f t="shared" si="7"/>
        <v>0</v>
      </c>
    </row>
    <row r="262" spans="1:6" ht="15">
      <c r="A262"/>
      <c r="B262" s="888" t="s">
        <v>4643</v>
      </c>
      <c r="C262" s="889" t="s">
        <v>4644</v>
      </c>
      <c r="D262" s="797">
        <v>4966</v>
      </c>
      <c r="E262" s="797">
        <f t="shared" si="6"/>
        <v>4966</v>
      </c>
      <c r="F262" s="817">
        <f t="shared" si="7"/>
        <v>0</v>
      </c>
    </row>
    <row r="263" spans="1:6" ht="15">
      <c r="A263"/>
      <c r="B263" s="888" t="s">
        <v>4645</v>
      </c>
      <c r="C263" s="889" t="s">
        <v>4646</v>
      </c>
      <c r="D263" s="797">
        <v>4966</v>
      </c>
      <c r="E263" s="797">
        <f t="shared" si="6"/>
        <v>4966</v>
      </c>
      <c r="F263" s="817">
        <f t="shared" si="7"/>
        <v>0</v>
      </c>
    </row>
    <row r="264" spans="1:6" ht="15">
      <c r="A264"/>
      <c r="B264" s="888" t="s">
        <v>4647</v>
      </c>
      <c r="C264" s="889" t="s">
        <v>4648</v>
      </c>
      <c r="D264" s="797">
        <v>4966</v>
      </c>
      <c r="E264" s="797">
        <f t="shared" si="6"/>
        <v>4966</v>
      </c>
      <c r="F264" s="817">
        <f t="shared" si="7"/>
        <v>0</v>
      </c>
    </row>
    <row r="265" spans="1:6" ht="15">
      <c r="A265"/>
      <c r="B265" s="888" t="s">
        <v>4649</v>
      </c>
      <c r="C265" s="889" t="s">
        <v>4650</v>
      </c>
      <c r="D265" s="797">
        <v>4966</v>
      </c>
      <c r="E265" s="797">
        <f t="shared" si="6"/>
        <v>4966</v>
      </c>
      <c r="F265" s="817">
        <f t="shared" si="7"/>
        <v>0</v>
      </c>
    </row>
    <row r="266" spans="1:6" ht="15">
      <c r="A266"/>
      <c r="B266" s="888" t="s">
        <v>4651</v>
      </c>
      <c r="C266" s="889" t="s">
        <v>4652</v>
      </c>
      <c r="D266" s="797">
        <v>4966</v>
      </c>
      <c r="E266" s="797">
        <f t="shared" si="6"/>
        <v>4966</v>
      </c>
      <c r="F266" s="817">
        <f t="shared" si="7"/>
        <v>0</v>
      </c>
    </row>
    <row r="267" spans="1:6" ht="15">
      <c r="A267"/>
      <c r="B267" s="888" t="s">
        <v>4653</v>
      </c>
      <c r="C267" s="889" t="s">
        <v>4652</v>
      </c>
      <c r="D267" s="797">
        <v>4254</v>
      </c>
      <c r="E267" s="797">
        <f t="shared" ref="E267:E330" si="8">IF(D267&gt;0,D267*(1-$E$5),"")</f>
        <v>4254</v>
      </c>
      <c r="F267" s="817">
        <f t="shared" ref="F267:F330" si="9">IF(D267&gt;0,E267*$E$3,"")</f>
        <v>0</v>
      </c>
    </row>
    <row r="268" spans="1:6" ht="15">
      <c r="A268"/>
      <c r="B268" s="871"/>
      <c r="C268" s="649"/>
      <c r="D268" s="899"/>
      <c r="E268" s="899" t="str">
        <f t="shared" si="8"/>
        <v/>
      </c>
      <c r="F268" s="834" t="str">
        <f t="shared" si="9"/>
        <v/>
      </c>
    </row>
    <row r="269" spans="1:6" ht="15">
      <c r="A269"/>
      <c r="B269" s="872" t="s">
        <v>4654</v>
      </c>
      <c r="C269" s="873"/>
      <c r="D269" s="900"/>
      <c r="E269" s="900" t="str">
        <f t="shared" si="8"/>
        <v/>
      </c>
      <c r="F269" s="898" t="str">
        <f t="shared" si="9"/>
        <v/>
      </c>
    </row>
    <row r="270" spans="1:6" ht="15">
      <c r="A270"/>
      <c r="B270" s="871"/>
      <c r="C270" s="649"/>
      <c r="D270" s="899"/>
      <c r="E270" s="899" t="str">
        <f t="shared" si="8"/>
        <v/>
      </c>
      <c r="F270" s="834" t="str">
        <f t="shared" si="9"/>
        <v/>
      </c>
    </row>
    <row r="271" spans="1:6" ht="15">
      <c r="A271"/>
      <c r="B271" s="415" t="s">
        <v>4655</v>
      </c>
      <c r="C271" s="294" t="s">
        <v>4656</v>
      </c>
      <c r="D271" s="797">
        <v>129</v>
      </c>
      <c r="E271" s="797">
        <f t="shared" si="8"/>
        <v>129</v>
      </c>
      <c r="F271" s="817">
        <f t="shared" si="9"/>
        <v>0</v>
      </c>
    </row>
    <row r="272" spans="1:6" ht="15">
      <c r="A272"/>
      <c r="B272" s="415" t="s">
        <v>4657</v>
      </c>
      <c r="C272" s="294" t="s">
        <v>4658</v>
      </c>
      <c r="D272" s="797">
        <v>250</v>
      </c>
      <c r="E272" s="797">
        <f t="shared" si="8"/>
        <v>250</v>
      </c>
      <c r="F272" s="817">
        <f t="shared" si="9"/>
        <v>0</v>
      </c>
    </row>
    <row r="273" spans="1:6" ht="15">
      <c r="A273"/>
      <c r="B273" s="415" t="s">
        <v>4659</v>
      </c>
      <c r="C273" s="294" t="s">
        <v>4660</v>
      </c>
      <c r="D273" s="797">
        <v>157</v>
      </c>
      <c r="E273" s="797">
        <f t="shared" si="8"/>
        <v>157</v>
      </c>
      <c r="F273" s="817">
        <f t="shared" si="9"/>
        <v>0</v>
      </c>
    </row>
    <row r="274" spans="1:6" ht="15">
      <c r="A274"/>
      <c r="B274" s="415" t="s">
        <v>4661</v>
      </c>
      <c r="C274" s="294" t="s">
        <v>4662</v>
      </c>
      <c r="D274" s="797">
        <v>406</v>
      </c>
      <c r="E274" s="797">
        <f t="shared" si="8"/>
        <v>406</v>
      </c>
      <c r="F274" s="817">
        <f t="shared" si="9"/>
        <v>0</v>
      </c>
    </row>
    <row r="275" spans="1:6" ht="15">
      <c r="A275"/>
      <c r="B275" s="415" t="s">
        <v>4663</v>
      </c>
      <c r="C275" s="294" t="s">
        <v>4664</v>
      </c>
      <c r="D275" s="797">
        <v>399</v>
      </c>
      <c r="E275" s="797">
        <f t="shared" si="8"/>
        <v>399</v>
      </c>
      <c r="F275" s="817">
        <f t="shared" si="9"/>
        <v>0</v>
      </c>
    </row>
    <row r="276" spans="1:6" ht="15">
      <c r="A276"/>
      <c r="B276" s="415" t="s">
        <v>4665</v>
      </c>
      <c r="C276" s="294" t="s">
        <v>4666</v>
      </c>
      <c r="D276" s="797">
        <v>520</v>
      </c>
      <c r="E276" s="797">
        <f t="shared" si="8"/>
        <v>520</v>
      </c>
      <c r="F276" s="817">
        <f t="shared" si="9"/>
        <v>0</v>
      </c>
    </row>
    <row r="277" spans="1:6" ht="15">
      <c r="A277"/>
      <c r="B277" s="415" t="s">
        <v>4667</v>
      </c>
      <c r="C277" s="294" t="s">
        <v>4668</v>
      </c>
      <c r="D277" s="797">
        <v>592</v>
      </c>
      <c r="E277" s="797">
        <f t="shared" si="8"/>
        <v>592</v>
      </c>
      <c r="F277" s="817">
        <f t="shared" si="9"/>
        <v>0</v>
      </c>
    </row>
    <row r="278" spans="1:6" ht="15">
      <c r="A278"/>
      <c r="B278" s="415" t="s">
        <v>4669</v>
      </c>
      <c r="C278" s="294" t="s">
        <v>4670</v>
      </c>
      <c r="D278" s="797">
        <v>1026</v>
      </c>
      <c r="E278" s="797">
        <f t="shared" si="8"/>
        <v>1026</v>
      </c>
      <c r="F278" s="817">
        <f t="shared" si="9"/>
        <v>0</v>
      </c>
    </row>
    <row r="279" spans="1:6" ht="15">
      <c r="A279"/>
      <c r="B279" s="415" t="s">
        <v>4671</v>
      </c>
      <c r="C279" s="294" t="s">
        <v>4672</v>
      </c>
      <c r="D279" s="797">
        <v>178</v>
      </c>
      <c r="E279" s="797">
        <f t="shared" si="8"/>
        <v>178</v>
      </c>
      <c r="F279" s="817">
        <f t="shared" si="9"/>
        <v>0</v>
      </c>
    </row>
    <row r="280" spans="1:6" ht="15">
      <c r="A280"/>
      <c r="B280" s="415" t="s">
        <v>4673</v>
      </c>
      <c r="C280" s="294" t="s">
        <v>4674</v>
      </c>
      <c r="D280" s="797">
        <v>178</v>
      </c>
      <c r="E280" s="797">
        <f t="shared" si="8"/>
        <v>178</v>
      </c>
      <c r="F280" s="817">
        <f t="shared" si="9"/>
        <v>0</v>
      </c>
    </row>
    <row r="281" spans="1:6" ht="15">
      <c r="A281"/>
      <c r="B281" s="415" t="s">
        <v>4675</v>
      </c>
      <c r="C281" s="294" t="s">
        <v>4676</v>
      </c>
      <c r="D281" s="797">
        <v>520</v>
      </c>
      <c r="E281" s="797">
        <f t="shared" si="8"/>
        <v>520</v>
      </c>
      <c r="F281" s="817">
        <f t="shared" si="9"/>
        <v>0</v>
      </c>
    </row>
    <row r="282" spans="1:6" ht="15">
      <c r="A282"/>
      <c r="B282" s="415" t="s">
        <v>4677</v>
      </c>
      <c r="C282" s="294" t="s">
        <v>4678</v>
      </c>
      <c r="D282" s="797">
        <v>520</v>
      </c>
      <c r="E282" s="797">
        <f t="shared" si="8"/>
        <v>520</v>
      </c>
      <c r="F282" s="817">
        <f t="shared" si="9"/>
        <v>0</v>
      </c>
    </row>
    <row r="283" spans="1:6" ht="15">
      <c r="A283"/>
      <c r="B283" s="415" t="s">
        <v>4679</v>
      </c>
      <c r="C283" s="294" t="s">
        <v>4680</v>
      </c>
      <c r="D283" s="797">
        <v>684</v>
      </c>
      <c r="E283" s="797">
        <f t="shared" si="8"/>
        <v>684</v>
      </c>
      <c r="F283" s="817">
        <f t="shared" si="9"/>
        <v>0</v>
      </c>
    </row>
    <row r="284" spans="1:6" ht="15">
      <c r="A284"/>
      <c r="B284" s="415" t="s">
        <v>4681</v>
      </c>
      <c r="C284" s="294" t="s">
        <v>4682</v>
      </c>
      <c r="D284" s="797">
        <v>684</v>
      </c>
      <c r="E284" s="797">
        <f t="shared" si="8"/>
        <v>684</v>
      </c>
      <c r="F284" s="817">
        <f t="shared" si="9"/>
        <v>0</v>
      </c>
    </row>
    <row r="285" spans="1:6" ht="15">
      <c r="A285"/>
      <c r="B285" s="871"/>
      <c r="C285" s="649"/>
      <c r="D285" s="899"/>
      <c r="E285" s="899" t="str">
        <f t="shared" si="8"/>
        <v/>
      </c>
      <c r="F285" s="834" t="str">
        <f t="shared" si="9"/>
        <v/>
      </c>
    </row>
    <row r="286" spans="1:6" ht="15">
      <c r="A286"/>
      <c r="B286" s="872" t="s">
        <v>742</v>
      </c>
      <c r="C286" s="873"/>
      <c r="D286" s="900"/>
      <c r="E286" s="900" t="str">
        <f t="shared" si="8"/>
        <v/>
      </c>
      <c r="F286" s="898" t="str">
        <f t="shared" si="9"/>
        <v/>
      </c>
    </row>
    <row r="287" spans="1:6" ht="15">
      <c r="A287"/>
      <c r="B287" s="871"/>
      <c r="C287" s="649"/>
      <c r="D287" s="899"/>
      <c r="E287" s="899" t="str">
        <f t="shared" si="8"/>
        <v/>
      </c>
      <c r="F287" s="834" t="str">
        <f t="shared" si="9"/>
        <v/>
      </c>
    </row>
    <row r="288" spans="1:6" ht="15">
      <c r="A288"/>
      <c r="B288" s="415" t="s">
        <v>4683</v>
      </c>
      <c r="C288" s="294" t="s">
        <v>4684</v>
      </c>
      <c r="D288" s="797">
        <v>1275</v>
      </c>
      <c r="E288" s="797">
        <f t="shared" si="8"/>
        <v>1275</v>
      </c>
      <c r="F288" s="817">
        <f t="shared" si="9"/>
        <v>0</v>
      </c>
    </row>
    <row r="289" spans="1:6" ht="15">
      <c r="A289"/>
      <c r="B289" s="415" t="s">
        <v>4685</v>
      </c>
      <c r="C289" s="294" t="s">
        <v>4686</v>
      </c>
      <c r="D289" s="797">
        <v>1275</v>
      </c>
      <c r="E289" s="797">
        <f t="shared" si="8"/>
        <v>1275</v>
      </c>
      <c r="F289" s="817">
        <f t="shared" si="9"/>
        <v>0</v>
      </c>
    </row>
    <row r="290" spans="1:6" ht="15">
      <c r="A290"/>
      <c r="B290" s="415" t="s">
        <v>4687</v>
      </c>
      <c r="C290" s="294" t="s">
        <v>4688</v>
      </c>
      <c r="D290" s="797">
        <v>698</v>
      </c>
      <c r="E290" s="797">
        <f t="shared" si="8"/>
        <v>698</v>
      </c>
      <c r="F290" s="817">
        <f t="shared" si="9"/>
        <v>0</v>
      </c>
    </row>
    <row r="291" spans="1:6" ht="15">
      <c r="A291"/>
      <c r="B291" s="415" t="s">
        <v>4689</v>
      </c>
      <c r="C291" s="294" t="s">
        <v>4688</v>
      </c>
      <c r="D291" s="797">
        <v>698</v>
      </c>
      <c r="E291" s="797">
        <f t="shared" si="8"/>
        <v>698</v>
      </c>
      <c r="F291" s="817">
        <f t="shared" si="9"/>
        <v>0</v>
      </c>
    </row>
    <row r="292" spans="1:6" ht="15">
      <c r="A292"/>
      <c r="B292" s="415" t="s">
        <v>4690</v>
      </c>
      <c r="C292" s="294" t="s">
        <v>4691</v>
      </c>
      <c r="D292" s="797">
        <v>698</v>
      </c>
      <c r="E292" s="797">
        <f t="shared" si="8"/>
        <v>698</v>
      </c>
      <c r="F292" s="817">
        <f t="shared" si="9"/>
        <v>0</v>
      </c>
    </row>
    <row r="293" spans="1:6" ht="15">
      <c r="A293"/>
      <c r="B293" s="415" t="s">
        <v>4692</v>
      </c>
      <c r="C293" s="294" t="s">
        <v>4693</v>
      </c>
      <c r="D293" s="797">
        <v>698</v>
      </c>
      <c r="E293" s="797">
        <f t="shared" si="8"/>
        <v>698</v>
      </c>
      <c r="F293" s="817">
        <f t="shared" si="9"/>
        <v>0</v>
      </c>
    </row>
    <row r="294" spans="1:6" ht="15">
      <c r="A294"/>
      <c r="B294" s="415" t="s">
        <v>4694</v>
      </c>
      <c r="C294" s="294" t="s">
        <v>4695</v>
      </c>
      <c r="D294" s="797">
        <v>17</v>
      </c>
      <c r="E294" s="797">
        <f t="shared" si="8"/>
        <v>17</v>
      </c>
      <c r="F294" s="817">
        <f t="shared" si="9"/>
        <v>0</v>
      </c>
    </row>
    <row r="295" spans="1:6" ht="15">
      <c r="A295"/>
      <c r="B295" s="415" t="s">
        <v>4696</v>
      </c>
      <c r="C295" s="294" t="s">
        <v>4697</v>
      </c>
      <c r="D295" s="797">
        <v>129</v>
      </c>
      <c r="E295" s="797">
        <f t="shared" si="8"/>
        <v>129</v>
      </c>
      <c r="F295" s="817">
        <f t="shared" si="9"/>
        <v>0</v>
      </c>
    </row>
    <row r="296" spans="1:6" ht="15">
      <c r="A296"/>
      <c r="B296" s="415" t="s">
        <v>4698</v>
      </c>
      <c r="C296" s="294" t="s">
        <v>4699</v>
      </c>
      <c r="D296" s="797">
        <v>129</v>
      </c>
      <c r="E296" s="797">
        <f t="shared" si="8"/>
        <v>129</v>
      </c>
      <c r="F296" s="817">
        <f t="shared" si="9"/>
        <v>0</v>
      </c>
    </row>
    <row r="297" spans="1:6" ht="15">
      <c r="A297"/>
      <c r="B297" s="415" t="s">
        <v>4700</v>
      </c>
      <c r="C297" s="294" t="s">
        <v>4701</v>
      </c>
      <c r="D297" s="797">
        <v>157</v>
      </c>
      <c r="E297" s="797">
        <f t="shared" si="8"/>
        <v>157</v>
      </c>
      <c r="F297" s="817">
        <f t="shared" si="9"/>
        <v>0</v>
      </c>
    </row>
    <row r="298" spans="1:6" ht="15">
      <c r="A298"/>
      <c r="B298" s="415" t="s">
        <v>4702</v>
      </c>
      <c r="C298" s="294" t="s">
        <v>4703</v>
      </c>
      <c r="D298" s="797">
        <v>57</v>
      </c>
      <c r="E298" s="797">
        <f t="shared" si="8"/>
        <v>57</v>
      </c>
      <c r="F298" s="817">
        <f t="shared" si="9"/>
        <v>0</v>
      </c>
    </row>
    <row r="299" spans="1:6" ht="15">
      <c r="A299"/>
      <c r="B299" s="415" t="s">
        <v>4704</v>
      </c>
      <c r="C299" s="294" t="s">
        <v>4705</v>
      </c>
      <c r="D299" s="797">
        <v>43</v>
      </c>
      <c r="E299" s="797">
        <f t="shared" si="8"/>
        <v>43</v>
      </c>
      <c r="F299" s="817">
        <f t="shared" si="9"/>
        <v>0</v>
      </c>
    </row>
    <row r="300" spans="1:6" ht="15">
      <c r="A300"/>
      <c r="B300" s="415" t="s">
        <v>4706</v>
      </c>
      <c r="C300" s="294" t="s">
        <v>4707</v>
      </c>
      <c r="D300" s="797">
        <v>57</v>
      </c>
      <c r="E300" s="797">
        <f t="shared" si="8"/>
        <v>57</v>
      </c>
      <c r="F300" s="817">
        <f t="shared" si="9"/>
        <v>0</v>
      </c>
    </row>
    <row r="301" spans="1:6" ht="15">
      <c r="A301"/>
      <c r="B301" s="415" t="s">
        <v>4708</v>
      </c>
      <c r="C301" s="294" t="s">
        <v>4709</v>
      </c>
      <c r="D301" s="797">
        <v>642</v>
      </c>
      <c r="E301" s="797">
        <f t="shared" si="8"/>
        <v>642</v>
      </c>
      <c r="F301" s="817">
        <f t="shared" si="9"/>
        <v>0</v>
      </c>
    </row>
    <row r="302" spans="1:6" ht="15">
      <c r="A302"/>
      <c r="B302" s="415" t="s">
        <v>4710</v>
      </c>
      <c r="C302" s="294" t="s">
        <v>4711</v>
      </c>
      <c r="D302" s="797">
        <v>642</v>
      </c>
      <c r="E302" s="797">
        <f t="shared" si="8"/>
        <v>642</v>
      </c>
      <c r="F302" s="817">
        <f t="shared" si="9"/>
        <v>0</v>
      </c>
    </row>
    <row r="303" spans="1:6" ht="15">
      <c r="A303"/>
      <c r="B303" s="415" t="s">
        <v>4712</v>
      </c>
      <c r="C303" s="294" t="s">
        <v>4713</v>
      </c>
      <c r="D303" s="797">
        <v>14</v>
      </c>
      <c r="E303" s="797">
        <f t="shared" si="8"/>
        <v>14</v>
      </c>
      <c r="F303" s="817">
        <f t="shared" si="9"/>
        <v>0</v>
      </c>
    </row>
    <row r="304" spans="1:6" ht="15">
      <c r="A304"/>
      <c r="B304" s="415" t="s">
        <v>4714</v>
      </c>
      <c r="C304" s="294" t="s">
        <v>4715</v>
      </c>
      <c r="D304" s="797">
        <v>14</v>
      </c>
      <c r="E304" s="797">
        <f t="shared" si="8"/>
        <v>14</v>
      </c>
      <c r="F304" s="817">
        <f t="shared" si="9"/>
        <v>0</v>
      </c>
    </row>
    <row r="305" spans="1:6" ht="15">
      <c r="A305"/>
      <c r="B305" s="415" t="s">
        <v>4716</v>
      </c>
      <c r="C305" s="294" t="s">
        <v>4717</v>
      </c>
      <c r="D305" s="797">
        <v>36</v>
      </c>
      <c r="E305" s="797">
        <f t="shared" si="8"/>
        <v>36</v>
      </c>
      <c r="F305" s="817">
        <f t="shared" si="9"/>
        <v>0</v>
      </c>
    </row>
    <row r="306" spans="1:6" ht="15">
      <c r="A306"/>
      <c r="B306" s="415" t="s">
        <v>4718</v>
      </c>
      <c r="C306" s="294" t="s">
        <v>4719</v>
      </c>
      <c r="D306" s="797">
        <v>43</v>
      </c>
      <c r="E306" s="797">
        <f t="shared" si="8"/>
        <v>43</v>
      </c>
      <c r="F306" s="817">
        <f t="shared" si="9"/>
        <v>0</v>
      </c>
    </row>
    <row r="307" spans="1:6" ht="15">
      <c r="A307"/>
      <c r="B307" s="415" t="s">
        <v>4720</v>
      </c>
      <c r="C307" s="294" t="s">
        <v>4721</v>
      </c>
      <c r="D307" s="797">
        <v>60</v>
      </c>
      <c r="E307" s="797">
        <f t="shared" si="8"/>
        <v>60</v>
      </c>
      <c r="F307" s="817">
        <f t="shared" si="9"/>
        <v>0</v>
      </c>
    </row>
    <row r="308" spans="1:6" ht="15">
      <c r="A308"/>
      <c r="B308" s="415" t="s">
        <v>4722</v>
      </c>
      <c r="C308" s="294" t="s">
        <v>4723</v>
      </c>
      <c r="D308" s="797">
        <v>784</v>
      </c>
      <c r="E308" s="797">
        <f t="shared" si="8"/>
        <v>784</v>
      </c>
      <c r="F308" s="817">
        <f t="shared" si="9"/>
        <v>0</v>
      </c>
    </row>
    <row r="309" spans="1:6" ht="15">
      <c r="A309"/>
      <c r="B309" s="415" t="s">
        <v>4724</v>
      </c>
      <c r="C309" s="294" t="s">
        <v>4725</v>
      </c>
      <c r="D309" s="797">
        <v>39</v>
      </c>
      <c r="E309" s="797">
        <f t="shared" si="8"/>
        <v>39</v>
      </c>
      <c r="F309" s="817">
        <f t="shared" si="9"/>
        <v>0</v>
      </c>
    </row>
    <row r="310" spans="1:6" ht="15">
      <c r="A310"/>
      <c r="B310" s="415" t="s">
        <v>4726</v>
      </c>
      <c r="C310" s="294" t="s">
        <v>4725</v>
      </c>
      <c r="D310" s="797">
        <v>39</v>
      </c>
      <c r="E310" s="797">
        <f t="shared" si="8"/>
        <v>39</v>
      </c>
      <c r="F310" s="817">
        <f t="shared" si="9"/>
        <v>0</v>
      </c>
    </row>
    <row r="311" spans="1:6" ht="15">
      <c r="A311"/>
      <c r="B311" s="415" t="s">
        <v>4727</v>
      </c>
      <c r="C311" s="294" t="s">
        <v>4728</v>
      </c>
      <c r="D311" s="797">
        <v>84</v>
      </c>
      <c r="E311" s="797">
        <f t="shared" si="8"/>
        <v>84</v>
      </c>
      <c r="F311" s="817">
        <f t="shared" si="9"/>
        <v>0</v>
      </c>
    </row>
    <row r="312" spans="1:6" ht="15">
      <c r="A312"/>
      <c r="B312" s="415" t="s">
        <v>4729</v>
      </c>
      <c r="C312" s="294" t="s">
        <v>4730</v>
      </c>
      <c r="D312" s="797">
        <v>22</v>
      </c>
      <c r="E312" s="797">
        <f t="shared" si="8"/>
        <v>22</v>
      </c>
      <c r="F312" s="817">
        <f t="shared" si="9"/>
        <v>0</v>
      </c>
    </row>
    <row r="313" spans="1:6" ht="15">
      <c r="A313"/>
      <c r="B313" s="415" t="s">
        <v>4731</v>
      </c>
      <c r="C313" s="294" t="s">
        <v>4732</v>
      </c>
      <c r="D313" s="797">
        <v>22</v>
      </c>
      <c r="E313" s="797">
        <f t="shared" si="8"/>
        <v>22</v>
      </c>
      <c r="F313" s="817">
        <f t="shared" si="9"/>
        <v>0</v>
      </c>
    </row>
    <row r="314" spans="1:6" ht="15">
      <c r="A314"/>
      <c r="B314" s="415" t="s">
        <v>4733</v>
      </c>
      <c r="C314" s="294" t="s">
        <v>4734</v>
      </c>
      <c r="D314" s="797">
        <v>8</v>
      </c>
      <c r="E314" s="797">
        <f t="shared" si="8"/>
        <v>8</v>
      </c>
      <c r="F314" s="817">
        <f t="shared" si="9"/>
        <v>0</v>
      </c>
    </row>
    <row r="315" spans="1:6" ht="15">
      <c r="A315"/>
      <c r="B315" s="415" t="s">
        <v>4735</v>
      </c>
      <c r="C315" s="294" t="s">
        <v>4736</v>
      </c>
      <c r="D315" s="797">
        <v>8</v>
      </c>
      <c r="E315" s="797">
        <f t="shared" si="8"/>
        <v>8</v>
      </c>
      <c r="F315" s="817">
        <f t="shared" si="9"/>
        <v>0</v>
      </c>
    </row>
    <row r="316" spans="1:6" ht="15">
      <c r="A316"/>
      <c r="B316" s="415" t="s">
        <v>4737</v>
      </c>
      <c r="C316" s="294" t="s">
        <v>4738</v>
      </c>
      <c r="D316" s="797">
        <v>10</v>
      </c>
      <c r="E316" s="797">
        <f t="shared" si="8"/>
        <v>10</v>
      </c>
      <c r="F316" s="817">
        <f t="shared" si="9"/>
        <v>0</v>
      </c>
    </row>
    <row r="317" spans="1:6" ht="15">
      <c r="A317"/>
      <c r="B317" s="415" t="s">
        <v>4739</v>
      </c>
      <c r="C317" s="294" t="s">
        <v>4740</v>
      </c>
      <c r="D317" s="797">
        <v>13</v>
      </c>
      <c r="E317" s="797">
        <f t="shared" si="8"/>
        <v>13</v>
      </c>
      <c r="F317" s="817">
        <f t="shared" si="9"/>
        <v>0</v>
      </c>
    </row>
    <row r="318" spans="1:6" ht="15">
      <c r="A318"/>
      <c r="B318" s="415" t="s">
        <v>4741</v>
      </c>
      <c r="C318" s="294" t="s">
        <v>4742</v>
      </c>
      <c r="D318" s="797">
        <v>19</v>
      </c>
      <c r="E318" s="797">
        <f t="shared" si="8"/>
        <v>19</v>
      </c>
      <c r="F318" s="817">
        <f t="shared" si="9"/>
        <v>0</v>
      </c>
    </row>
    <row r="319" spans="1:6" ht="15">
      <c r="A319"/>
      <c r="B319" s="415" t="s">
        <v>4743</v>
      </c>
      <c r="C319" s="890" t="s">
        <v>4744</v>
      </c>
      <c r="D319" s="797">
        <v>29</v>
      </c>
      <c r="E319" s="797">
        <f t="shared" si="8"/>
        <v>29</v>
      </c>
      <c r="F319" s="817">
        <f t="shared" si="9"/>
        <v>0</v>
      </c>
    </row>
    <row r="320" spans="1:6" ht="15">
      <c r="A320"/>
      <c r="B320" s="415" t="s">
        <v>4745</v>
      </c>
      <c r="C320" s="890" t="s">
        <v>4746</v>
      </c>
      <c r="D320" s="797">
        <v>412</v>
      </c>
      <c r="E320" s="797">
        <f t="shared" si="8"/>
        <v>412</v>
      </c>
      <c r="F320" s="817">
        <f t="shared" si="9"/>
        <v>0</v>
      </c>
    </row>
    <row r="321" spans="1:6" ht="15">
      <c r="A321"/>
      <c r="B321" s="415" t="s">
        <v>4747</v>
      </c>
      <c r="C321" s="890" t="s">
        <v>4748</v>
      </c>
      <c r="D321" s="797">
        <v>355</v>
      </c>
      <c r="E321" s="797">
        <f t="shared" si="8"/>
        <v>355</v>
      </c>
      <c r="F321" s="817">
        <f t="shared" si="9"/>
        <v>0</v>
      </c>
    </row>
    <row r="322" spans="1:6" ht="15">
      <c r="A322"/>
      <c r="B322" s="415" t="s">
        <v>4749</v>
      </c>
      <c r="C322" s="890" t="s">
        <v>4750</v>
      </c>
      <c r="D322" s="797">
        <v>341</v>
      </c>
      <c r="E322" s="797">
        <f t="shared" si="8"/>
        <v>341</v>
      </c>
      <c r="F322" s="817">
        <f t="shared" si="9"/>
        <v>0</v>
      </c>
    </row>
    <row r="323" spans="1:6" ht="15">
      <c r="A323"/>
      <c r="B323" s="415" t="s">
        <v>4751</v>
      </c>
      <c r="C323" s="890" t="s">
        <v>4752</v>
      </c>
      <c r="D323" s="797">
        <v>341</v>
      </c>
      <c r="E323" s="797">
        <f t="shared" si="8"/>
        <v>341</v>
      </c>
      <c r="F323" s="817">
        <f t="shared" si="9"/>
        <v>0</v>
      </c>
    </row>
    <row r="324" spans="1:6" ht="15">
      <c r="A324"/>
      <c r="B324" s="655"/>
      <c r="C324" s="651"/>
      <c r="D324" s="816"/>
      <c r="E324" s="816" t="str">
        <f t="shared" si="8"/>
        <v/>
      </c>
      <c r="F324" s="832" t="str">
        <f t="shared" si="9"/>
        <v/>
      </c>
    </row>
    <row r="325" spans="1:6" ht="15">
      <c r="A325"/>
      <c r="B325" s="872" t="s">
        <v>4753</v>
      </c>
      <c r="C325" s="873"/>
      <c r="D325" s="900"/>
      <c r="E325" s="900" t="str">
        <f t="shared" si="8"/>
        <v/>
      </c>
      <c r="F325" s="898" t="str">
        <f t="shared" si="9"/>
        <v/>
      </c>
    </row>
    <row r="326" spans="1:6" ht="15">
      <c r="A326"/>
      <c r="B326" s="871"/>
      <c r="C326" s="649"/>
      <c r="D326" s="899"/>
      <c r="E326" s="899" t="str">
        <f t="shared" si="8"/>
        <v/>
      </c>
      <c r="F326" s="834" t="str">
        <f t="shared" si="9"/>
        <v/>
      </c>
    </row>
    <row r="327" spans="1:6" ht="15">
      <c r="A327"/>
      <c r="B327" s="415" t="s">
        <v>4754</v>
      </c>
      <c r="C327" s="294" t="s">
        <v>4755</v>
      </c>
      <c r="D327" s="797">
        <v>22</v>
      </c>
      <c r="E327" s="797">
        <f t="shared" si="8"/>
        <v>22</v>
      </c>
      <c r="F327" s="817">
        <f t="shared" si="9"/>
        <v>0</v>
      </c>
    </row>
    <row r="328" spans="1:6" ht="15">
      <c r="A328"/>
      <c r="B328" s="415" t="s">
        <v>4756</v>
      </c>
      <c r="C328" s="294" t="s">
        <v>4757</v>
      </c>
      <c r="D328" s="797">
        <v>27</v>
      </c>
      <c r="E328" s="797">
        <f t="shared" si="8"/>
        <v>27</v>
      </c>
      <c r="F328" s="817">
        <f t="shared" si="9"/>
        <v>0</v>
      </c>
    </row>
    <row r="329" spans="1:6" ht="15">
      <c r="A329"/>
      <c r="B329" s="415" t="s">
        <v>4758</v>
      </c>
      <c r="C329" s="294" t="s">
        <v>4759</v>
      </c>
      <c r="D329" s="797">
        <v>63</v>
      </c>
      <c r="E329" s="797">
        <f t="shared" si="8"/>
        <v>63</v>
      </c>
      <c r="F329" s="817">
        <f t="shared" si="9"/>
        <v>0</v>
      </c>
    </row>
    <row r="330" spans="1:6" ht="15">
      <c r="A330"/>
      <c r="B330" s="415" t="s">
        <v>4760</v>
      </c>
      <c r="C330" s="294" t="s">
        <v>4761</v>
      </c>
      <c r="D330" s="797">
        <v>63</v>
      </c>
      <c r="E330" s="797">
        <f t="shared" si="8"/>
        <v>63</v>
      </c>
      <c r="F330" s="817">
        <f t="shared" si="9"/>
        <v>0</v>
      </c>
    </row>
    <row r="331" spans="1:6" ht="15">
      <c r="A331"/>
      <c r="B331" s="415" t="s">
        <v>4762</v>
      </c>
      <c r="C331" s="890" t="s">
        <v>4763</v>
      </c>
      <c r="D331" s="797">
        <v>93</v>
      </c>
      <c r="E331" s="797">
        <f t="shared" ref="E331:E341" si="10">IF(D331&gt;0,D331*(1-$E$5),"")</f>
        <v>93</v>
      </c>
      <c r="F331" s="817">
        <f t="shared" ref="F331:F341" si="11">IF(D331&gt;0,E331*$E$3,"")</f>
        <v>0</v>
      </c>
    </row>
    <row r="332" spans="1:6" ht="15">
      <c r="A332"/>
      <c r="B332" s="415" t="s">
        <v>4764</v>
      </c>
      <c r="C332" s="890" t="s">
        <v>4765</v>
      </c>
      <c r="D332" s="797">
        <v>107</v>
      </c>
      <c r="E332" s="797">
        <f t="shared" si="10"/>
        <v>107</v>
      </c>
      <c r="F332" s="817">
        <f t="shared" si="11"/>
        <v>0</v>
      </c>
    </row>
    <row r="333" spans="1:6" ht="15">
      <c r="A333"/>
      <c r="B333" s="415" t="s">
        <v>4766</v>
      </c>
      <c r="C333" s="890" t="s">
        <v>4767</v>
      </c>
      <c r="D333" s="797">
        <v>79</v>
      </c>
      <c r="E333" s="797">
        <f t="shared" si="10"/>
        <v>79</v>
      </c>
      <c r="F333" s="817">
        <f t="shared" si="11"/>
        <v>0</v>
      </c>
    </row>
    <row r="334" spans="1:6" ht="15">
      <c r="A334"/>
      <c r="B334" s="415" t="s">
        <v>4768</v>
      </c>
      <c r="C334" s="890" t="s">
        <v>4769</v>
      </c>
      <c r="D334" s="797">
        <v>37</v>
      </c>
      <c r="E334" s="797">
        <f t="shared" si="10"/>
        <v>37</v>
      </c>
      <c r="F334" s="817">
        <f t="shared" si="11"/>
        <v>0</v>
      </c>
    </row>
    <row r="335" spans="1:6" ht="15">
      <c r="A335"/>
      <c r="B335" s="415" t="s">
        <v>4770</v>
      </c>
      <c r="C335" s="890" t="s">
        <v>4771</v>
      </c>
      <c r="D335" s="797">
        <v>37</v>
      </c>
      <c r="E335" s="797">
        <f t="shared" si="10"/>
        <v>37</v>
      </c>
      <c r="F335" s="817">
        <f t="shared" si="11"/>
        <v>0</v>
      </c>
    </row>
    <row r="336" spans="1:6" ht="15">
      <c r="A336"/>
      <c r="B336" s="415" t="s">
        <v>4772</v>
      </c>
      <c r="C336" s="890" t="s">
        <v>4773</v>
      </c>
      <c r="D336" s="797">
        <v>78</v>
      </c>
      <c r="E336" s="797">
        <f t="shared" si="10"/>
        <v>78</v>
      </c>
      <c r="F336" s="817">
        <f t="shared" si="11"/>
        <v>0</v>
      </c>
    </row>
    <row r="337" spans="1:6" ht="15">
      <c r="A337"/>
      <c r="B337" s="415" t="s">
        <v>4774</v>
      </c>
      <c r="C337" s="890" t="s">
        <v>4775</v>
      </c>
      <c r="D337" s="797">
        <v>78</v>
      </c>
      <c r="E337" s="797">
        <f t="shared" si="10"/>
        <v>78</v>
      </c>
      <c r="F337" s="817">
        <f t="shared" si="11"/>
        <v>0</v>
      </c>
    </row>
    <row r="338" spans="1:6" ht="15">
      <c r="A338"/>
      <c r="B338" s="891" t="s">
        <v>4776</v>
      </c>
      <c r="C338" s="891"/>
      <c r="D338" s="901"/>
      <c r="E338" s="901" t="str">
        <f t="shared" si="10"/>
        <v/>
      </c>
      <c r="F338" s="833" t="str">
        <f t="shared" si="11"/>
        <v/>
      </c>
    </row>
    <row r="339" spans="1:6" ht="15">
      <c r="A339"/>
      <c r="B339" s="864"/>
      <c r="C339"/>
      <c r="D339" s="899"/>
      <c r="E339" s="899" t="str">
        <f t="shared" si="10"/>
        <v/>
      </c>
      <c r="F339" s="834" t="str">
        <f t="shared" si="11"/>
        <v/>
      </c>
    </row>
    <row r="340" spans="1:6" ht="15.75">
      <c r="A340"/>
      <c r="B340" s="861" t="s">
        <v>4777</v>
      </c>
      <c r="C340" s="862"/>
      <c r="D340" s="900"/>
      <c r="E340" s="900" t="str">
        <f t="shared" si="10"/>
        <v/>
      </c>
      <c r="F340" s="898" t="str">
        <f t="shared" si="11"/>
        <v/>
      </c>
    </row>
    <row r="341" spans="1:6" ht="15">
      <c r="A341"/>
      <c r="B341" s="864"/>
      <c r="C341"/>
      <c r="D341" s="899"/>
      <c r="E341" s="899" t="str">
        <f t="shared" si="10"/>
        <v/>
      </c>
      <c r="F341" s="834" t="str">
        <f t="shared" si="11"/>
        <v/>
      </c>
    </row>
    <row r="342" spans="1:6" ht="79.5">
      <c r="A342"/>
      <c r="B342" s="892" t="s">
        <v>4778</v>
      </c>
      <c r="C342" s="893" t="s">
        <v>4779</v>
      </c>
      <c r="D342" s="797" t="s">
        <v>250</v>
      </c>
      <c r="E342" s="797" t="s">
        <v>250</v>
      </c>
      <c r="F342" s="817" t="s">
        <v>250</v>
      </c>
    </row>
  </sheetData>
  <mergeCells count="2">
    <mergeCell ref="D1:E1"/>
    <mergeCell ref="A2:D3"/>
  </mergeCells>
  <hyperlinks>
    <hyperlink ref="A1" location="Teleste!A6" display="↑↑"/>
    <hyperlink ref="B1" location="Содержание!A1" display="Оглавление"/>
  </hyperlinks>
  <pageMargins left="0.67708333333333337" right="0.5089285714285714" top="0.87187499999999996" bottom="0.75" header="0.3" footer="0.3"/>
  <pageSetup paperSize="9" scale="58" orientation="portrait" r:id="rId1"/>
  <headerFooter>
    <oddHeader>&amp;L&amp;20&amp;K04+000СТА электроника&amp;11&amp;K01+000
КОМПЛЕКСНЫЕ РЕШЕНИЯ ДЛЯ СИСТЕМ БЕЗОПАСНОСТИ
&amp;C&amp;20TELESTE 
Устройства передачи по оптоволокну&amp;R03150, Украина, Киев, ул. Анри Барбюса, 3, 
(044) 247-47-17, (044) 247-47-79
e-mail: sales@sta.com.ua</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1"/>
  <sheetViews>
    <sheetView zoomScaleNormal="100" zoomScaleSheetLayoutView="100" zoomScalePageLayoutView="70"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11.42578125" style="3" customWidth="1"/>
    <col min="7" max="16384" width="9.140625" style="3"/>
  </cols>
  <sheetData>
    <row r="1" spans="1:8">
      <c r="A1" s="241" t="s">
        <v>0</v>
      </c>
      <c r="B1" s="240" t="s">
        <v>1</v>
      </c>
      <c r="C1" s="240" t="s">
        <v>785</v>
      </c>
      <c r="D1" s="1310">
        <v>42300</v>
      </c>
      <c r="E1" s="1311"/>
      <c r="F1" s="1360" t="s">
        <v>594</v>
      </c>
      <c r="G1" s="1361"/>
      <c r="H1" s="1361"/>
    </row>
    <row r="2" spans="1:8" ht="14.25" customHeight="1">
      <c r="A2" s="1339" t="s">
        <v>1344</v>
      </c>
      <c r="B2" s="1340"/>
      <c r="C2" s="1340"/>
      <c r="D2" s="1340"/>
      <c r="E2" s="1340"/>
      <c r="F2" s="1358" t="s">
        <v>593</v>
      </c>
      <c r="G2" s="1359"/>
      <c r="H2" s="1359"/>
    </row>
    <row r="3" spans="1:8" ht="15.75" customHeight="1" thickBot="1">
      <c r="A3" s="1341"/>
      <c r="B3" s="1341"/>
      <c r="C3" s="1341"/>
      <c r="D3" s="1341"/>
      <c r="E3" s="1341"/>
      <c r="F3" s="1356" t="s">
        <v>592</v>
      </c>
      <c r="G3" s="1357"/>
      <c r="H3" s="1357"/>
    </row>
    <row r="4" spans="1:8">
      <c r="A4" s="193"/>
      <c r="B4" s="194" t="s">
        <v>4</v>
      </c>
      <c r="C4" s="195" t="s">
        <v>5</v>
      </c>
      <c r="D4" s="196" t="s">
        <v>6</v>
      </c>
      <c r="E4" s="197" t="s">
        <v>10</v>
      </c>
      <c r="F4" s="1354" t="s">
        <v>2</v>
      </c>
      <c r="G4" s="1355"/>
      <c r="H4" s="1355"/>
    </row>
    <row r="5" spans="1:8" ht="15" thickBot="1">
      <c r="A5" s="198"/>
      <c r="B5" s="199" t="s">
        <v>7</v>
      </c>
      <c r="C5" s="200" t="s">
        <v>8</v>
      </c>
      <c r="D5" s="201" t="s">
        <v>9</v>
      </c>
      <c r="E5" s="202">
        <v>0</v>
      </c>
      <c r="F5" s="1352" t="s">
        <v>591</v>
      </c>
      <c r="G5" s="1353"/>
      <c r="H5" s="1353"/>
    </row>
    <row r="6" spans="1:8" ht="15">
      <c r="A6" s="259" t="s">
        <v>786</v>
      </c>
      <c r="B6" s="259"/>
      <c r="C6" s="259"/>
      <c r="D6" s="260"/>
      <c r="E6" s="260"/>
      <c r="F6" s="257"/>
    </row>
    <row r="7" spans="1:8" ht="15.75">
      <c r="A7" s="261"/>
      <c r="B7" s="262"/>
      <c r="C7" s="262"/>
      <c r="D7" s="263"/>
      <c r="F7" s="257"/>
    </row>
    <row r="8" spans="1:8">
      <c r="A8" s="261"/>
      <c r="B8" s="264" t="s">
        <v>787</v>
      </c>
      <c r="C8" s="265"/>
      <c r="D8" s="265"/>
      <c r="F8" s="257"/>
    </row>
    <row r="9" spans="1:8">
      <c r="A9" s="261"/>
      <c r="B9" s="264" t="s">
        <v>788</v>
      </c>
      <c r="C9" s="265"/>
      <c r="D9" s="265"/>
      <c r="F9" s="257"/>
    </row>
    <row r="10" spans="1:8">
      <c r="A10" s="261"/>
      <c r="B10" s="264" t="s">
        <v>789</v>
      </c>
      <c r="C10" s="265"/>
      <c r="D10" s="265"/>
      <c r="F10" s="257"/>
    </row>
    <row r="11" spans="1:8">
      <c r="A11" s="261"/>
      <c r="B11" s="266"/>
      <c r="C11" s="266"/>
      <c r="D11" s="266"/>
      <c r="F11" s="257"/>
    </row>
    <row r="12" spans="1:8" ht="15">
      <c r="A12" s="267" t="s">
        <v>790</v>
      </c>
      <c r="B12" s="267"/>
      <c r="C12" s="267"/>
      <c r="D12" s="268"/>
      <c r="E12" s="268"/>
      <c r="F12" s="257"/>
    </row>
    <row r="13" spans="1:8" ht="15.75">
      <c r="A13" s="269"/>
      <c r="B13" s="262"/>
      <c r="C13" s="262"/>
      <c r="D13" s="263"/>
      <c r="F13" s="257"/>
    </row>
    <row r="14" spans="1:8">
      <c r="A14" s="269"/>
      <c r="B14" s="264" t="s">
        <v>791</v>
      </c>
      <c r="C14" s="265"/>
      <c r="D14" s="265"/>
      <c r="F14" s="257"/>
    </row>
    <row r="15" spans="1:8">
      <c r="A15" s="269"/>
      <c r="B15" s="264" t="s">
        <v>792</v>
      </c>
      <c r="C15" s="265"/>
      <c r="D15" s="265"/>
      <c r="F15" s="257"/>
    </row>
    <row r="16" spans="1:8">
      <c r="A16" s="269"/>
      <c r="B16" s="264" t="s">
        <v>793</v>
      </c>
      <c r="C16" s="265"/>
      <c r="D16" s="265"/>
      <c r="F16" s="257"/>
    </row>
    <row r="17" spans="1:6">
      <c r="A17" s="269"/>
      <c r="B17" s="264" t="s">
        <v>794</v>
      </c>
      <c r="C17" s="265"/>
      <c r="D17" s="265"/>
      <c r="F17" s="257"/>
    </row>
    <row r="18" spans="1:6">
      <c r="A18" s="269"/>
      <c r="B18" s="266"/>
      <c r="C18" s="266"/>
      <c r="D18" s="266"/>
      <c r="F18" s="257"/>
    </row>
    <row r="19" spans="1:6" ht="15">
      <c r="A19" s="270" t="s">
        <v>795</v>
      </c>
      <c r="B19" s="270"/>
      <c r="C19" s="270"/>
      <c r="D19" s="271"/>
      <c r="E19" s="271"/>
      <c r="F19" s="257"/>
    </row>
    <row r="20" spans="1:6" ht="15.75">
      <c r="A20" s="269"/>
      <c r="B20" s="262"/>
      <c r="C20" s="262"/>
      <c r="D20" s="263"/>
      <c r="F20" s="257"/>
    </row>
    <row r="21" spans="1:6">
      <c r="A21" s="269"/>
      <c r="B21" s="264" t="s">
        <v>796</v>
      </c>
      <c r="C21" s="265"/>
      <c r="D21" s="265"/>
      <c r="F21" s="257"/>
    </row>
    <row r="22" spans="1:6">
      <c r="A22" s="269"/>
      <c r="B22" s="264" t="s">
        <v>797</v>
      </c>
      <c r="C22" s="265"/>
      <c r="D22" s="265"/>
      <c r="F22" s="257"/>
    </row>
    <row r="23" spans="1:6">
      <c r="A23" s="269"/>
      <c r="B23" s="264" t="s">
        <v>798</v>
      </c>
      <c r="C23" s="265"/>
      <c r="D23" s="265"/>
      <c r="F23" s="257"/>
    </row>
    <row r="24" spans="1:6">
      <c r="A24" s="269"/>
      <c r="B24" s="266"/>
      <c r="C24" s="266"/>
      <c r="D24" s="266"/>
      <c r="F24" s="257"/>
    </row>
    <row r="25" spans="1:6" ht="15">
      <c r="A25" s="272" t="s">
        <v>799</v>
      </c>
      <c r="B25" s="272"/>
      <c r="C25" s="272"/>
      <c r="D25" s="273"/>
      <c r="E25" s="273"/>
      <c r="F25" s="257"/>
    </row>
    <row r="26" spans="1:6" ht="15.75">
      <c r="A26" s="274"/>
      <c r="B26" s="269"/>
      <c r="C26" s="269"/>
      <c r="D26" s="263"/>
      <c r="F26" s="257"/>
    </row>
    <row r="27" spans="1:6">
      <c r="A27" s="274"/>
      <c r="B27" s="264" t="s">
        <v>800</v>
      </c>
      <c r="C27" s="275"/>
      <c r="D27" s="275"/>
      <c r="F27" s="257"/>
    </row>
    <row r="28" spans="1:6" ht="15.75">
      <c r="A28" s="274"/>
      <c r="B28" s="269"/>
      <c r="C28" s="269"/>
      <c r="D28" s="263"/>
      <c r="F28" s="257"/>
    </row>
    <row r="29" spans="1:6" ht="15">
      <c r="A29" s="276" t="s">
        <v>801</v>
      </c>
      <c r="B29" s="276"/>
      <c r="C29" s="276"/>
      <c r="D29" s="277"/>
      <c r="E29" s="277"/>
      <c r="F29" s="257"/>
    </row>
    <row r="30" spans="1:6" ht="15.75">
      <c r="A30" s="274"/>
      <c r="B30" s="269"/>
      <c r="C30" s="269"/>
      <c r="D30" s="263"/>
      <c r="F30" s="257"/>
    </row>
    <row r="31" spans="1:6">
      <c r="A31" s="274"/>
      <c r="B31" s="264" t="s">
        <v>802</v>
      </c>
      <c r="C31" s="275"/>
      <c r="D31" s="275"/>
      <c r="F31" s="257"/>
    </row>
    <row r="32" spans="1:6" ht="18">
      <c r="A32" s="258"/>
      <c r="B32" s="258"/>
      <c r="C32" s="258"/>
      <c r="D32" s="258"/>
      <c r="F32" s="257"/>
    </row>
    <row r="33" spans="1:6" ht="15.75">
      <c r="A33" s="1350" t="s">
        <v>786</v>
      </c>
      <c r="B33" s="1350"/>
      <c r="C33" s="278"/>
      <c r="D33" s="279"/>
      <c r="F33" s="257"/>
    </row>
    <row r="34" spans="1:6" ht="15">
      <c r="A34" s="1351" t="s">
        <v>803</v>
      </c>
      <c r="B34" s="1351"/>
      <c r="C34" s="1351"/>
      <c r="D34" s="280"/>
      <c r="E34" s="281"/>
      <c r="F34" s="257"/>
    </row>
    <row r="35" spans="1:6">
      <c r="A35" s="282"/>
      <c r="B35" s="283"/>
      <c r="C35" s="283"/>
      <c r="D35" s="284"/>
      <c r="F35" s="257"/>
    </row>
    <row r="36" spans="1:6" ht="15">
      <c r="A36" s="285"/>
      <c r="B36" s="286" t="s">
        <v>804</v>
      </c>
      <c r="C36" s="287" t="s">
        <v>805</v>
      </c>
      <c r="D36" s="288" t="s">
        <v>806</v>
      </c>
      <c r="E36" s="289"/>
      <c r="F36" s="257"/>
    </row>
    <row r="37" spans="1:6">
      <c r="A37" s="290"/>
      <c r="B37" s="291"/>
      <c r="C37" s="292"/>
      <c r="D37" s="293"/>
      <c r="F37" s="257"/>
    </row>
    <row r="38" spans="1:6" ht="67.5">
      <c r="A38" s="294"/>
      <c r="B38" s="295" t="s">
        <v>807</v>
      </c>
      <c r="C38" s="296" t="s">
        <v>808</v>
      </c>
      <c r="D38" s="297">
        <v>15.6</v>
      </c>
      <c r="E38" s="297">
        <f>IF(D38&gt;0,D38*(1-$E$5),"")</f>
        <v>15.6</v>
      </c>
      <c r="F38" s="257"/>
    </row>
    <row r="39" spans="1:6">
      <c r="A39" s="298"/>
      <c r="B39" s="299" t="s">
        <v>809</v>
      </c>
      <c r="C39" s="300" t="s">
        <v>810</v>
      </c>
      <c r="D39" s="301">
        <v>4.1399999999999997</v>
      </c>
      <c r="E39" s="301">
        <f>IF(D39&gt;0,D39*(1-$E$5),"")</f>
        <v>4.1399999999999997</v>
      </c>
      <c r="F39" s="257"/>
    </row>
    <row r="40" spans="1:6">
      <c r="A40" s="298"/>
      <c r="B40" s="299" t="s">
        <v>811</v>
      </c>
      <c r="C40" s="302" t="s">
        <v>812</v>
      </c>
      <c r="D40" s="303">
        <v>4.7300000000000004</v>
      </c>
      <c r="E40" s="303">
        <f>IF(D40&gt;0,D40*(1-$E$5),"")</f>
        <v>4.7300000000000004</v>
      </c>
      <c r="F40" s="257"/>
    </row>
    <row r="41" spans="1:6">
      <c r="A41" s="304"/>
      <c r="B41" s="224"/>
      <c r="C41" s="305"/>
      <c r="D41" s="306"/>
      <c r="E41" s="306" t="str">
        <f>IF(D41&gt;0,D41*(1-$E$5),"")</f>
        <v/>
      </c>
      <c r="F41" s="257"/>
    </row>
    <row r="42" spans="1:6" ht="15">
      <c r="A42" s="285"/>
      <c r="B42" s="286" t="s">
        <v>813</v>
      </c>
      <c r="C42" s="287" t="s">
        <v>814</v>
      </c>
      <c r="D42" s="288" t="s">
        <v>806</v>
      </c>
      <c r="E42" s="288"/>
      <c r="F42" s="257"/>
    </row>
    <row r="43" spans="1:6" ht="67.5" customHeight="1">
      <c r="A43" s="304"/>
      <c r="B43" s="307"/>
      <c r="C43" s="308"/>
      <c r="D43" s="309"/>
      <c r="E43" s="309" t="str">
        <f t="shared" ref="E43:E83" si="0">IF(D43&gt;0,D43*(1-$E$5),"")</f>
        <v/>
      </c>
      <c r="F43" s="257"/>
    </row>
    <row r="44" spans="1:6" ht="78.75">
      <c r="A44" s="299"/>
      <c r="B44" s="310" t="s">
        <v>815</v>
      </c>
      <c r="C44" s="311" t="s">
        <v>816</v>
      </c>
      <c r="D44" s="297">
        <v>69</v>
      </c>
      <c r="E44" s="297">
        <f t="shared" si="0"/>
        <v>69</v>
      </c>
      <c r="F44" s="257"/>
    </row>
    <row r="45" spans="1:6" ht="67.5">
      <c r="A45" s="299"/>
      <c r="B45" s="310" t="s">
        <v>817</v>
      </c>
      <c r="C45" s="311" t="s">
        <v>818</v>
      </c>
      <c r="D45" s="297">
        <v>72</v>
      </c>
      <c r="E45" s="297">
        <f t="shared" si="0"/>
        <v>72</v>
      </c>
      <c r="F45" s="312" t="s">
        <v>31</v>
      </c>
    </row>
    <row r="46" spans="1:6">
      <c r="A46" s="298"/>
      <c r="B46" s="299" t="s">
        <v>811</v>
      </c>
      <c r="C46" s="302" t="s">
        <v>812</v>
      </c>
      <c r="D46" s="303">
        <v>4.7300000000000004</v>
      </c>
      <c r="E46" s="303">
        <f t="shared" si="0"/>
        <v>4.7300000000000004</v>
      </c>
      <c r="F46" s="312"/>
    </row>
    <row r="47" spans="1:6">
      <c r="A47" s="282"/>
      <c r="B47" s="283"/>
      <c r="C47" s="283"/>
      <c r="D47" s="284"/>
      <c r="E47" s="284" t="str">
        <f t="shared" si="0"/>
        <v/>
      </c>
      <c r="F47" s="257"/>
    </row>
    <row r="48" spans="1:6" ht="15">
      <c r="A48" s="285"/>
      <c r="B48" s="286" t="s">
        <v>819</v>
      </c>
      <c r="C48" s="287" t="s">
        <v>820</v>
      </c>
      <c r="D48" s="288"/>
      <c r="E48" s="288" t="str">
        <f t="shared" si="0"/>
        <v/>
      </c>
      <c r="F48" s="257"/>
    </row>
    <row r="49" spans="1:6">
      <c r="A49" s="304"/>
      <c r="B49" s="304"/>
      <c r="C49" s="305"/>
      <c r="D49" s="313"/>
      <c r="E49" s="313" t="str">
        <f t="shared" si="0"/>
        <v/>
      </c>
      <c r="F49" s="257"/>
    </row>
    <row r="50" spans="1:6" ht="45">
      <c r="A50" s="299"/>
      <c r="B50" s="299" t="s">
        <v>821</v>
      </c>
      <c r="C50" s="296" t="s">
        <v>822</v>
      </c>
      <c r="D50" s="303">
        <v>28.75</v>
      </c>
      <c r="E50" s="303">
        <f t="shared" si="0"/>
        <v>28.75</v>
      </c>
      <c r="F50" s="257"/>
    </row>
    <row r="51" spans="1:6">
      <c r="A51" s="304"/>
      <c r="B51" s="304"/>
      <c r="C51" s="305"/>
      <c r="D51" s="313"/>
      <c r="E51" s="313" t="str">
        <f t="shared" si="0"/>
        <v/>
      </c>
      <c r="F51" s="257"/>
    </row>
    <row r="52" spans="1:6" ht="15">
      <c r="A52" s="285"/>
      <c r="B52" s="286" t="s">
        <v>823</v>
      </c>
      <c r="C52" s="287" t="s">
        <v>824</v>
      </c>
      <c r="D52" s="288"/>
      <c r="E52" s="288" t="str">
        <f t="shared" si="0"/>
        <v/>
      </c>
      <c r="F52" s="257"/>
    </row>
    <row r="53" spans="1:6">
      <c r="A53" s="314"/>
      <c r="B53" s="315"/>
      <c r="C53" s="316"/>
      <c r="D53" s="317"/>
      <c r="E53" s="317" t="str">
        <f t="shared" si="0"/>
        <v/>
      </c>
      <c r="F53" s="257"/>
    </row>
    <row r="54" spans="1:6" ht="56.25">
      <c r="A54" s="298"/>
      <c r="B54" s="299" t="s">
        <v>825</v>
      </c>
      <c r="C54" s="302" t="s">
        <v>826</v>
      </c>
      <c r="D54" s="318">
        <v>31.25</v>
      </c>
      <c r="E54" s="318">
        <f t="shared" si="0"/>
        <v>31.25</v>
      </c>
      <c r="F54" s="257"/>
    </row>
    <row r="55" spans="1:6" ht="45">
      <c r="A55" s="298"/>
      <c r="B55" s="298" t="s">
        <v>827</v>
      </c>
      <c r="C55" s="302" t="s">
        <v>828</v>
      </c>
      <c r="D55" s="303">
        <v>42.3</v>
      </c>
      <c r="E55" s="303">
        <f t="shared" si="0"/>
        <v>42.3</v>
      </c>
      <c r="F55" s="257"/>
    </row>
    <row r="56" spans="1:6">
      <c r="A56" s="298"/>
      <c r="B56" s="299" t="s">
        <v>809</v>
      </c>
      <c r="C56" s="300" t="s">
        <v>810</v>
      </c>
      <c r="D56" s="303">
        <v>4.1399999999999997</v>
      </c>
      <c r="E56" s="303">
        <f t="shared" si="0"/>
        <v>4.1399999999999997</v>
      </c>
      <c r="F56" s="257"/>
    </row>
    <row r="57" spans="1:6">
      <c r="A57" s="298"/>
      <c r="B57" s="299" t="s">
        <v>811</v>
      </c>
      <c r="C57" s="302" t="s">
        <v>829</v>
      </c>
      <c r="D57" s="303">
        <v>4.7300000000000004</v>
      </c>
      <c r="E57" s="303">
        <f t="shared" si="0"/>
        <v>4.7300000000000004</v>
      </c>
      <c r="F57" s="257"/>
    </row>
    <row r="58" spans="1:6" ht="33.75">
      <c r="A58" s="298"/>
      <c r="B58" s="299" t="s">
        <v>830</v>
      </c>
      <c r="C58" s="302" t="s">
        <v>831</v>
      </c>
      <c r="D58" s="318">
        <v>62.5</v>
      </c>
      <c r="E58" s="318">
        <f t="shared" si="0"/>
        <v>62.5</v>
      </c>
      <c r="F58" s="257"/>
    </row>
    <row r="59" spans="1:6">
      <c r="A59" s="304"/>
      <c r="B59" s="304"/>
      <c r="C59" s="319"/>
      <c r="D59" s="313"/>
      <c r="E59" s="313" t="str">
        <f t="shared" si="0"/>
        <v/>
      </c>
      <c r="F59" s="257"/>
    </row>
    <row r="60" spans="1:6" ht="15">
      <c r="A60" s="285"/>
      <c r="B60" s="286" t="s">
        <v>832</v>
      </c>
      <c r="C60" s="287" t="s">
        <v>833</v>
      </c>
      <c r="D60" s="288"/>
      <c r="E60" s="288" t="str">
        <f t="shared" si="0"/>
        <v/>
      </c>
      <c r="F60" s="257"/>
    </row>
    <row r="61" spans="1:6">
      <c r="A61" s="314"/>
      <c r="B61" s="315"/>
      <c r="C61" s="316"/>
      <c r="D61" s="317"/>
      <c r="E61" s="317" t="str">
        <f t="shared" si="0"/>
        <v/>
      </c>
      <c r="F61" s="257"/>
    </row>
    <row r="62" spans="1:6" ht="45">
      <c r="A62" s="298"/>
      <c r="B62" s="299" t="s">
        <v>834</v>
      </c>
      <c r="C62" s="302" t="s">
        <v>835</v>
      </c>
      <c r="D62" s="318">
        <v>141.5</v>
      </c>
      <c r="E62" s="318">
        <f t="shared" si="0"/>
        <v>141.5</v>
      </c>
      <c r="F62" s="257"/>
    </row>
    <row r="63" spans="1:6">
      <c r="A63" s="304"/>
      <c r="B63" s="304"/>
      <c r="C63" s="305"/>
      <c r="D63" s="313"/>
      <c r="E63" s="313" t="str">
        <f t="shared" si="0"/>
        <v/>
      </c>
      <c r="F63" s="257"/>
    </row>
    <row r="64" spans="1:6" ht="15">
      <c r="A64" s="285"/>
      <c r="B64" s="286" t="s">
        <v>836</v>
      </c>
      <c r="C64" s="287" t="s">
        <v>837</v>
      </c>
      <c r="D64" s="288"/>
      <c r="E64" s="288" t="str">
        <f t="shared" si="0"/>
        <v/>
      </c>
      <c r="F64" s="257"/>
    </row>
    <row r="65" spans="1:6">
      <c r="A65" s="314"/>
      <c r="B65" s="315"/>
      <c r="C65" s="316"/>
      <c r="D65" s="317"/>
      <c r="E65" s="317" t="str">
        <f t="shared" si="0"/>
        <v/>
      </c>
      <c r="F65" s="257"/>
    </row>
    <row r="66" spans="1:6" ht="67.5">
      <c r="A66" s="298"/>
      <c r="B66" s="320" t="s">
        <v>838</v>
      </c>
      <c r="C66" s="321" t="s">
        <v>839</v>
      </c>
      <c r="D66" s="322">
        <v>80.8</v>
      </c>
      <c r="E66" s="322">
        <f t="shared" si="0"/>
        <v>80.8</v>
      </c>
      <c r="F66" s="257"/>
    </row>
    <row r="67" spans="1:6" ht="22.5" customHeight="1">
      <c r="A67" s="298"/>
      <c r="B67" s="320" t="s">
        <v>840</v>
      </c>
      <c r="C67" s="323" t="s">
        <v>841</v>
      </c>
      <c r="D67" s="322">
        <v>112.5</v>
      </c>
      <c r="E67" s="322">
        <f t="shared" si="0"/>
        <v>112.5</v>
      </c>
      <c r="F67" s="257"/>
    </row>
    <row r="68" spans="1:6">
      <c r="A68" s="298"/>
      <c r="B68" s="299" t="s">
        <v>842</v>
      </c>
      <c r="C68" s="300" t="s">
        <v>843</v>
      </c>
      <c r="D68" s="318">
        <v>6.98</v>
      </c>
      <c r="E68" s="318">
        <f t="shared" si="0"/>
        <v>6.98</v>
      </c>
      <c r="F68" s="257"/>
    </row>
    <row r="69" spans="1:6" ht="22.5" customHeight="1">
      <c r="A69" s="298"/>
      <c r="B69" s="299" t="s">
        <v>811</v>
      </c>
      <c r="C69" s="302" t="s">
        <v>844</v>
      </c>
      <c r="D69" s="303">
        <v>4.7300000000000004</v>
      </c>
      <c r="E69" s="303">
        <f t="shared" si="0"/>
        <v>4.7300000000000004</v>
      </c>
      <c r="F69" s="257"/>
    </row>
    <row r="70" spans="1:6" ht="67.5">
      <c r="A70" s="298"/>
      <c r="B70" s="299" t="s">
        <v>845</v>
      </c>
      <c r="C70" s="302" t="s">
        <v>846</v>
      </c>
      <c r="D70" s="318">
        <v>97.5</v>
      </c>
      <c r="E70" s="318">
        <f t="shared" si="0"/>
        <v>97.5</v>
      </c>
      <c r="F70" s="257"/>
    </row>
    <row r="71" spans="1:6" ht="22.5">
      <c r="A71" s="298"/>
      <c r="B71" s="324" t="s">
        <v>847</v>
      </c>
      <c r="C71" s="325" t="s">
        <v>848</v>
      </c>
      <c r="D71" s="326">
        <v>124.3</v>
      </c>
      <c r="E71" s="326">
        <f t="shared" si="0"/>
        <v>124.3</v>
      </c>
      <c r="F71" s="257"/>
    </row>
    <row r="72" spans="1:6">
      <c r="A72" s="298"/>
      <c r="B72" s="299" t="s">
        <v>849</v>
      </c>
      <c r="C72" s="300" t="s">
        <v>850</v>
      </c>
      <c r="D72" s="318">
        <v>8.4</v>
      </c>
      <c r="E72" s="318">
        <f t="shared" si="0"/>
        <v>8.4</v>
      </c>
      <c r="F72" s="257"/>
    </row>
    <row r="73" spans="1:6">
      <c r="A73" s="298"/>
      <c r="B73" s="299" t="s">
        <v>851</v>
      </c>
      <c r="C73" s="300" t="s">
        <v>852</v>
      </c>
      <c r="D73" s="318">
        <v>7.88</v>
      </c>
      <c r="E73" s="318">
        <f t="shared" si="0"/>
        <v>7.88</v>
      </c>
      <c r="F73" s="257"/>
    </row>
    <row r="74" spans="1:6">
      <c r="A74" s="298"/>
      <c r="B74" s="299" t="s">
        <v>853</v>
      </c>
      <c r="C74" s="300" t="s">
        <v>854</v>
      </c>
      <c r="D74" s="318">
        <v>7.88</v>
      </c>
      <c r="E74" s="318">
        <f t="shared" si="0"/>
        <v>7.88</v>
      </c>
      <c r="F74" s="257"/>
    </row>
    <row r="75" spans="1:6">
      <c r="A75" s="304"/>
      <c r="B75" s="304"/>
      <c r="C75" s="305"/>
      <c r="D75" s="327"/>
      <c r="E75" s="327" t="str">
        <f t="shared" si="0"/>
        <v/>
      </c>
      <c r="F75" s="257"/>
    </row>
    <row r="76" spans="1:6" ht="15">
      <c r="A76" s="285"/>
      <c r="B76" s="286" t="s">
        <v>855</v>
      </c>
      <c r="C76" s="287" t="s">
        <v>856</v>
      </c>
      <c r="D76" s="288"/>
      <c r="E76" s="288" t="str">
        <f t="shared" si="0"/>
        <v/>
      </c>
      <c r="F76" s="257"/>
    </row>
    <row r="77" spans="1:6">
      <c r="A77" s="314"/>
      <c r="B77" s="315"/>
      <c r="C77" s="316"/>
      <c r="D77" s="317"/>
      <c r="E77" s="317" t="str">
        <f t="shared" si="0"/>
        <v/>
      </c>
      <c r="F77" s="257"/>
    </row>
    <row r="78" spans="1:6" ht="56.25">
      <c r="A78" s="298"/>
      <c r="B78" s="299" t="s">
        <v>857</v>
      </c>
      <c r="C78" s="328" t="s">
        <v>858</v>
      </c>
      <c r="D78" s="303">
        <v>93.5</v>
      </c>
      <c r="E78" s="303">
        <f t="shared" si="0"/>
        <v>93.5</v>
      </c>
      <c r="F78" s="257"/>
    </row>
    <row r="79" spans="1:6">
      <c r="A79" s="298"/>
      <c r="B79" s="299" t="s">
        <v>859</v>
      </c>
      <c r="C79" s="300" t="s">
        <v>860</v>
      </c>
      <c r="D79" s="303">
        <v>106.4</v>
      </c>
      <c r="E79" s="303">
        <f t="shared" si="0"/>
        <v>106.4</v>
      </c>
      <c r="F79" s="257"/>
    </row>
    <row r="80" spans="1:6">
      <c r="A80" s="298"/>
      <c r="B80" s="299" t="s">
        <v>811</v>
      </c>
      <c r="C80" s="302" t="s">
        <v>861</v>
      </c>
      <c r="D80" s="303">
        <v>4.7300000000000004</v>
      </c>
      <c r="E80" s="303">
        <f t="shared" si="0"/>
        <v>4.7300000000000004</v>
      </c>
      <c r="F80" s="257"/>
    </row>
    <row r="81" spans="1:6">
      <c r="A81" s="282"/>
      <c r="B81" s="283"/>
      <c r="C81" s="283"/>
      <c r="D81" s="329"/>
      <c r="E81" s="329" t="str">
        <f t="shared" si="0"/>
        <v/>
      </c>
      <c r="F81" s="257"/>
    </row>
    <row r="82" spans="1:6" ht="15">
      <c r="A82" s="330" t="s">
        <v>862</v>
      </c>
      <c r="B82" s="331"/>
      <c r="C82" s="331"/>
      <c r="D82" s="332"/>
      <c r="E82" s="332" t="str">
        <f t="shared" si="0"/>
        <v/>
      </c>
      <c r="F82" s="257"/>
    </row>
    <row r="83" spans="1:6">
      <c r="A83" s="282"/>
      <c r="B83" s="283"/>
      <c r="C83" s="283"/>
      <c r="D83" s="333"/>
      <c r="E83" s="333" t="str">
        <f t="shared" si="0"/>
        <v/>
      </c>
      <c r="F83" s="257"/>
    </row>
    <row r="84" spans="1:6" ht="15">
      <c r="A84" s="285"/>
      <c r="B84" s="286" t="s">
        <v>804</v>
      </c>
      <c r="C84" s="287" t="s">
        <v>863</v>
      </c>
      <c r="D84" s="288" t="s">
        <v>806</v>
      </c>
      <c r="E84" s="288"/>
      <c r="F84" s="257"/>
    </row>
    <row r="85" spans="1:6">
      <c r="A85" s="282"/>
      <c r="B85" s="334"/>
      <c r="C85" s="334"/>
      <c r="D85" s="335"/>
      <c r="E85" s="333"/>
      <c r="F85" s="257"/>
    </row>
    <row r="86" spans="1:6" ht="78.75">
      <c r="A86" s="336"/>
      <c r="B86" s="337" t="s">
        <v>864</v>
      </c>
      <c r="C86" s="338" t="s">
        <v>865</v>
      </c>
      <c r="D86" s="297">
        <v>37.5</v>
      </c>
      <c r="E86" s="339">
        <f>IF(D86&gt;0,D86*(1-$E$5),"")</f>
        <v>37.5</v>
      </c>
      <c r="F86" s="257"/>
    </row>
    <row r="87" spans="1:6" ht="22.5">
      <c r="A87" s="336"/>
      <c r="B87" s="337" t="s">
        <v>866</v>
      </c>
      <c r="C87" s="338" t="s">
        <v>867</v>
      </c>
      <c r="D87" s="297">
        <v>41.25</v>
      </c>
      <c r="E87" s="339">
        <f>IF(D87&gt;0,D87*(1-$E$5),"")</f>
        <v>41.25</v>
      </c>
      <c r="F87" s="257"/>
    </row>
    <row r="88" spans="1:6">
      <c r="A88" s="336"/>
      <c r="B88" s="340" t="s">
        <v>811</v>
      </c>
      <c r="C88" s="213" t="s">
        <v>812</v>
      </c>
      <c r="D88" s="303">
        <v>4.75</v>
      </c>
      <c r="E88" s="303">
        <f>IF(D88&gt;0,D88*(1-$E$5),"")</f>
        <v>4.75</v>
      </c>
      <c r="F88" s="257"/>
    </row>
    <row r="89" spans="1:6">
      <c r="A89" s="282"/>
      <c r="B89" s="283"/>
      <c r="C89" s="283"/>
      <c r="D89" s="333"/>
      <c r="E89" s="333"/>
      <c r="F89" s="257"/>
    </row>
    <row r="90" spans="1:6" ht="14.25" customHeight="1">
      <c r="A90" s="285"/>
      <c r="B90" s="286" t="s">
        <v>813</v>
      </c>
      <c r="C90" s="287" t="s">
        <v>814</v>
      </c>
      <c r="D90" s="288" t="s">
        <v>806</v>
      </c>
      <c r="E90" s="288"/>
      <c r="F90" s="257"/>
    </row>
    <row r="91" spans="1:6">
      <c r="A91" s="282"/>
      <c r="B91" s="341"/>
      <c r="C91" s="341"/>
      <c r="D91" s="342"/>
      <c r="E91" s="342" t="str">
        <f t="shared" ref="E91:E122" si="1">IF(D91&gt;0,D91*(1-$E$5),"")</f>
        <v/>
      </c>
      <c r="F91" s="257"/>
    </row>
    <row r="92" spans="1:6" ht="90">
      <c r="A92" s="343"/>
      <c r="B92" s="310" t="s">
        <v>868</v>
      </c>
      <c r="C92" s="311" t="s">
        <v>869</v>
      </c>
      <c r="D92" s="297">
        <v>90</v>
      </c>
      <c r="E92" s="297">
        <f t="shared" si="1"/>
        <v>90</v>
      </c>
      <c r="F92" s="312" t="s">
        <v>31</v>
      </c>
    </row>
    <row r="93" spans="1:6">
      <c r="A93" s="282"/>
      <c r="B93" s="283"/>
      <c r="C93" s="283"/>
      <c r="D93" s="344"/>
      <c r="E93" s="344" t="str">
        <f t="shared" si="1"/>
        <v/>
      </c>
      <c r="F93" s="257"/>
    </row>
    <row r="94" spans="1:6" ht="15">
      <c r="A94" s="285"/>
      <c r="B94" s="286" t="s">
        <v>870</v>
      </c>
      <c r="C94" s="287" t="s">
        <v>871</v>
      </c>
      <c r="D94" s="288"/>
      <c r="E94" s="288" t="str">
        <f t="shared" si="1"/>
        <v/>
      </c>
      <c r="F94" s="257"/>
    </row>
    <row r="95" spans="1:6">
      <c r="A95" s="314"/>
      <c r="B95" s="315"/>
      <c r="C95" s="316"/>
      <c r="D95" s="317"/>
      <c r="E95" s="317" t="str">
        <f t="shared" si="1"/>
        <v/>
      </c>
      <c r="F95" s="257"/>
    </row>
    <row r="96" spans="1:6" ht="45">
      <c r="A96" s="299"/>
      <c r="B96" s="299" t="s">
        <v>872</v>
      </c>
      <c r="C96" s="296" t="s">
        <v>873</v>
      </c>
      <c r="D96" s="318">
        <v>48.5</v>
      </c>
      <c r="E96" s="318">
        <f t="shared" si="1"/>
        <v>48.5</v>
      </c>
      <c r="F96" s="257"/>
    </row>
    <row r="97" spans="1:6" ht="45">
      <c r="A97" s="299"/>
      <c r="B97" s="299" t="s">
        <v>874</v>
      </c>
      <c r="C97" s="296" t="s">
        <v>875</v>
      </c>
      <c r="D97" s="318">
        <v>52.5</v>
      </c>
      <c r="E97" s="318">
        <f t="shared" si="1"/>
        <v>52.5</v>
      </c>
      <c r="F97" s="257"/>
    </row>
    <row r="98" spans="1:6" ht="45">
      <c r="A98" s="299"/>
      <c r="B98" s="299" t="s">
        <v>876</v>
      </c>
      <c r="C98" s="296" t="s">
        <v>877</v>
      </c>
      <c r="D98" s="318">
        <v>62.3</v>
      </c>
      <c r="E98" s="318">
        <f t="shared" si="1"/>
        <v>62.3</v>
      </c>
      <c r="F98" s="257"/>
    </row>
    <row r="99" spans="1:6">
      <c r="A99" s="299"/>
      <c r="B99" s="299" t="s">
        <v>811</v>
      </c>
      <c r="C99" s="296" t="s">
        <v>812</v>
      </c>
      <c r="D99" s="303">
        <v>4.7300000000000004</v>
      </c>
      <c r="E99" s="303">
        <f t="shared" si="1"/>
        <v>4.7300000000000004</v>
      </c>
      <c r="F99" s="257"/>
    </row>
    <row r="100" spans="1:6">
      <c r="A100" s="224"/>
      <c r="B100" s="224"/>
      <c r="C100" s="345"/>
      <c r="D100" s="313"/>
      <c r="E100" s="313" t="str">
        <f t="shared" si="1"/>
        <v/>
      </c>
      <c r="F100" s="257"/>
    </row>
    <row r="101" spans="1:6" ht="15">
      <c r="A101" s="285"/>
      <c r="B101" s="286" t="s">
        <v>878</v>
      </c>
      <c r="C101" s="287" t="s">
        <v>879</v>
      </c>
      <c r="D101" s="288"/>
      <c r="E101" s="288" t="str">
        <f t="shared" si="1"/>
        <v/>
      </c>
      <c r="F101" s="257"/>
    </row>
    <row r="102" spans="1:6">
      <c r="A102" s="314"/>
      <c r="B102" s="315"/>
      <c r="C102" s="316"/>
      <c r="D102" s="317"/>
      <c r="E102" s="317" t="str">
        <f t="shared" si="1"/>
        <v/>
      </c>
      <c r="F102" s="257"/>
    </row>
    <row r="103" spans="1:6" ht="45">
      <c r="A103" s="298"/>
      <c r="B103" s="299" t="s">
        <v>880</v>
      </c>
      <c r="C103" s="302" t="s">
        <v>881</v>
      </c>
      <c r="D103" s="318">
        <v>75</v>
      </c>
      <c r="E103" s="318">
        <f t="shared" si="1"/>
        <v>75</v>
      </c>
      <c r="F103" s="257"/>
    </row>
    <row r="104" spans="1:6" ht="45">
      <c r="A104" s="298"/>
      <c r="B104" s="299" t="s">
        <v>882</v>
      </c>
      <c r="C104" s="302" t="s">
        <v>883</v>
      </c>
      <c r="D104" s="318">
        <v>92.5</v>
      </c>
      <c r="E104" s="318">
        <f t="shared" si="1"/>
        <v>92.5</v>
      </c>
      <c r="F104" s="257"/>
    </row>
    <row r="105" spans="1:6">
      <c r="A105" s="298"/>
      <c r="B105" s="299" t="s">
        <v>884</v>
      </c>
      <c r="C105" s="302" t="s">
        <v>885</v>
      </c>
      <c r="D105" s="318">
        <v>103.3</v>
      </c>
      <c r="E105" s="318">
        <f t="shared" si="1"/>
        <v>103.3</v>
      </c>
      <c r="F105" s="257"/>
    </row>
    <row r="106" spans="1:6">
      <c r="A106" s="298"/>
      <c r="B106" s="299" t="s">
        <v>811</v>
      </c>
      <c r="C106" s="302" t="s">
        <v>812</v>
      </c>
      <c r="D106" s="303">
        <v>4.7300000000000004</v>
      </c>
      <c r="E106" s="303">
        <f t="shared" si="1"/>
        <v>4.7300000000000004</v>
      </c>
      <c r="F106" s="257"/>
    </row>
    <row r="107" spans="1:6">
      <c r="A107" s="282"/>
      <c r="B107" s="283"/>
      <c r="C107" s="283"/>
      <c r="D107" s="344"/>
      <c r="E107" s="344" t="str">
        <f t="shared" si="1"/>
        <v/>
      </c>
      <c r="F107" s="257"/>
    </row>
    <row r="108" spans="1:6" ht="15">
      <c r="A108" s="330" t="s">
        <v>886</v>
      </c>
      <c r="B108" s="331"/>
      <c r="C108" s="331"/>
      <c r="D108" s="332"/>
      <c r="E108" s="332" t="str">
        <f t="shared" si="1"/>
        <v/>
      </c>
      <c r="F108" s="257"/>
    </row>
    <row r="109" spans="1:6">
      <c r="A109" s="282"/>
      <c r="B109" s="283"/>
      <c r="C109" s="283"/>
      <c r="D109" s="344"/>
      <c r="E109" s="344" t="str">
        <f t="shared" si="1"/>
        <v/>
      </c>
      <c r="F109" s="257"/>
    </row>
    <row r="110" spans="1:6" ht="15">
      <c r="A110" s="285"/>
      <c r="B110" s="286" t="s">
        <v>887</v>
      </c>
      <c r="C110" s="287"/>
      <c r="D110" s="288"/>
      <c r="E110" s="288" t="str">
        <f t="shared" si="1"/>
        <v/>
      </c>
      <c r="F110" s="257"/>
    </row>
    <row r="111" spans="1:6">
      <c r="A111" s="346"/>
      <c r="B111" s="315"/>
      <c r="C111" s="316"/>
      <c r="D111" s="317"/>
      <c r="E111" s="317" t="str">
        <f t="shared" si="1"/>
        <v/>
      </c>
      <c r="F111" s="257"/>
    </row>
    <row r="112" spans="1:6" ht="45">
      <c r="A112" s="298"/>
      <c r="B112" s="299" t="s">
        <v>888</v>
      </c>
      <c r="C112" s="302" t="s">
        <v>889</v>
      </c>
      <c r="D112" s="303">
        <v>29.75</v>
      </c>
      <c r="E112" s="303">
        <f t="shared" si="1"/>
        <v>29.75</v>
      </c>
      <c r="F112" s="257"/>
    </row>
    <row r="113" spans="1:6">
      <c r="A113" s="257"/>
      <c r="B113" s="257"/>
      <c r="C113" s="257"/>
      <c r="D113" s="313"/>
      <c r="E113" s="313" t="str">
        <f t="shared" si="1"/>
        <v/>
      </c>
      <c r="F113" s="257"/>
    </row>
    <row r="114" spans="1:6" ht="45" customHeight="1">
      <c r="A114" s="267" t="s">
        <v>790</v>
      </c>
      <c r="B114" s="267"/>
      <c r="C114" s="267"/>
      <c r="D114" s="268"/>
      <c r="E114" s="268" t="str">
        <f t="shared" si="1"/>
        <v/>
      </c>
      <c r="F114" s="257"/>
    </row>
    <row r="115" spans="1:6" ht="15">
      <c r="A115" s="267" t="s">
        <v>890</v>
      </c>
      <c r="B115" s="267"/>
      <c r="C115" s="267"/>
      <c r="D115" s="268"/>
      <c r="E115" s="268" t="str">
        <f t="shared" si="1"/>
        <v/>
      </c>
      <c r="F115" s="257"/>
    </row>
    <row r="116" spans="1:6">
      <c r="A116" s="282"/>
      <c r="B116" s="283"/>
      <c r="C116" s="283"/>
      <c r="D116" s="344"/>
      <c r="E116" s="344" t="str">
        <f t="shared" si="1"/>
        <v/>
      </c>
      <c r="F116" s="257"/>
    </row>
    <row r="117" spans="1:6">
      <c r="A117" s="347"/>
      <c r="B117" s="347"/>
      <c r="C117" s="283"/>
      <c r="D117" s="348"/>
      <c r="E117" s="348" t="str">
        <f t="shared" si="1"/>
        <v/>
      </c>
      <c r="F117" s="257"/>
    </row>
    <row r="118" spans="1:6" ht="15">
      <c r="A118" s="349"/>
      <c r="B118" s="350" t="s">
        <v>891</v>
      </c>
      <c r="C118" s="351" t="s">
        <v>892</v>
      </c>
      <c r="D118" s="352"/>
      <c r="E118" s="352" t="str">
        <f t="shared" si="1"/>
        <v/>
      </c>
      <c r="F118" s="257"/>
    </row>
    <row r="119" spans="1:6">
      <c r="A119" s="314"/>
      <c r="B119" s="315"/>
      <c r="C119" s="316"/>
      <c r="D119" s="353"/>
      <c r="E119" s="353" t="str">
        <f t="shared" si="1"/>
        <v/>
      </c>
      <c r="F119" s="257"/>
    </row>
    <row r="120" spans="1:6" ht="56.25">
      <c r="A120" s="299"/>
      <c r="B120" s="299" t="s">
        <v>893</v>
      </c>
      <c r="C120" s="354" t="s">
        <v>894</v>
      </c>
      <c r="D120" s="318">
        <v>70</v>
      </c>
      <c r="E120" s="318">
        <f t="shared" si="1"/>
        <v>70</v>
      </c>
      <c r="F120" s="257"/>
    </row>
    <row r="121" spans="1:6" ht="56.25">
      <c r="A121" s="299"/>
      <c r="B121" s="299" t="s">
        <v>895</v>
      </c>
      <c r="C121" s="354" t="s">
        <v>896</v>
      </c>
      <c r="D121" s="318">
        <v>70</v>
      </c>
      <c r="E121" s="318">
        <f t="shared" si="1"/>
        <v>70</v>
      </c>
      <c r="F121" s="257"/>
    </row>
    <row r="122" spans="1:6">
      <c r="A122" s="298"/>
      <c r="B122" s="299" t="s">
        <v>851</v>
      </c>
      <c r="C122" s="300" t="s">
        <v>897</v>
      </c>
      <c r="D122" s="318">
        <v>7.88</v>
      </c>
      <c r="E122" s="318">
        <f t="shared" si="1"/>
        <v>7.88</v>
      </c>
      <c r="F122" s="257"/>
    </row>
    <row r="123" spans="1:6">
      <c r="A123" s="298"/>
      <c r="B123" s="299" t="s">
        <v>853</v>
      </c>
      <c r="C123" s="300" t="s">
        <v>898</v>
      </c>
      <c r="D123" s="318">
        <v>7.88</v>
      </c>
      <c r="E123" s="318">
        <f t="shared" ref="E123:E154" si="2">IF(D123&gt;0,D123*(1-$E$5),"")</f>
        <v>7.88</v>
      </c>
      <c r="F123" s="257"/>
    </row>
    <row r="124" spans="1:6">
      <c r="A124" s="299"/>
      <c r="B124" s="299" t="s">
        <v>899</v>
      </c>
      <c r="C124" s="296" t="s">
        <v>900</v>
      </c>
      <c r="D124" s="303">
        <v>28</v>
      </c>
      <c r="E124" s="303">
        <f t="shared" si="2"/>
        <v>28</v>
      </c>
      <c r="F124" s="257"/>
    </row>
    <row r="125" spans="1:6">
      <c r="A125" s="299"/>
      <c r="B125" s="299" t="s">
        <v>901</v>
      </c>
      <c r="C125" s="296" t="s">
        <v>902</v>
      </c>
      <c r="D125" s="303">
        <v>3.6</v>
      </c>
      <c r="E125" s="303">
        <f t="shared" si="2"/>
        <v>3.6</v>
      </c>
      <c r="F125" s="257"/>
    </row>
    <row r="126" spans="1:6">
      <c r="A126" s="314"/>
      <c r="B126" s="315"/>
      <c r="C126" s="316"/>
      <c r="D126" s="353"/>
      <c r="E126" s="353" t="str">
        <f t="shared" si="2"/>
        <v/>
      </c>
      <c r="F126" s="257"/>
    </row>
    <row r="127" spans="1:6" ht="15">
      <c r="A127" s="349"/>
      <c r="B127" s="350" t="s">
        <v>903</v>
      </c>
      <c r="C127" s="351" t="s">
        <v>904</v>
      </c>
      <c r="D127" s="352"/>
      <c r="E127" s="352" t="str">
        <f t="shared" si="2"/>
        <v/>
      </c>
      <c r="F127" s="257"/>
    </row>
    <row r="128" spans="1:6">
      <c r="A128" s="314"/>
      <c r="B128" s="315"/>
      <c r="C128" s="316"/>
      <c r="D128" s="353"/>
      <c r="E128" s="353" t="str">
        <f t="shared" si="2"/>
        <v/>
      </c>
      <c r="F128" s="257"/>
    </row>
    <row r="129" spans="1:6" ht="33.75">
      <c r="A129" s="298"/>
      <c r="B129" s="299" t="s">
        <v>905</v>
      </c>
      <c r="C129" s="328" t="s">
        <v>906</v>
      </c>
      <c r="D129" s="318">
        <v>162</v>
      </c>
      <c r="E129" s="318">
        <f t="shared" si="2"/>
        <v>162</v>
      </c>
      <c r="F129" s="257"/>
    </row>
    <row r="130" spans="1:6" ht="45">
      <c r="A130" s="299"/>
      <c r="B130" s="299" t="s">
        <v>907</v>
      </c>
      <c r="C130" s="296" t="s">
        <v>908</v>
      </c>
      <c r="D130" s="303">
        <v>233.8</v>
      </c>
      <c r="E130" s="303">
        <f t="shared" si="2"/>
        <v>233.8</v>
      </c>
      <c r="F130" s="257"/>
    </row>
    <row r="131" spans="1:6">
      <c r="A131" s="299"/>
      <c r="B131" s="355" t="s">
        <v>909</v>
      </c>
      <c r="C131" s="223" t="s">
        <v>910</v>
      </c>
      <c r="D131" s="303">
        <v>18.5</v>
      </c>
      <c r="E131" s="303">
        <f t="shared" si="2"/>
        <v>18.5</v>
      </c>
      <c r="F131" s="257"/>
    </row>
    <row r="132" spans="1:6">
      <c r="A132" s="299"/>
      <c r="B132" s="355" t="s">
        <v>911</v>
      </c>
      <c r="C132" s="223" t="s">
        <v>912</v>
      </c>
      <c r="D132" s="303">
        <v>18.5</v>
      </c>
      <c r="E132" s="303">
        <f t="shared" si="2"/>
        <v>18.5</v>
      </c>
      <c r="F132" s="257"/>
    </row>
    <row r="133" spans="1:6">
      <c r="A133" s="298"/>
      <c r="B133" s="299" t="s">
        <v>913</v>
      </c>
      <c r="C133" s="302" t="s">
        <v>914</v>
      </c>
      <c r="D133" s="318">
        <v>19.399999999999999</v>
      </c>
      <c r="E133" s="318">
        <f t="shared" si="2"/>
        <v>19.399999999999999</v>
      </c>
      <c r="F133" s="257"/>
    </row>
    <row r="134" spans="1:6" ht="45">
      <c r="A134" s="298"/>
      <c r="B134" s="356" t="s">
        <v>915</v>
      </c>
      <c r="C134" s="357" t="s">
        <v>916</v>
      </c>
      <c r="D134" s="358">
        <v>94</v>
      </c>
      <c r="E134" s="358">
        <f t="shared" si="2"/>
        <v>94</v>
      </c>
      <c r="F134" s="257"/>
    </row>
    <row r="135" spans="1:6">
      <c r="A135" s="298"/>
      <c r="B135" s="356" t="s">
        <v>917</v>
      </c>
      <c r="C135" s="357" t="s">
        <v>918</v>
      </c>
      <c r="D135" s="358">
        <v>113</v>
      </c>
      <c r="E135" s="358">
        <f t="shared" si="2"/>
        <v>113</v>
      </c>
      <c r="F135" s="257"/>
    </row>
    <row r="136" spans="1:6" ht="45">
      <c r="A136" s="298"/>
      <c r="B136" s="356" t="s">
        <v>919</v>
      </c>
      <c r="C136" s="357" t="s">
        <v>920</v>
      </c>
      <c r="D136" s="358">
        <v>125</v>
      </c>
      <c r="E136" s="358">
        <f t="shared" si="2"/>
        <v>125</v>
      </c>
      <c r="F136" s="257"/>
    </row>
    <row r="137" spans="1:6" ht="67.5" customHeight="1">
      <c r="A137" s="298"/>
      <c r="B137" s="356" t="s">
        <v>921</v>
      </c>
      <c r="C137" s="357" t="s">
        <v>922</v>
      </c>
      <c r="D137" s="358">
        <v>163</v>
      </c>
      <c r="E137" s="358">
        <f t="shared" si="2"/>
        <v>163</v>
      </c>
      <c r="F137" s="257"/>
    </row>
    <row r="138" spans="1:6" ht="67.5" customHeight="1">
      <c r="A138" s="298"/>
      <c r="B138" s="359" t="s">
        <v>923</v>
      </c>
      <c r="C138" s="354" t="s">
        <v>924</v>
      </c>
      <c r="D138" s="360">
        <v>12.5</v>
      </c>
      <c r="E138" s="360">
        <f t="shared" si="2"/>
        <v>12.5</v>
      </c>
      <c r="F138" s="257"/>
    </row>
    <row r="139" spans="1:6">
      <c r="A139" s="298"/>
      <c r="B139" s="359" t="s">
        <v>925</v>
      </c>
      <c r="C139" s="354" t="s">
        <v>926</v>
      </c>
      <c r="D139" s="360">
        <v>12.5</v>
      </c>
      <c r="E139" s="360">
        <f t="shared" si="2"/>
        <v>12.5</v>
      </c>
      <c r="F139" s="257"/>
    </row>
    <row r="140" spans="1:6">
      <c r="A140" s="304"/>
      <c r="B140" s="361"/>
      <c r="C140" s="362"/>
      <c r="D140" s="363"/>
      <c r="E140" s="363" t="str">
        <f t="shared" si="2"/>
        <v/>
      </c>
      <c r="F140" s="257"/>
    </row>
    <row r="141" spans="1:6" ht="15">
      <c r="A141" s="349"/>
      <c r="B141" s="350" t="s">
        <v>927</v>
      </c>
      <c r="C141" s="351" t="s">
        <v>928</v>
      </c>
      <c r="D141" s="352" t="s">
        <v>806</v>
      </c>
      <c r="E141" s="352" t="e">
        <f t="shared" si="2"/>
        <v>#VALUE!</v>
      </c>
      <c r="F141" s="257"/>
    </row>
    <row r="142" spans="1:6">
      <c r="A142" s="304"/>
      <c r="B142" s="307"/>
      <c r="C142" s="308"/>
      <c r="D142" s="364"/>
      <c r="E142" s="364" t="str">
        <f t="shared" si="2"/>
        <v/>
      </c>
      <c r="F142" s="257"/>
    </row>
    <row r="143" spans="1:6" ht="67.5">
      <c r="A143" s="298"/>
      <c r="B143" s="365" t="s">
        <v>929</v>
      </c>
      <c r="C143" s="366" t="s">
        <v>930</v>
      </c>
      <c r="D143" s="297">
        <v>112.5</v>
      </c>
      <c r="E143" s="297">
        <f t="shared" si="2"/>
        <v>112.5</v>
      </c>
      <c r="F143" s="312" t="s">
        <v>31</v>
      </c>
    </row>
    <row r="144" spans="1:6">
      <c r="A144" s="299"/>
      <c r="B144" s="310" t="s">
        <v>931</v>
      </c>
      <c r="C144" s="311" t="s">
        <v>932</v>
      </c>
      <c r="D144" s="297">
        <v>130</v>
      </c>
      <c r="E144" s="297">
        <f t="shared" si="2"/>
        <v>130</v>
      </c>
      <c r="F144" s="312" t="s">
        <v>31</v>
      </c>
    </row>
    <row r="145" spans="1:6" ht="45">
      <c r="A145" s="299"/>
      <c r="B145" s="365" t="s">
        <v>933</v>
      </c>
      <c r="C145" s="311" t="s">
        <v>934</v>
      </c>
      <c r="D145" s="297">
        <v>167.5</v>
      </c>
      <c r="E145" s="297">
        <f t="shared" si="2"/>
        <v>167.5</v>
      </c>
      <c r="F145" s="312" t="s">
        <v>31</v>
      </c>
    </row>
    <row r="146" spans="1:6" ht="45">
      <c r="A146" s="299"/>
      <c r="B146" s="310" t="s">
        <v>935</v>
      </c>
      <c r="C146" s="311" t="s">
        <v>936</v>
      </c>
      <c r="D146" s="297">
        <v>182.5</v>
      </c>
      <c r="E146" s="297">
        <f t="shared" si="2"/>
        <v>182.5</v>
      </c>
      <c r="F146" s="312" t="s">
        <v>31</v>
      </c>
    </row>
    <row r="147" spans="1:6" ht="45">
      <c r="A147" s="299"/>
      <c r="B147" s="310" t="s">
        <v>937</v>
      </c>
      <c r="C147" s="311" t="s">
        <v>938</v>
      </c>
      <c r="D147" s="297">
        <v>200</v>
      </c>
      <c r="E147" s="297">
        <f t="shared" si="2"/>
        <v>200</v>
      </c>
      <c r="F147" s="312" t="s">
        <v>31</v>
      </c>
    </row>
    <row r="148" spans="1:6">
      <c r="A148" s="299"/>
      <c r="B148" s="367" t="s">
        <v>923</v>
      </c>
      <c r="C148" s="368" t="s">
        <v>939</v>
      </c>
      <c r="D148" s="360">
        <v>12.5</v>
      </c>
      <c r="E148" s="360">
        <f t="shared" si="2"/>
        <v>12.5</v>
      </c>
      <c r="F148" s="257"/>
    </row>
    <row r="149" spans="1:6">
      <c r="A149" s="299"/>
      <c r="B149" s="367" t="s">
        <v>940</v>
      </c>
      <c r="C149" s="368" t="s">
        <v>941</v>
      </c>
      <c r="D149" s="369" t="s">
        <v>250</v>
      </c>
      <c r="E149" s="369" t="e">
        <f t="shared" si="2"/>
        <v>#VALUE!</v>
      </c>
      <c r="F149" s="257"/>
    </row>
    <row r="150" spans="1:6">
      <c r="A150" s="224"/>
      <c r="B150" s="224"/>
      <c r="C150" s="345"/>
      <c r="D150" s="313"/>
      <c r="E150" s="313" t="str">
        <f t="shared" si="2"/>
        <v/>
      </c>
      <c r="F150" s="257"/>
    </row>
    <row r="151" spans="1:6" ht="15">
      <c r="A151" s="349"/>
      <c r="B151" s="350" t="s">
        <v>942</v>
      </c>
      <c r="C151" s="351" t="s">
        <v>928</v>
      </c>
      <c r="D151" s="352"/>
      <c r="E151" s="352" t="str">
        <f t="shared" si="2"/>
        <v/>
      </c>
      <c r="F151" s="257"/>
    </row>
    <row r="152" spans="1:6">
      <c r="A152" s="314"/>
      <c r="B152" s="315"/>
      <c r="C152" s="316"/>
      <c r="D152" s="353"/>
      <c r="E152" s="353" t="str">
        <f t="shared" si="2"/>
        <v/>
      </c>
      <c r="F152" s="257"/>
    </row>
    <row r="153" spans="1:6" ht="67.5">
      <c r="A153" s="298"/>
      <c r="B153" s="320" t="s">
        <v>943</v>
      </c>
      <c r="C153" s="370" t="s">
        <v>944</v>
      </c>
      <c r="D153" s="371">
        <v>157.5</v>
      </c>
      <c r="E153" s="371">
        <f t="shared" si="2"/>
        <v>157.5</v>
      </c>
      <c r="F153" s="257"/>
    </row>
    <row r="154" spans="1:6">
      <c r="A154" s="372"/>
      <c r="B154" s="7"/>
      <c r="C154" s="373"/>
      <c r="D154" s="374"/>
      <c r="E154" s="374" t="str">
        <f t="shared" si="2"/>
        <v/>
      </c>
      <c r="F154" s="257"/>
    </row>
    <row r="155" spans="1:6" ht="15">
      <c r="A155" s="349"/>
      <c r="B155" s="350" t="s">
        <v>945</v>
      </c>
      <c r="C155" s="351" t="s">
        <v>928</v>
      </c>
      <c r="D155" s="352"/>
      <c r="E155" s="352" t="str">
        <f t="shared" ref="E155:E186" si="3">IF(D155&gt;0,D155*(1-$E$5),"")</f>
        <v/>
      </c>
      <c r="F155" s="257"/>
    </row>
    <row r="156" spans="1:6">
      <c r="A156" s="314"/>
      <c r="B156" s="315"/>
      <c r="C156" s="316"/>
      <c r="D156" s="353"/>
      <c r="E156" s="353" t="str">
        <f t="shared" si="3"/>
        <v/>
      </c>
      <c r="F156" s="257"/>
    </row>
    <row r="157" spans="1:6" ht="90">
      <c r="A157" s="299"/>
      <c r="B157" s="299" t="s">
        <v>946</v>
      </c>
      <c r="C157" s="354" t="s">
        <v>947</v>
      </c>
      <c r="D157" s="303">
        <v>198.75</v>
      </c>
      <c r="E157" s="303">
        <f t="shared" si="3"/>
        <v>198.75</v>
      </c>
      <c r="F157" s="257"/>
    </row>
    <row r="158" spans="1:6">
      <c r="A158" s="299"/>
      <c r="B158" s="299" t="s">
        <v>948</v>
      </c>
      <c r="C158" s="296" t="s">
        <v>949</v>
      </c>
      <c r="D158" s="303">
        <v>225</v>
      </c>
      <c r="E158" s="303">
        <f t="shared" si="3"/>
        <v>225</v>
      </c>
      <c r="F158" s="257"/>
    </row>
    <row r="159" spans="1:6" ht="135">
      <c r="A159" s="299"/>
      <c r="B159" s="299" t="s">
        <v>950</v>
      </c>
      <c r="C159" s="354" t="s">
        <v>951</v>
      </c>
      <c r="D159" s="303">
        <v>287.5</v>
      </c>
      <c r="E159" s="303">
        <f t="shared" si="3"/>
        <v>287.5</v>
      </c>
      <c r="F159" s="375"/>
    </row>
    <row r="160" spans="1:6" ht="101.25">
      <c r="A160" s="299"/>
      <c r="B160" s="299" t="s">
        <v>952</v>
      </c>
      <c r="C160" s="354" t="s">
        <v>953</v>
      </c>
      <c r="D160" s="376">
        <v>230</v>
      </c>
      <c r="E160" s="376">
        <f t="shared" si="3"/>
        <v>230</v>
      </c>
      <c r="F160" s="377"/>
    </row>
    <row r="161" spans="1:6">
      <c r="A161" s="299"/>
      <c r="B161" s="299" t="s">
        <v>954</v>
      </c>
      <c r="C161" s="296" t="s">
        <v>955</v>
      </c>
      <c r="D161" s="376">
        <v>267.5</v>
      </c>
      <c r="E161" s="376">
        <f t="shared" si="3"/>
        <v>267.5</v>
      </c>
      <c r="F161" s="377"/>
    </row>
    <row r="162" spans="1:6" ht="135">
      <c r="A162" s="299"/>
      <c r="B162" s="299" t="s">
        <v>956</v>
      </c>
      <c r="C162" s="354" t="s">
        <v>957</v>
      </c>
      <c r="D162" s="376">
        <v>336</v>
      </c>
      <c r="E162" s="376">
        <f t="shared" si="3"/>
        <v>336</v>
      </c>
      <c r="F162" s="377"/>
    </row>
    <row r="163" spans="1:6">
      <c r="A163" s="372"/>
      <c r="B163" s="7"/>
      <c r="C163" s="373"/>
      <c r="D163" s="378"/>
      <c r="E163" s="378" t="str">
        <f t="shared" si="3"/>
        <v/>
      </c>
      <c r="F163" s="257"/>
    </row>
    <row r="164" spans="1:6" ht="15">
      <c r="A164" s="379" t="s">
        <v>958</v>
      </c>
      <c r="B164" s="380"/>
      <c r="C164" s="380"/>
      <c r="D164" s="381"/>
      <c r="E164" s="381" t="str">
        <f t="shared" si="3"/>
        <v/>
      </c>
      <c r="F164" s="257"/>
    </row>
    <row r="165" spans="1:6" ht="15">
      <c r="A165" s="314"/>
      <c r="B165" s="382"/>
      <c r="C165" s="383"/>
      <c r="D165" s="384"/>
      <c r="E165" s="384" t="str">
        <f t="shared" si="3"/>
        <v/>
      </c>
      <c r="F165" s="257"/>
    </row>
    <row r="166" spans="1:6" ht="15">
      <c r="A166" s="349"/>
      <c r="B166" s="350" t="s">
        <v>959</v>
      </c>
      <c r="C166" s="351" t="s">
        <v>960</v>
      </c>
      <c r="D166" s="352" t="s">
        <v>806</v>
      </c>
      <c r="E166" s="352" t="e">
        <f t="shared" si="3"/>
        <v>#VALUE!</v>
      </c>
      <c r="F166" s="257"/>
    </row>
    <row r="167" spans="1:6">
      <c r="A167" s="385"/>
      <c r="B167" s="386"/>
      <c r="C167" s="305"/>
      <c r="D167" s="313"/>
      <c r="E167" s="313" t="str">
        <f t="shared" si="3"/>
        <v/>
      </c>
      <c r="F167" s="257"/>
    </row>
    <row r="168" spans="1:6" ht="123.75">
      <c r="A168" s="299"/>
      <c r="B168" s="299" t="s">
        <v>961</v>
      </c>
      <c r="C168" s="354" t="s">
        <v>962</v>
      </c>
      <c r="D168" s="303">
        <v>712.5</v>
      </c>
      <c r="E168" s="303">
        <f t="shared" si="3"/>
        <v>712.5</v>
      </c>
      <c r="F168" s="257"/>
    </row>
    <row r="169" spans="1:6" ht="22.5">
      <c r="A169" s="299"/>
      <c r="B169" s="387" t="s">
        <v>963</v>
      </c>
      <c r="C169" s="296" t="s">
        <v>964</v>
      </c>
      <c r="D169" s="303">
        <v>895</v>
      </c>
      <c r="E169" s="303">
        <f t="shared" si="3"/>
        <v>895</v>
      </c>
      <c r="F169" s="257"/>
    </row>
    <row r="170" spans="1:6">
      <c r="A170" s="299"/>
      <c r="B170" s="299" t="s">
        <v>965</v>
      </c>
      <c r="C170" s="296" t="s">
        <v>966</v>
      </c>
      <c r="D170" s="303">
        <v>712.5</v>
      </c>
      <c r="E170" s="303">
        <f t="shared" si="3"/>
        <v>712.5</v>
      </c>
      <c r="F170" s="257"/>
    </row>
    <row r="171" spans="1:6" ht="22.5">
      <c r="A171" s="299"/>
      <c r="B171" s="387" t="s">
        <v>967</v>
      </c>
      <c r="C171" s="296" t="s">
        <v>968</v>
      </c>
      <c r="D171" s="303">
        <v>895</v>
      </c>
      <c r="E171" s="303">
        <f t="shared" si="3"/>
        <v>895</v>
      </c>
      <c r="F171" s="257"/>
    </row>
    <row r="172" spans="1:6">
      <c r="A172" s="299"/>
      <c r="B172" s="299" t="s">
        <v>969</v>
      </c>
      <c r="C172" s="296" t="s">
        <v>970</v>
      </c>
      <c r="D172" s="303">
        <v>712.5</v>
      </c>
      <c r="E172" s="303">
        <f t="shared" si="3"/>
        <v>712.5</v>
      </c>
      <c r="F172" s="257"/>
    </row>
    <row r="173" spans="1:6" ht="22.5">
      <c r="A173" s="299"/>
      <c r="B173" s="387" t="s">
        <v>971</v>
      </c>
      <c r="C173" s="296" t="s">
        <v>972</v>
      </c>
      <c r="D173" s="303">
        <v>912.5</v>
      </c>
      <c r="E173" s="303">
        <f t="shared" si="3"/>
        <v>912.5</v>
      </c>
      <c r="F173" s="257"/>
    </row>
    <row r="174" spans="1:6" ht="123.75">
      <c r="A174" s="299"/>
      <c r="B174" s="299" t="s">
        <v>973</v>
      </c>
      <c r="C174" s="354" t="s">
        <v>974</v>
      </c>
      <c r="D174" s="303">
        <v>1275</v>
      </c>
      <c r="E174" s="303">
        <f t="shared" si="3"/>
        <v>1275</v>
      </c>
      <c r="F174" s="388"/>
    </row>
    <row r="175" spans="1:6" ht="123.75">
      <c r="A175" s="299"/>
      <c r="B175" s="299" t="s">
        <v>975</v>
      </c>
      <c r="C175" s="354" t="s">
        <v>976</v>
      </c>
      <c r="D175" s="303">
        <v>1275</v>
      </c>
      <c r="E175" s="303">
        <f t="shared" si="3"/>
        <v>1275</v>
      </c>
      <c r="F175" s="388"/>
    </row>
    <row r="176" spans="1:6">
      <c r="A176" s="224"/>
      <c r="B176" s="208"/>
      <c r="C176" s="345"/>
      <c r="D176" s="389"/>
      <c r="E176" s="389" t="str">
        <f t="shared" si="3"/>
        <v/>
      </c>
      <c r="F176" s="257"/>
    </row>
    <row r="177" spans="1:6" ht="15">
      <c r="A177" s="349"/>
      <c r="B177" s="350" t="s">
        <v>977</v>
      </c>
      <c r="C177" s="351"/>
      <c r="D177" s="352" t="s">
        <v>806</v>
      </c>
      <c r="E177" s="352" t="e">
        <f t="shared" si="3"/>
        <v>#VALUE!</v>
      </c>
      <c r="F177" s="257"/>
    </row>
    <row r="178" spans="1:6">
      <c r="A178" s="304"/>
      <c r="B178" s="304"/>
      <c r="C178" s="304"/>
      <c r="D178" s="390"/>
      <c r="E178" s="390" t="str">
        <f t="shared" si="3"/>
        <v/>
      </c>
      <c r="F178" s="257"/>
    </row>
    <row r="179" spans="1:6">
      <c r="A179" s="299"/>
      <c r="B179" s="299" t="s">
        <v>978</v>
      </c>
      <c r="C179" s="391" t="s">
        <v>979</v>
      </c>
      <c r="D179" s="303">
        <v>65</v>
      </c>
      <c r="E179" s="303">
        <f t="shared" si="3"/>
        <v>65</v>
      </c>
      <c r="F179" s="257"/>
    </row>
    <row r="180" spans="1:6">
      <c r="A180" s="299"/>
      <c r="B180" s="299" t="s">
        <v>980</v>
      </c>
      <c r="C180" s="391" t="s">
        <v>981</v>
      </c>
      <c r="D180" s="303">
        <v>130</v>
      </c>
      <c r="E180" s="303">
        <f t="shared" si="3"/>
        <v>130</v>
      </c>
      <c r="F180" s="257"/>
    </row>
    <row r="181" spans="1:6">
      <c r="A181" s="299"/>
      <c r="B181" s="299" t="s">
        <v>982</v>
      </c>
      <c r="C181" s="391" t="s">
        <v>983</v>
      </c>
      <c r="D181" s="303">
        <v>82.5</v>
      </c>
      <c r="E181" s="303">
        <f t="shared" si="3"/>
        <v>82.5</v>
      </c>
      <c r="F181" s="257"/>
    </row>
    <row r="182" spans="1:6">
      <c r="A182" s="299"/>
      <c r="B182" s="299" t="s">
        <v>984</v>
      </c>
      <c r="C182" s="391" t="s">
        <v>985</v>
      </c>
      <c r="D182" s="303">
        <v>92.5</v>
      </c>
      <c r="E182" s="303">
        <f t="shared" si="3"/>
        <v>92.5</v>
      </c>
      <c r="F182" s="257"/>
    </row>
    <row r="183" spans="1:6">
      <c r="A183" s="299"/>
      <c r="B183" s="299" t="s">
        <v>986</v>
      </c>
      <c r="C183" s="391" t="s">
        <v>987</v>
      </c>
      <c r="D183" s="303">
        <v>122.6</v>
      </c>
      <c r="E183" s="303">
        <f t="shared" si="3"/>
        <v>122.6</v>
      </c>
      <c r="F183" s="257"/>
    </row>
    <row r="184" spans="1:6">
      <c r="A184" s="372"/>
      <c r="B184" s="7"/>
      <c r="C184" s="373"/>
      <c r="D184" s="378"/>
      <c r="E184" s="378" t="str">
        <f t="shared" si="3"/>
        <v/>
      </c>
      <c r="F184" s="257"/>
    </row>
    <row r="185" spans="1:6" ht="15">
      <c r="A185" s="349"/>
      <c r="B185" s="350" t="s">
        <v>988</v>
      </c>
      <c r="C185" s="351"/>
      <c r="D185" s="352"/>
      <c r="E185" s="352" t="str">
        <f t="shared" si="3"/>
        <v/>
      </c>
      <c r="F185" s="257"/>
    </row>
    <row r="186" spans="1:6">
      <c r="A186" s="385"/>
      <c r="B186" s="386"/>
      <c r="C186" s="305"/>
      <c r="D186" s="313"/>
      <c r="E186" s="313" t="str">
        <f t="shared" si="3"/>
        <v/>
      </c>
      <c r="F186" s="257"/>
    </row>
    <row r="187" spans="1:6" ht="78.75">
      <c r="A187" s="299"/>
      <c r="B187" s="299" t="s">
        <v>989</v>
      </c>
      <c r="C187" s="354" t="s">
        <v>990</v>
      </c>
      <c r="D187" s="303">
        <v>657.3</v>
      </c>
      <c r="E187" s="303">
        <f t="shared" ref="E187:E196" si="4">IF(D187&gt;0,D187*(1-$E$5),"")</f>
        <v>657.3</v>
      </c>
      <c r="F187" s="257"/>
    </row>
    <row r="188" spans="1:6" ht="78.75">
      <c r="A188" s="299"/>
      <c r="B188" s="299" t="s">
        <v>991</v>
      </c>
      <c r="C188" s="354" t="s">
        <v>992</v>
      </c>
      <c r="D188" s="303">
        <v>657.3</v>
      </c>
      <c r="E188" s="303">
        <f t="shared" si="4"/>
        <v>657.3</v>
      </c>
      <c r="F188" s="257"/>
    </row>
    <row r="189" spans="1:6">
      <c r="A189" s="385"/>
      <c r="B189" s="386"/>
      <c r="C189" s="385"/>
      <c r="D189" s="313"/>
      <c r="E189" s="313" t="str">
        <f t="shared" si="4"/>
        <v/>
      </c>
      <c r="F189" s="257"/>
    </row>
    <row r="190" spans="1:6" ht="67.5" customHeight="1">
      <c r="A190" s="349"/>
      <c r="B190" s="350" t="s">
        <v>993</v>
      </c>
      <c r="C190" s="351"/>
      <c r="D190" s="352"/>
      <c r="E190" s="352" t="str">
        <f t="shared" si="4"/>
        <v/>
      </c>
      <c r="F190" s="257"/>
    </row>
    <row r="191" spans="1:6">
      <c r="A191" s="385"/>
      <c r="B191" s="386"/>
      <c r="C191" s="385"/>
      <c r="D191" s="313"/>
      <c r="E191" s="313" t="str">
        <f t="shared" si="4"/>
        <v/>
      </c>
      <c r="F191" s="257"/>
    </row>
    <row r="192" spans="1:6" ht="78.75">
      <c r="A192" s="299"/>
      <c r="B192" s="299" t="s">
        <v>994</v>
      </c>
      <c r="C192" s="354" t="s">
        <v>995</v>
      </c>
      <c r="D192" s="303">
        <v>1290.5</v>
      </c>
      <c r="E192" s="303">
        <f t="shared" si="4"/>
        <v>1290.5</v>
      </c>
      <c r="F192" s="257"/>
    </row>
    <row r="193" spans="1:6">
      <c r="A193" s="304"/>
      <c r="C193" s="304"/>
      <c r="D193" s="313"/>
      <c r="E193" s="313" t="str">
        <f t="shared" si="4"/>
        <v/>
      </c>
      <c r="F193" s="257"/>
    </row>
    <row r="194" spans="1:6" ht="15">
      <c r="A194" s="349"/>
      <c r="B194" s="350" t="s">
        <v>996</v>
      </c>
      <c r="C194" s="351"/>
      <c r="D194" s="352"/>
      <c r="E194" s="352" t="str">
        <f t="shared" si="4"/>
        <v/>
      </c>
      <c r="F194" s="257"/>
    </row>
    <row r="195" spans="1:6">
      <c r="A195" s="385"/>
      <c r="C195" s="385"/>
      <c r="D195" s="313"/>
      <c r="E195" s="313" t="str">
        <f t="shared" si="4"/>
        <v/>
      </c>
      <c r="F195" s="257"/>
    </row>
    <row r="196" spans="1:6" ht="67.5">
      <c r="A196" s="299"/>
      <c r="B196" s="299" t="s">
        <v>997</v>
      </c>
      <c r="C196" s="354" t="s">
        <v>998</v>
      </c>
      <c r="D196" s="303">
        <v>1412.5</v>
      </c>
      <c r="E196" s="303">
        <f t="shared" si="4"/>
        <v>1412.5</v>
      </c>
      <c r="F196" s="257"/>
    </row>
    <row r="197" spans="1:6" ht="33.75" customHeight="1">
      <c r="A197" s="224"/>
      <c r="B197" s="224"/>
      <c r="C197" s="362"/>
      <c r="D197" s="306"/>
      <c r="E197" s="306"/>
      <c r="F197" s="257"/>
    </row>
    <row r="198" spans="1:6" ht="15">
      <c r="A198" s="349"/>
      <c r="B198" s="350" t="s">
        <v>999</v>
      </c>
      <c r="C198" s="351"/>
      <c r="D198" s="352"/>
      <c r="E198" s="352"/>
      <c r="F198" s="257"/>
    </row>
    <row r="199" spans="1:6" ht="33.75" customHeight="1">
      <c r="A199" s="392"/>
      <c r="B199" s="393"/>
      <c r="C199" s="393"/>
      <c r="D199" s="394"/>
      <c r="E199" s="306"/>
      <c r="F199" s="257"/>
    </row>
    <row r="200" spans="1:6">
      <c r="A200" s="395"/>
      <c r="B200" s="367" t="s">
        <v>978</v>
      </c>
      <c r="C200" s="396" t="s">
        <v>1000</v>
      </c>
      <c r="D200" s="369">
        <v>65</v>
      </c>
      <c r="E200" s="303">
        <f t="shared" ref="E200:E231" si="5">IF(D200&gt;0,D200*(1-$E$5),"")</f>
        <v>65</v>
      </c>
      <c r="F200" s="257"/>
    </row>
    <row r="201" spans="1:6">
      <c r="A201" s="395"/>
      <c r="B201" s="367" t="s">
        <v>980</v>
      </c>
      <c r="C201" s="396" t="s">
        <v>1001</v>
      </c>
      <c r="D201" s="369">
        <v>130</v>
      </c>
      <c r="E201" s="303">
        <f t="shared" si="5"/>
        <v>130</v>
      </c>
      <c r="F201" s="257"/>
    </row>
    <row r="202" spans="1:6">
      <c r="A202" s="395"/>
      <c r="B202" s="367" t="s">
        <v>982</v>
      </c>
      <c r="C202" s="396" t="s">
        <v>983</v>
      </c>
      <c r="D202" s="369">
        <v>82.5</v>
      </c>
      <c r="E202" s="303">
        <f t="shared" si="5"/>
        <v>82.5</v>
      </c>
      <c r="F202" s="257"/>
    </row>
    <row r="203" spans="1:6">
      <c r="A203" s="395"/>
      <c r="B203" s="367" t="s">
        <v>984</v>
      </c>
      <c r="C203" s="396" t="s">
        <v>985</v>
      </c>
      <c r="D203" s="369">
        <v>92.5</v>
      </c>
      <c r="E203" s="303">
        <f t="shared" si="5"/>
        <v>92.5</v>
      </c>
      <c r="F203" s="257"/>
    </row>
    <row r="204" spans="1:6">
      <c r="A204" s="395"/>
      <c r="B204" s="367" t="s">
        <v>986</v>
      </c>
      <c r="C204" s="396" t="s">
        <v>987</v>
      </c>
      <c r="D204" s="369">
        <v>122.6</v>
      </c>
      <c r="E204" s="303">
        <f t="shared" si="5"/>
        <v>122.6</v>
      </c>
      <c r="F204" s="257"/>
    </row>
    <row r="205" spans="1:6" ht="15">
      <c r="A205" s="392"/>
      <c r="B205" s="382"/>
      <c r="C205" s="383"/>
      <c r="D205" s="384"/>
      <c r="E205" s="397" t="str">
        <f t="shared" si="5"/>
        <v/>
      </c>
      <c r="F205" s="257"/>
    </row>
    <row r="206" spans="1:6" ht="15">
      <c r="A206" s="349"/>
      <c r="B206" s="350" t="s">
        <v>1002</v>
      </c>
      <c r="C206" s="351"/>
      <c r="D206" s="352"/>
      <c r="E206" s="352" t="str">
        <f t="shared" si="5"/>
        <v/>
      </c>
      <c r="F206" s="257"/>
    </row>
    <row r="207" spans="1:6" ht="15">
      <c r="A207" s="392"/>
      <c r="B207" s="393"/>
      <c r="C207" s="393"/>
      <c r="D207" s="394"/>
      <c r="E207" s="398" t="str">
        <f t="shared" si="5"/>
        <v/>
      </c>
      <c r="F207" s="257"/>
    </row>
    <row r="208" spans="1:6">
      <c r="A208" s="395"/>
      <c r="B208" s="367" t="s">
        <v>1003</v>
      </c>
      <c r="C208" s="396" t="s">
        <v>1004</v>
      </c>
      <c r="D208" s="399">
        <v>228.8</v>
      </c>
      <c r="E208" s="303">
        <f t="shared" si="5"/>
        <v>228.8</v>
      </c>
      <c r="F208" s="257"/>
    </row>
    <row r="209" spans="1:6">
      <c r="A209" s="395"/>
      <c r="B209" s="367" t="s">
        <v>1005</v>
      </c>
      <c r="C209" s="396" t="s">
        <v>1006</v>
      </c>
      <c r="D209" s="369">
        <v>140.4</v>
      </c>
      <c r="E209" s="303">
        <f t="shared" si="5"/>
        <v>140.4</v>
      </c>
      <c r="F209" s="257"/>
    </row>
    <row r="210" spans="1:6">
      <c r="A210" s="304"/>
      <c r="B210" s="224"/>
      <c r="C210" s="252"/>
      <c r="D210" s="306"/>
      <c r="E210" s="306" t="str">
        <f t="shared" si="5"/>
        <v/>
      </c>
      <c r="F210" s="257"/>
    </row>
    <row r="211" spans="1:6" ht="15">
      <c r="A211" s="379" t="s">
        <v>1007</v>
      </c>
      <c r="B211" s="380"/>
      <c r="C211" s="380"/>
      <c r="D211" s="381"/>
      <c r="E211" s="381" t="str">
        <f t="shared" si="5"/>
        <v/>
      </c>
      <c r="F211" s="257"/>
    </row>
    <row r="212" spans="1:6" ht="15">
      <c r="A212" s="314"/>
      <c r="B212" s="382"/>
      <c r="C212" s="383"/>
      <c r="D212" s="384"/>
      <c r="E212" s="384" t="str">
        <f t="shared" si="5"/>
        <v/>
      </c>
      <c r="F212" s="257"/>
    </row>
    <row r="213" spans="1:6" ht="15">
      <c r="A213" s="400"/>
      <c r="B213" s="401" t="s">
        <v>927</v>
      </c>
      <c r="C213" s="402" t="s">
        <v>928</v>
      </c>
      <c r="D213" s="403" t="s">
        <v>806</v>
      </c>
      <c r="E213" s="403" t="e">
        <f t="shared" si="5"/>
        <v>#VALUE!</v>
      </c>
      <c r="F213" s="257"/>
    </row>
    <row r="214" spans="1:6" ht="45" customHeight="1">
      <c r="A214" s="404"/>
      <c r="B214" s="405"/>
      <c r="C214" s="406"/>
      <c r="D214" s="407"/>
      <c r="E214" s="407" t="str">
        <f t="shared" si="5"/>
        <v/>
      </c>
      <c r="F214" s="257"/>
    </row>
    <row r="215" spans="1:6" ht="45" customHeight="1">
      <c r="A215" s="408"/>
      <c r="B215" s="310" t="s">
        <v>1008</v>
      </c>
      <c r="C215" s="366" t="s">
        <v>1009</v>
      </c>
      <c r="D215" s="297">
        <v>150</v>
      </c>
      <c r="E215" s="297">
        <f t="shared" si="5"/>
        <v>150</v>
      </c>
      <c r="F215" s="312" t="s">
        <v>31</v>
      </c>
    </row>
    <row r="216" spans="1:6">
      <c r="A216" s="404"/>
      <c r="B216" s="409"/>
      <c r="C216" s="410"/>
      <c r="D216" s="411"/>
      <c r="E216" s="411" t="str">
        <f t="shared" si="5"/>
        <v/>
      </c>
      <c r="F216" s="257"/>
    </row>
    <row r="217" spans="1:6" ht="15">
      <c r="A217" s="400"/>
      <c r="B217" s="401" t="s">
        <v>945</v>
      </c>
      <c r="C217" s="402" t="s">
        <v>928</v>
      </c>
      <c r="D217" s="403"/>
      <c r="E217" s="403" t="str">
        <f t="shared" si="5"/>
        <v/>
      </c>
      <c r="F217" s="257"/>
    </row>
    <row r="218" spans="1:6">
      <c r="A218" s="392"/>
      <c r="B218" s="409"/>
      <c r="C218" s="410"/>
      <c r="D218" s="411"/>
      <c r="E218" s="411" t="str">
        <f t="shared" si="5"/>
        <v/>
      </c>
      <c r="F218" s="257"/>
    </row>
    <row r="219" spans="1:6" ht="101.25">
      <c r="A219" s="412"/>
      <c r="B219" s="310" t="s">
        <v>1010</v>
      </c>
      <c r="C219" s="366" t="s">
        <v>1011</v>
      </c>
      <c r="D219" s="297">
        <v>255</v>
      </c>
      <c r="E219" s="297">
        <f t="shared" si="5"/>
        <v>255</v>
      </c>
      <c r="F219" s="312" t="s">
        <v>31</v>
      </c>
    </row>
    <row r="220" spans="1:6">
      <c r="A220" s="304"/>
      <c r="B220" s="304"/>
      <c r="C220" s="305"/>
      <c r="D220" s="313"/>
      <c r="E220" s="313" t="str">
        <f t="shared" si="5"/>
        <v/>
      </c>
      <c r="F220" s="257"/>
    </row>
    <row r="221" spans="1:6" ht="15">
      <c r="A221" s="400" t="s">
        <v>1012</v>
      </c>
      <c r="B221" s="401"/>
      <c r="C221" s="402"/>
      <c r="D221" s="403" t="s">
        <v>806</v>
      </c>
      <c r="E221" s="403" t="e">
        <f t="shared" si="5"/>
        <v>#VALUE!</v>
      </c>
      <c r="F221" s="413"/>
    </row>
    <row r="222" spans="1:6">
      <c r="A222" s="224"/>
      <c r="B222" s="224"/>
      <c r="C222" s="345"/>
      <c r="D222" s="414"/>
      <c r="E222" s="414" t="str">
        <f t="shared" si="5"/>
        <v/>
      </c>
      <c r="F222" s="413"/>
    </row>
    <row r="223" spans="1:6" ht="90">
      <c r="A223" s="299"/>
      <c r="B223" s="415" t="s">
        <v>1013</v>
      </c>
      <c r="C223" s="354" t="s">
        <v>1014</v>
      </c>
      <c r="D223" s="360">
        <v>8700</v>
      </c>
      <c r="E223" s="360">
        <f t="shared" si="5"/>
        <v>8700</v>
      </c>
      <c r="F223" s="312" t="s">
        <v>31</v>
      </c>
    </row>
    <row r="224" spans="1:6">
      <c r="A224" s="299"/>
      <c r="B224" s="299" t="s">
        <v>1015</v>
      </c>
      <c r="C224" s="296" t="s">
        <v>1016</v>
      </c>
      <c r="D224" s="360">
        <v>254</v>
      </c>
      <c r="E224" s="360">
        <f t="shared" si="5"/>
        <v>254</v>
      </c>
      <c r="F224" s="312" t="s">
        <v>31</v>
      </c>
    </row>
    <row r="225" spans="1:6">
      <c r="A225" s="299"/>
      <c r="B225" s="299" t="s">
        <v>1017</v>
      </c>
      <c r="C225" s="296" t="s">
        <v>1018</v>
      </c>
      <c r="D225" s="360">
        <v>632</v>
      </c>
      <c r="E225" s="360">
        <f t="shared" si="5"/>
        <v>632</v>
      </c>
      <c r="F225" s="312" t="s">
        <v>31</v>
      </c>
    </row>
    <row r="226" spans="1:6">
      <c r="A226" s="304"/>
      <c r="B226" s="304"/>
      <c r="C226" s="305"/>
      <c r="D226" s="416"/>
      <c r="E226" s="416" t="str">
        <f t="shared" si="5"/>
        <v/>
      </c>
      <c r="F226" s="413"/>
    </row>
    <row r="227" spans="1:6" ht="15">
      <c r="A227" s="270" t="s">
        <v>795</v>
      </c>
      <c r="B227" s="270"/>
      <c r="C227" s="270"/>
      <c r="D227" s="271"/>
      <c r="E227" s="271" t="str">
        <f t="shared" si="5"/>
        <v/>
      </c>
      <c r="F227" s="413"/>
    </row>
    <row r="228" spans="1:6" ht="15">
      <c r="A228" s="270" t="s">
        <v>1019</v>
      </c>
      <c r="B228" s="270"/>
      <c r="C228" s="270"/>
      <c r="D228" s="271"/>
      <c r="E228" s="271" t="str">
        <f t="shared" si="5"/>
        <v/>
      </c>
      <c r="F228" s="413"/>
    </row>
    <row r="229" spans="1:6">
      <c r="A229" s="417"/>
      <c r="B229" s="417"/>
      <c r="C229" s="418"/>
      <c r="D229" s="344"/>
      <c r="E229" s="344" t="str">
        <f t="shared" si="5"/>
        <v/>
      </c>
      <c r="F229" s="257"/>
    </row>
    <row r="230" spans="1:6" ht="15">
      <c r="A230" s="419"/>
      <c r="B230" s="420" t="s">
        <v>1020</v>
      </c>
      <c r="C230" s="421" t="s">
        <v>1021</v>
      </c>
      <c r="D230" s="422" t="s">
        <v>806</v>
      </c>
      <c r="E230" s="422" t="e">
        <f t="shared" si="5"/>
        <v>#VALUE!</v>
      </c>
      <c r="F230" s="257"/>
    </row>
    <row r="231" spans="1:6">
      <c r="A231" s="304"/>
      <c r="B231" s="423"/>
      <c r="C231" s="305"/>
      <c r="D231" s="424"/>
      <c r="E231" s="424" t="str">
        <f t="shared" si="5"/>
        <v/>
      </c>
      <c r="F231" s="257"/>
    </row>
    <row r="232" spans="1:6" ht="45">
      <c r="A232" s="298"/>
      <c r="B232" s="310" t="s">
        <v>1022</v>
      </c>
      <c r="C232" s="366" t="s">
        <v>1023</v>
      </c>
      <c r="D232" s="297">
        <v>394</v>
      </c>
      <c r="E232" s="297">
        <f t="shared" ref="E232:E263" si="6">IF(D232&gt;0,D232*(1-$E$5),"")</f>
        <v>394</v>
      </c>
      <c r="F232" s="312" t="s">
        <v>31</v>
      </c>
    </row>
    <row r="233" spans="1:6" ht="56.25">
      <c r="A233" s="298"/>
      <c r="B233" s="337" t="s">
        <v>1024</v>
      </c>
      <c r="C233" s="425" t="s">
        <v>1025</v>
      </c>
      <c r="D233" s="426">
        <v>523</v>
      </c>
      <c r="E233" s="376">
        <f t="shared" si="6"/>
        <v>523</v>
      </c>
      <c r="F233" s="312"/>
    </row>
    <row r="234" spans="1:6" ht="56.25">
      <c r="A234" s="298"/>
      <c r="B234" s="337" t="s">
        <v>1026</v>
      </c>
      <c r="C234" s="425" t="s">
        <v>1027</v>
      </c>
      <c r="D234" s="426">
        <v>605</v>
      </c>
      <c r="E234" s="376">
        <f t="shared" si="6"/>
        <v>605</v>
      </c>
      <c r="F234" s="312"/>
    </row>
    <row r="235" spans="1:6" ht="45">
      <c r="A235" s="298"/>
      <c r="B235" s="310" t="s">
        <v>1028</v>
      </c>
      <c r="C235" s="366" t="s">
        <v>1029</v>
      </c>
      <c r="D235" s="297">
        <v>465</v>
      </c>
      <c r="E235" s="297">
        <f t="shared" si="6"/>
        <v>465</v>
      </c>
      <c r="F235" s="312" t="s">
        <v>31</v>
      </c>
    </row>
    <row r="236" spans="1:6" ht="56.25">
      <c r="A236" s="298"/>
      <c r="B236" s="337" t="s">
        <v>1030</v>
      </c>
      <c r="C236" s="425" t="s">
        <v>1031</v>
      </c>
      <c r="D236" s="426">
        <v>594</v>
      </c>
      <c r="E236" s="426">
        <f t="shared" si="6"/>
        <v>594</v>
      </c>
      <c r="F236" s="312"/>
    </row>
    <row r="237" spans="1:6" ht="56.25">
      <c r="A237" s="298"/>
      <c r="B237" s="337" t="s">
        <v>1032</v>
      </c>
      <c r="C237" s="425" t="s">
        <v>1033</v>
      </c>
      <c r="D237" s="426">
        <v>784</v>
      </c>
      <c r="E237" s="426">
        <f t="shared" si="6"/>
        <v>784</v>
      </c>
      <c r="F237" s="312"/>
    </row>
    <row r="238" spans="1:6" ht="45">
      <c r="A238" s="298"/>
      <c r="B238" s="310" t="s">
        <v>1034</v>
      </c>
      <c r="C238" s="366" t="s">
        <v>1035</v>
      </c>
      <c r="D238" s="297">
        <v>532</v>
      </c>
      <c r="E238" s="297">
        <f t="shared" si="6"/>
        <v>532</v>
      </c>
      <c r="F238" s="312" t="s">
        <v>31</v>
      </c>
    </row>
    <row r="239" spans="1:6" ht="56.25">
      <c r="A239" s="298"/>
      <c r="B239" s="337" t="s">
        <v>1036</v>
      </c>
      <c r="C239" s="425" t="s">
        <v>1037</v>
      </c>
      <c r="D239" s="426">
        <v>671</v>
      </c>
      <c r="E239" s="376">
        <f t="shared" si="6"/>
        <v>671</v>
      </c>
      <c r="F239" s="312"/>
    </row>
    <row r="240" spans="1:6" ht="56.25">
      <c r="A240" s="298"/>
      <c r="B240" s="337" t="s">
        <v>1038</v>
      </c>
      <c r="C240" s="425" t="s">
        <v>1039</v>
      </c>
      <c r="D240" s="426">
        <v>822</v>
      </c>
      <c r="E240" s="376">
        <f t="shared" si="6"/>
        <v>822</v>
      </c>
      <c r="F240" s="312"/>
    </row>
    <row r="241" spans="1:6" ht="90">
      <c r="A241" s="298"/>
      <c r="B241" s="310" t="s">
        <v>1040</v>
      </c>
      <c r="C241" s="366" t="s">
        <v>1041</v>
      </c>
      <c r="D241" s="297">
        <v>956</v>
      </c>
      <c r="E241" s="297">
        <f t="shared" si="6"/>
        <v>956</v>
      </c>
      <c r="F241" s="312" t="s">
        <v>31</v>
      </c>
    </row>
    <row r="242" spans="1:6" ht="90">
      <c r="A242" s="298"/>
      <c r="B242" s="310" t="s">
        <v>1042</v>
      </c>
      <c r="C242" s="366" t="s">
        <v>1043</v>
      </c>
      <c r="D242" s="297">
        <v>1027</v>
      </c>
      <c r="E242" s="297">
        <f t="shared" si="6"/>
        <v>1027</v>
      </c>
      <c r="F242" s="312" t="s">
        <v>31</v>
      </c>
    </row>
    <row r="243" spans="1:6">
      <c r="A243" s="298"/>
      <c r="B243" s="310" t="s">
        <v>1044</v>
      </c>
      <c r="C243" s="311" t="s">
        <v>1045</v>
      </c>
      <c r="D243" s="297">
        <v>26</v>
      </c>
      <c r="E243" s="297">
        <f t="shared" si="6"/>
        <v>26</v>
      </c>
      <c r="F243" s="312" t="s">
        <v>31</v>
      </c>
    </row>
    <row r="244" spans="1:6">
      <c r="A244" s="298"/>
      <c r="B244" s="310" t="s">
        <v>1046</v>
      </c>
      <c r="C244" s="311" t="s">
        <v>1047</v>
      </c>
      <c r="D244" s="297">
        <v>71</v>
      </c>
      <c r="E244" s="297">
        <f t="shared" si="6"/>
        <v>71</v>
      </c>
      <c r="F244" s="312" t="s">
        <v>31</v>
      </c>
    </row>
    <row r="245" spans="1:6">
      <c r="A245" s="298"/>
      <c r="B245" s="310" t="s">
        <v>1048</v>
      </c>
      <c r="C245" s="311" t="s">
        <v>1049</v>
      </c>
      <c r="D245" s="297">
        <v>67.5</v>
      </c>
      <c r="E245" s="297">
        <f t="shared" si="6"/>
        <v>67.5</v>
      </c>
      <c r="F245" s="312" t="s">
        <v>31</v>
      </c>
    </row>
    <row r="246" spans="1:6">
      <c r="A246" s="298"/>
      <c r="B246" s="310" t="s">
        <v>1050</v>
      </c>
      <c r="C246" s="311" t="s">
        <v>1051</v>
      </c>
      <c r="D246" s="297">
        <v>53.5</v>
      </c>
      <c r="E246" s="297">
        <f t="shared" si="6"/>
        <v>53.5</v>
      </c>
      <c r="F246" s="312" t="s">
        <v>31</v>
      </c>
    </row>
    <row r="247" spans="1:6">
      <c r="A247" s="298"/>
      <c r="B247" s="310" t="s">
        <v>1052</v>
      </c>
      <c r="C247" s="311" t="s">
        <v>1053</v>
      </c>
      <c r="D247" s="297" t="s">
        <v>250</v>
      </c>
      <c r="E247" s="297" t="e">
        <f t="shared" si="6"/>
        <v>#VALUE!</v>
      </c>
      <c r="F247" s="312" t="s">
        <v>31</v>
      </c>
    </row>
    <row r="248" spans="1:6" ht="22.5">
      <c r="A248" s="298"/>
      <c r="B248" s="367" t="s">
        <v>1054</v>
      </c>
      <c r="C248" s="223" t="s">
        <v>1055</v>
      </c>
      <c r="D248" s="360">
        <v>25</v>
      </c>
      <c r="E248" s="360">
        <f t="shared" si="6"/>
        <v>25</v>
      </c>
      <c r="F248" s="257"/>
    </row>
    <row r="249" spans="1:6">
      <c r="A249" s="304"/>
      <c r="B249" s="304"/>
      <c r="C249" s="305"/>
      <c r="D249" s="313"/>
      <c r="E249" s="313" t="str">
        <f t="shared" si="6"/>
        <v/>
      </c>
      <c r="F249" s="257"/>
    </row>
    <row r="250" spans="1:6" ht="15">
      <c r="A250" s="419"/>
      <c r="B250" s="420" t="s">
        <v>1056</v>
      </c>
      <c r="C250" s="421" t="s">
        <v>1057</v>
      </c>
      <c r="D250" s="422"/>
      <c r="E250" s="422" t="str">
        <f t="shared" si="6"/>
        <v/>
      </c>
      <c r="F250" s="257"/>
    </row>
    <row r="251" spans="1:6">
      <c r="A251" s="314"/>
      <c r="B251" s="315"/>
      <c r="C251" s="316"/>
      <c r="D251" s="317"/>
      <c r="E251" s="317" t="str">
        <f t="shared" si="6"/>
        <v/>
      </c>
      <c r="F251" s="257"/>
    </row>
    <row r="252" spans="1:6" ht="101.25">
      <c r="A252" s="299"/>
      <c r="B252" s="299" t="s">
        <v>1058</v>
      </c>
      <c r="C252" s="354" t="s">
        <v>1059</v>
      </c>
      <c r="D252" s="318">
        <v>525</v>
      </c>
      <c r="E252" s="318">
        <f t="shared" si="6"/>
        <v>525</v>
      </c>
      <c r="F252" s="375"/>
    </row>
    <row r="253" spans="1:6" ht="22.5">
      <c r="A253" s="299"/>
      <c r="B253" s="299" t="s">
        <v>1060</v>
      </c>
      <c r="C253" s="296" t="s">
        <v>1061</v>
      </c>
      <c r="D253" s="318">
        <v>605</v>
      </c>
      <c r="E253" s="318">
        <f t="shared" si="6"/>
        <v>605</v>
      </c>
      <c r="F253" s="375"/>
    </row>
    <row r="254" spans="1:6" ht="45">
      <c r="A254" s="299"/>
      <c r="B254" s="299" t="s">
        <v>1062</v>
      </c>
      <c r="C254" s="354" t="s">
        <v>1063</v>
      </c>
      <c r="D254" s="318">
        <v>152.25</v>
      </c>
      <c r="E254" s="318">
        <f t="shared" si="6"/>
        <v>152.25</v>
      </c>
      <c r="F254" s="257"/>
    </row>
    <row r="255" spans="1:6" ht="45">
      <c r="A255" s="299"/>
      <c r="B255" s="299" t="s">
        <v>1064</v>
      </c>
      <c r="C255" s="354" t="s">
        <v>1065</v>
      </c>
      <c r="D255" s="318">
        <v>182.96</v>
      </c>
      <c r="E255" s="318">
        <f t="shared" si="6"/>
        <v>182.96</v>
      </c>
      <c r="F255" s="257"/>
    </row>
    <row r="256" spans="1:6" ht="33.75" customHeight="1">
      <c r="A256" s="298"/>
      <c r="B256" s="298" t="s">
        <v>1066</v>
      </c>
      <c r="C256" s="328" t="s">
        <v>1067</v>
      </c>
      <c r="D256" s="318">
        <v>159.5</v>
      </c>
      <c r="E256" s="318">
        <f t="shared" si="6"/>
        <v>159.5</v>
      </c>
      <c r="F256" s="257"/>
    </row>
    <row r="257" spans="1:6" ht="45">
      <c r="A257" s="298"/>
      <c r="B257" s="298" t="s">
        <v>1068</v>
      </c>
      <c r="C257" s="328" t="s">
        <v>1069</v>
      </c>
      <c r="D257" s="318">
        <v>188.44</v>
      </c>
      <c r="E257" s="318">
        <f t="shared" si="6"/>
        <v>188.44</v>
      </c>
      <c r="F257" s="257"/>
    </row>
    <row r="258" spans="1:6" ht="45">
      <c r="A258" s="299"/>
      <c r="B258" s="299" t="s">
        <v>1070</v>
      </c>
      <c r="C258" s="354" t="s">
        <v>1071</v>
      </c>
      <c r="D258" s="318">
        <v>192.94</v>
      </c>
      <c r="E258" s="318">
        <f t="shared" si="6"/>
        <v>192.94</v>
      </c>
      <c r="F258" s="257"/>
    </row>
    <row r="259" spans="1:6" ht="56.25">
      <c r="A259" s="299"/>
      <c r="B259" s="299" t="s">
        <v>1072</v>
      </c>
      <c r="C259" s="354" t="s">
        <v>1073</v>
      </c>
      <c r="D259" s="318">
        <v>257.25</v>
      </c>
      <c r="E259" s="318">
        <f t="shared" si="6"/>
        <v>257.25</v>
      </c>
      <c r="F259" s="257"/>
    </row>
    <row r="260" spans="1:6">
      <c r="A260" s="299"/>
      <c r="B260" s="299" t="s">
        <v>1074</v>
      </c>
      <c r="C260" s="296" t="s">
        <v>1075</v>
      </c>
      <c r="D260" s="318">
        <v>297.94</v>
      </c>
      <c r="E260" s="318">
        <f t="shared" si="6"/>
        <v>297.94</v>
      </c>
      <c r="F260" s="257"/>
    </row>
    <row r="261" spans="1:6" ht="45">
      <c r="A261" s="298"/>
      <c r="B261" s="299" t="s">
        <v>1076</v>
      </c>
      <c r="C261" s="328" t="s">
        <v>1077</v>
      </c>
      <c r="D261" s="318">
        <v>467.5</v>
      </c>
      <c r="E261" s="318">
        <f t="shared" si="6"/>
        <v>467.5</v>
      </c>
      <c r="F261" s="257"/>
    </row>
    <row r="262" spans="1:6" ht="45">
      <c r="A262" s="298"/>
      <c r="B262" s="299" t="s">
        <v>1078</v>
      </c>
      <c r="C262" s="328" t="s">
        <v>1079</v>
      </c>
      <c r="D262" s="318">
        <v>541.75</v>
      </c>
      <c r="E262" s="318">
        <f t="shared" si="6"/>
        <v>541.75</v>
      </c>
      <c r="F262" s="257"/>
    </row>
    <row r="263" spans="1:6" ht="56.25">
      <c r="A263" s="299"/>
      <c r="B263" s="391" t="s">
        <v>1080</v>
      </c>
      <c r="C263" s="354" t="s">
        <v>1081</v>
      </c>
      <c r="D263" s="318">
        <v>599.79999999999995</v>
      </c>
      <c r="E263" s="318">
        <f t="shared" si="6"/>
        <v>599.79999999999995</v>
      </c>
      <c r="F263" s="257"/>
    </row>
    <row r="264" spans="1:6" ht="56.25">
      <c r="A264" s="299"/>
      <c r="B264" s="391" t="s">
        <v>1082</v>
      </c>
      <c r="C264" s="354" t="s">
        <v>1083</v>
      </c>
      <c r="D264" s="303">
        <v>674.6</v>
      </c>
      <c r="E264" s="303">
        <f t="shared" ref="E264:E295" si="7">IF(D264&gt;0,D264*(1-$E$5),"")</f>
        <v>674.6</v>
      </c>
      <c r="F264" s="257"/>
    </row>
    <row r="265" spans="1:6" ht="78.75">
      <c r="A265" s="299"/>
      <c r="B265" s="391" t="s">
        <v>1084</v>
      </c>
      <c r="C265" s="354" t="s">
        <v>1085</v>
      </c>
      <c r="D265" s="303">
        <v>787.5</v>
      </c>
      <c r="E265" s="303">
        <f t="shared" si="7"/>
        <v>787.5</v>
      </c>
      <c r="F265" s="257"/>
    </row>
    <row r="266" spans="1:6" ht="22.5">
      <c r="A266" s="299"/>
      <c r="B266" s="391" t="s">
        <v>1086</v>
      </c>
      <c r="C266" s="296" t="s">
        <v>1087</v>
      </c>
      <c r="D266" s="303">
        <v>897.8</v>
      </c>
      <c r="E266" s="303">
        <f t="shared" si="7"/>
        <v>897.8</v>
      </c>
      <c r="F266" s="257"/>
    </row>
    <row r="267" spans="1:6" ht="78.75">
      <c r="A267" s="299"/>
      <c r="B267" s="299" t="s">
        <v>1088</v>
      </c>
      <c r="C267" s="354" t="s">
        <v>1089</v>
      </c>
      <c r="D267" s="303">
        <v>826.9</v>
      </c>
      <c r="E267" s="303">
        <f t="shared" si="7"/>
        <v>826.9</v>
      </c>
      <c r="F267" s="257"/>
    </row>
    <row r="268" spans="1:6" ht="22.5">
      <c r="A268" s="299"/>
      <c r="B268" s="299" t="s">
        <v>1090</v>
      </c>
      <c r="C268" s="296" t="s">
        <v>1091</v>
      </c>
      <c r="D268" s="303">
        <v>25</v>
      </c>
      <c r="E268" s="303">
        <f t="shared" si="7"/>
        <v>25</v>
      </c>
      <c r="F268" s="257"/>
    </row>
    <row r="269" spans="1:6">
      <c r="A269" s="298"/>
      <c r="B269" s="299" t="s">
        <v>1092</v>
      </c>
      <c r="C269" s="296" t="s">
        <v>1093</v>
      </c>
      <c r="D269" s="303">
        <v>51.8</v>
      </c>
      <c r="E269" s="303">
        <f t="shared" si="7"/>
        <v>51.8</v>
      </c>
      <c r="F269" s="257"/>
    </row>
    <row r="270" spans="1:6">
      <c r="A270" s="298"/>
      <c r="B270" s="299" t="s">
        <v>1094</v>
      </c>
      <c r="C270" s="296" t="s">
        <v>1095</v>
      </c>
      <c r="D270" s="303">
        <v>44.3</v>
      </c>
      <c r="E270" s="303">
        <f t="shared" si="7"/>
        <v>44.3</v>
      </c>
      <c r="F270" s="257"/>
    </row>
    <row r="271" spans="1:6">
      <c r="A271" s="299"/>
      <c r="B271" s="299" t="s">
        <v>1096</v>
      </c>
      <c r="C271" s="296" t="s">
        <v>1097</v>
      </c>
      <c r="D271" s="303">
        <v>44.3</v>
      </c>
      <c r="E271" s="303">
        <f t="shared" si="7"/>
        <v>44.3</v>
      </c>
      <c r="F271" s="257"/>
    </row>
    <row r="272" spans="1:6">
      <c r="A272" s="299"/>
      <c r="B272" s="299" t="s">
        <v>1098</v>
      </c>
      <c r="C272" s="296" t="s">
        <v>1099</v>
      </c>
      <c r="D272" s="303">
        <v>44.8</v>
      </c>
      <c r="E272" s="303">
        <f t="shared" si="7"/>
        <v>44.8</v>
      </c>
      <c r="F272" s="257"/>
    </row>
    <row r="273" spans="1:6">
      <c r="A273" s="299"/>
      <c r="B273" s="299" t="s">
        <v>1100</v>
      </c>
      <c r="C273" s="296" t="s">
        <v>1101</v>
      </c>
      <c r="D273" s="303">
        <v>132.5</v>
      </c>
      <c r="E273" s="303">
        <f t="shared" si="7"/>
        <v>132.5</v>
      </c>
      <c r="F273" s="257"/>
    </row>
    <row r="274" spans="1:6">
      <c r="A274" s="298"/>
      <c r="B274" s="299" t="s">
        <v>1102</v>
      </c>
      <c r="C274" s="296" t="s">
        <v>1103</v>
      </c>
      <c r="D274" s="303">
        <v>117</v>
      </c>
      <c r="E274" s="303">
        <f t="shared" si="7"/>
        <v>117</v>
      </c>
      <c r="F274" s="257"/>
    </row>
    <row r="275" spans="1:6">
      <c r="A275" s="299"/>
      <c r="B275" s="299" t="s">
        <v>1104</v>
      </c>
      <c r="C275" s="296" t="s">
        <v>1105</v>
      </c>
      <c r="D275" s="427">
        <v>75</v>
      </c>
      <c r="E275" s="303">
        <f t="shared" si="7"/>
        <v>75</v>
      </c>
      <c r="F275" s="257"/>
    </row>
    <row r="276" spans="1:6">
      <c r="A276" s="299"/>
      <c r="B276" s="299" t="s">
        <v>1106</v>
      </c>
      <c r="C276" s="296" t="s">
        <v>1107</v>
      </c>
      <c r="D276" s="303">
        <v>75</v>
      </c>
      <c r="E276" s="303">
        <f t="shared" si="7"/>
        <v>75</v>
      </c>
      <c r="F276" s="257"/>
    </row>
    <row r="277" spans="1:6">
      <c r="A277" s="224"/>
      <c r="B277" s="224"/>
      <c r="C277" s="345"/>
      <c r="D277" s="306"/>
      <c r="E277" s="306" t="str">
        <f t="shared" si="7"/>
        <v/>
      </c>
      <c r="F277" s="257"/>
    </row>
    <row r="278" spans="1:6" ht="15">
      <c r="A278" s="419"/>
      <c r="B278" s="420" t="s">
        <v>903</v>
      </c>
      <c r="C278" s="421" t="s">
        <v>1108</v>
      </c>
      <c r="D278" s="422"/>
      <c r="E278" s="422" t="str">
        <f t="shared" si="7"/>
        <v/>
      </c>
      <c r="F278" s="257"/>
    </row>
    <row r="279" spans="1:6">
      <c r="A279" s="428"/>
      <c r="B279" s="291"/>
      <c r="C279" s="292"/>
      <c r="D279" s="293"/>
      <c r="E279" s="293" t="str">
        <f t="shared" si="7"/>
        <v/>
      </c>
      <c r="F279" s="257"/>
    </row>
    <row r="280" spans="1:6" ht="33.75">
      <c r="A280" s="429"/>
      <c r="B280" s="430" t="s">
        <v>1109</v>
      </c>
      <c r="C280" s="328" t="s">
        <v>1110</v>
      </c>
      <c r="D280" s="360">
        <v>180</v>
      </c>
      <c r="E280" s="360">
        <f t="shared" si="7"/>
        <v>180</v>
      </c>
      <c r="F280" s="257"/>
    </row>
    <row r="281" spans="1:6">
      <c r="A281" s="429"/>
      <c r="B281" s="415" t="s">
        <v>1111</v>
      </c>
      <c r="C281" s="431" t="s">
        <v>1112</v>
      </c>
      <c r="D281" s="360">
        <v>11.25</v>
      </c>
      <c r="E281" s="360">
        <f t="shared" si="7"/>
        <v>11.25</v>
      </c>
      <c r="F281" s="257"/>
    </row>
    <row r="282" spans="1:6" ht="33.75" customHeight="1">
      <c r="A282" s="429"/>
      <c r="B282" s="430" t="s">
        <v>1113</v>
      </c>
      <c r="C282" s="300" t="s">
        <v>1114</v>
      </c>
      <c r="D282" s="360">
        <v>19.399999999999999</v>
      </c>
      <c r="E282" s="360">
        <f t="shared" si="7"/>
        <v>19.399999999999999</v>
      </c>
      <c r="F282" s="257"/>
    </row>
    <row r="283" spans="1:6">
      <c r="A283" s="429"/>
      <c r="B283" s="430" t="s">
        <v>1115</v>
      </c>
      <c r="C283" s="300" t="s">
        <v>1116</v>
      </c>
      <c r="D283" s="360">
        <v>7.25</v>
      </c>
      <c r="E283" s="360">
        <f t="shared" si="7"/>
        <v>7.25</v>
      </c>
      <c r="F283" s="257"/>
    </row>
    <row r="284" spans="1:6">
      <c r="A284" s="428"/>
      <c r="B284" s="423"/>
      <c r="C284" s="432"/>
      <c r="D284" s="424"/>
      <c r="E284" s="424" t="str">
        <f t="shared" si="7"/>
        <v/>
      </c>
      <c r="F284" s="257"/>
    </row>
    <row r="285" spans="1:6" ht="15">
      <c r="A285" s="419"/>
      <c r="B285" s="420" t="s">
        <v>1117</v>
      </c>
      <c r="C285" s="421" t="s">
        <v>1118</v>
      </c>
      <c r="D285" s="422"/>
      <c r="E285" s="422" t="str">
        <f t="shared" si="7"/>
        <v/>
      </c>
      <c r="F285" s="257"/>
    </row>
    <row r="286" spans="1:6">
      <c r="A286" s="428"/>
      <c r="B286" s="433"/>
      <c r="C286" s="434"/>
      <c r="D286" s="435"/>
      <c r="E286" s="435" t="str">
        <f t="shared" si="7"/>
        <v/>
      </c>
      <c r="F286" s="257"/>
    </row>
    <row r="287" spans="1:6" ht="33.75">
      <c r="A287" s="429"/>
      <c r="B287" s="430" t="s">
        <v>1119</v>
      </c>
      <c r="C287" s="436" t="s">
        <v>1120</v>
      </c>
      <c r="D287" s="360">
        <v>1658.8</v>
      </c>
      <c r="E287" s="360">
        <f t="shared" si="7"/>
        <v>1658.8</v>
      </c>
      <c r="F287" s="257"/>
    </row>
    <row r="288" spans="1:6">
      <c r="A288" s="429"/>
      <c r="B288" s="437" t="s">
        <v>1121</v>
      </c>
      <c r="C288" s="438" t="s">
        <v>1122</v>
      </c>
      <c r="D288" s="439">
        <v>1717.3</v>
      </c>
      <c r="E288" s="439">
        <f t="shared" si="7"/>
        <v>1717.3</v>
      </c>
      <c r="F288" s="257"/>
    </row>
    <row r="289" spans="1:6">
      <c r="A289" s="429"/>
      <c r="B289" s="437" t="s">
        <v>1123</v>
      </c>
      <c r="C289" s="438" t="s">
        <v>1124</v>
      </c>
      <c r="D289" s="439">
        <v>1810</v>
      </c>
      <c r="E289" s="439">
        <f t="shared" si="7"/>
        <v>1810</v>
      </c>
      <c r="F289" s="257"/>
    </row>
    <row r="290" spans="1:6">
      <c r="A290" s="429"/>
      <c r="B290" s="430" t="s">
        <v>1125</v>
      </c>
      <c r="C290" s="436" t="s">
        <v>1126</v>
      </c>
      <c r="D290" s="360">
        <v>883.8</v>
      </c>
      <c r="E290" s="360">
        <f t="shared" si="7"/>
        <v>883.8</v>
      </c>
      <c r="F290" s="257"/>
    </row>
    <row r="291" spans="1:6">
      <c r="A291" s="429"/>
      <c r="B291" s="430" t="s">
        <v>1127</v>
      </c>
      <c r="C291" s="436" t="s">
        <v>1128</v>
      </c>
      <c r="D291" s="360">
        <v>561.4</v>
      </c>
      <c r="E291" s="360">
        <f t="shared" si="7"/>
        <v>561.4</v>
      </c>
      <c r="F291" s="257"/>
    </row>
    <row r="292" spans="1:6">
      <c r="A292" s="428"/>
      <c r="B292" s="433"/>
      <c r="C292" s="434"/>
      <c r="D292" s="440"/>
      <c r="E292" s="440" t="str">
        <f t="shared" si="7"/>
        <v/>
      </c>
      <c r="F292" s="257"/>
    </row>
    <row r="293" spans="1:6" ht="15">
      <c r="A293" s="419"/>
      <c r="B293" s="420" t="s">
        <v>1129</v>
      </c>
      <c r="C293" s="421"/>
      <c r="D293" s="422"/>
      <c r="E293" s="422" t="str">
        <f t="shared" si="7"/>
        <v/>
      </c>
      <c r="F293" s="257"/>
    </row>
    <row r="294" spans="1:6">
      <c r="A294" s="428"/>
      <c r="B294" s="441"/>
      <c r="C294" s="441"/>
      <c r="D294" s="442"/>
      <c r="E294" s="442" t="str">
        <f t="shared" si="7"/>
        <v/>
      </c>
      <c r="F294" s="257"/>
    </row>
    <row r="295" spans="1:6">
      <c r="A295" s="429"/>
      <c r="B295" s="430" t="s">
        <v>1130</v>
      </c>
      <c r="C295" s="436" t="s">
        <v>1131</v>
      </c>
      <c r="D295" s="360">
        <v>129.9</v>
      </c>
      <c r="E295" s="360">
        <f t="shared" si="7"/>
        <v>129.9</v>
      </c>
      <c r="F295" s="257"/>
    </row>
    <row r="296" spans="1:6">
      <c r="A296" s="429"/>
      <c r="B296" s="430" t="s">
        <v>1132</v>
      </c>
      <c r="C296" s="436" t="s">
        <v>1133</v>
      </c>
      <c r="D296" s="360">
        <v>176.8</v>
      </c>
      <c r="E296" s="360">
        <f t="shared" ref="E296:E327" si="8">IF(D296&gt;0,D296*(1-$E$5),"")</f>
        <v>176.8</v>
      </c>
      <c r="F296" s="257"/>
    </row>
    <row r="297" spans="1:6">
      <c r="A297" s="429"/>
      <c r="B297" s="430" t="s">
        <v>1134</v>
      </c>
      <c r="C297" s="436" t="s">
        <v>1135</v>
      </c>
      <c r="D297" s="360">
        <v>124.6</v>
      </c>
      <c r="E297" s="360">
        <f t="shared" si="8"/>
        <v>124.6</v>
      </c>
      <c r="F297" s="257"/>
    </row>
    <row r="298" spans="1:6">
      <c r="A298" s="429"/>
      <c r="B298" s="430" t="s">
        <v>1136</v>
      </c>
      <c r="C298" s="436" t="s">
        <v>1137</v>
      </c>
      <c r="D298" s="360">
        <v>233</v>
      </c>
      <c r="E298" s="360">
        <f t="shared" si="8"/>
        <v>233</v>
      </c>
      <c r="F298" s="257"/>
    </row>
    <row r="299" spans="1:6">
      <c r="A299" s="429"/>
      <c r="B299" s="415" t="s">
        <v>1138</v>
      </c>
      <c r="C299" s="443" t="s">
        <v>1139</v>
      </c>
      <c r="D299" s="360">
        <v>38.5</v>
      </c>
      <c r="E299" s="360">
        <f t="shared" si="8"/>
        <v>38.5</v>
      </c>
      <c r="F299" s="257"/>
    </row>
    <row r="300" spans="1:6">
      <c r="A300" s="429"/>
      <c r="B300" s="415" t="s">
        <v>1140</v>
      </c>
      <c r="C300" s="443" t="s">
        <v>1141</v>
      </c>
      <c r="D300" s="360">
        <v>128.6</v>
      </c>
      <c r="E300" s="360">
        <f t="shared" si="8"/>
        <v>128.6</v>
      </c>
      <c r="F300" s="257"/>
    </row>
    <row r="301" spans="1:6">
      <c r="A301" s="429"/>
      <c r="B301" s="415" t="s">
        <v>1142</v>
      </c>
      <c r="C301" s="443" t="s">
        <v>1143</v>
      </c>
      <c r="D301" s="360">
        <v>5.9</v>
      </c>
      <c r="E301" s="360">
        <f t="shared" si="8"/>
        <v>5.9</v>
      </c>
      <c r="F301" s="257"/>
    </row>
    <row r="302" spans="1:6">
      <c r="A302" s="429"/>
      <c r="B302" s="415" t="s">
        <v>1144</v>
      </c>
      <c r="C302" s="443" t="s">
        <v>1145</v>
      </c>
      <c r="D302" s="360">
        <v>187.3</v>
      </c>
      <c r="E302" s="360">
        <f t="shared" si="8"/>
        <v>187.3</v>
      </c>
      <c r="F302" s="257"/>
    </row>
    <row r="303" spans="1:6">
      <c r="A303" s="429"/>
      <c r="B303" s="415" t="s">
        <v>1146</v>
      </c>
      <c r="C303" s="443" t="s">
        <v>1147</v>
      </c>
      <c r="D303" s="360">
        <v>192.2</v>
      </c>
      <c r="E303" s="360">
        <f t="shared" si="8"/>
        <v>192.2</v>
      </c>
      <c r="F303" s="257"/>
    </row>
    <row r="304" spans="1:6">
      <c r="A304" s="429"/>
      <c r="B304" s="415" t="s">
        <v>1148</v>
      </c>
      <c r="C304" s="443" t="s">
        <v>1149</v>
      </c>
      <c r="D304" s="360">
        <v>98.7</v>
      </c>
      <c r="E304" s="360">
        <f t="shared" si="8"/>
        <v>98.7</v>
      </c>
      <c r="F304" s="257"/>
    </row>
    <row r="305" spans="1:6">
      <c r="A305" s="429"/>
      <c r="B305" s="437" t="s">
        <v>1150</v>
      </c>
      <c r="C305" s="438" t="s">
        <v>1151</v>
      </c>
      <c r="D305" s="439">
        <v>171.5</v>
      </c>
      <c r="E305" s="439">
        <f t="shared" si="8"/>
        <v>171.5</v>
      </c>
      <c r="F305" s="257"/>
    </row>
    <row r="306" spans="1:6">
      <c r="A306" s="428"/>
      <c r="B306" s="444"/>
      <c r="C306" s="345"/>
      <c r="D306" s="445"/>
      <c r="E306" s="445" t="str">
        <f t="shared" si="8"/>
        <v/>
      </c>
      <c r="F306" s="257"/>
    </row>
    <row r="307" spans="1:6" ht="15">
      <c r="A307" s="419" t="s">
        <v>1152</v>
      </c>
      <c r="B307" s="420"/>
      <c r="C307" s="421"/>
      <c r="D307" s="422"/>
      <c r="E307" s="422" t="str">
        <f t="shared" si="8"/>
        <v/>
      </c>
      <c r="F307" s="257"/>
    </row>
    <row r="308" spans="1:6">
      <c r="A308" s="404"/>
      <c r="B308" s="444"/>
      <c r="C308" s="345"/>
      <c r="D308" s="445"/>
      <c r="E308" s="445" t="str">
        <f t="shared" si="8"/>
        <v/>
      </c>
      <c r="F308" s="257"/>
    </row>
    <row r="309" spans="1:6" ht="45">
      <c r="A309" s="294"/>
      <c r="B309" s="368" t="s">
        <v>1153</v>
      </c>
      <c r="C309" s="446" t="s">
        <v>1154</v>
      </c>
      <c r="D309" s="360">
        <v>288</v>
      </c>
      <c r="E309" s="360">
        <f t="shared" si="8"/>
        <v>288</v>
      </c>
      <c r="F309" s="257"/>
    </row>
    <row r="310" spans="1:6" ht="45">
      <c r="A310" s="294"/>
      <c r="B310" s="368" t="s">
        <v>1155</v>
      </c>
      <c r="C310" s="446" t="s">
        <v>1156</v>
      </c>
      <c r="D310" s="360">
        <v>375</v>
      </c>
      <c r="E310" s="360">
        <f t="shared" si="8"/>
        <v>375</v>
      </c>
      <c r="F310" s="375"/>
    </row>
    <row r="311" spans="1:6" ht="45">
      <c r="A311" s="294"/>
      <c r="B311" s="368" t="s">
        <v>1157</v>
      </c>
      <c r="C311" s="446" t="s">
        <v>1158</v>
      </c>
      <c r="D311" s="360">
        <v>506</v>
      </c>
      <c r="E311" s="360">
        <f t="shared" si="8"/>
        <v>506</v>
      </c>
      <c r="F311" s="257"/>
    </row>
    <row r="312" spans="1:6" ht="45">
      <c r="A312" s="294"/>
      <c r="B312" s="368" t="s">
        <v>1159</v>
      </c>
      <c r="C312" s="223" t="s">
        <v>1160</v>
      </c>
      <c r="D312" s="360">
        <v>600</v>
      </c>
      <c r="E312" s="360">
        <f t="shared" si="8"/>
        <v>600</v>
      </c>
      <c r="F312" s="257"/>
    </row>
    <row r="313" spans="1:6" ht="45">
      <c r="A313" s="294"/>
      <c r="B313" s="368" t="s">
        <v>1161</v>
      </c>
      <c r="C313" s="223" t="s">
        <v>1162</v>
      </c>
      <c r="D313" s="360">
        <v>1125</v>
      </c>
      <c r="E313" s="360">
        <f t="shared" si="8"/>
        <v>1125</v>
      </c>
      <c r="F313" s="257"/>
    </row>
    <row r="314" spans="1:6" ht="45">
      <c r="A314" s="294"/>
      <c r="B314" s="368" t="s">
        <v>1163</v>
      </c>
      <c r="C314" s="223" t="s">
        <v>1164</v>
      </c>
      <c r="D314" s="360">
        <v>255</v>
      </c>
      <c r="E314" s="360">
        <f t="shared" si="8"/>
        <v>255</v>
      </c>
      <c r="F314" s="257"/>
    </row>
    <row r="315" spans="1:6" ht="45">
      <c r="A315" s="294"/>
      <c r="B315" s="368" t="s">
        <v>1165</v>
      </c>
      <c r="C315" s="223" t="s">
        <v>1166</v>
      </c>
      <c r="D315" s="360">
        <v>330</v>
      </c>
      <c r="E315" s="360">
        <f t="shared" si="8"/>
        <v>330</v>
      </c>
      <c r="F315" s="257"/>
    </row>
    <row r="316" spans="1:6" ht="45">
      <c r="A316" s="294"/>
      <c r="B316" s="368" t="s">
        <v>1167</v>
      </c>
      <c r="C316" s="223" t="s">
        <v>1168</v>
      </c>
      <c r="D316" s="360">
        <v>405</v>
      </c>
      <c r="E316" s="360">
        <f t="shared" si="8"/>
        <v>405</v>
      </c>
      <c r="F316" s="257"/>
    </row>
    <row r="317" spans="1:6" ht="45">
      <c r="A317" s="294"/>
      <c r="B317" s="368" t="s">
        <v>1169</v>
      </c>
      <c r="C317" s="223" t="s">
        <v>1170</v>
      </c>
      <c r="D317" s="360">
        <v>488</v>
      </c>
      <c r="E317" s="360">
        <f t="shared" si="8"/>
        <v>488</v>
      </c>
      <c r="F317" s="257"/>
    </row>
    <row r="318" spans="1:6" ht="45">
      <c r="A318" s="294"/>
      <c r="B318" s="368" t="s">
        <v>1171</v>
      </c>
      <c r="C318" s="223" t="s">
        <v>1172</v>
      </c>
      <c r="D318" s="360">
        <v>645</v>
      </c>
      <c r="E318" s="360">
        <f t="shared" si="8"/>
        <v>645</v>
      </c>
      <c r="F318" s="257"/>
    </row>
    <row r="319" spans="1:6" ht="45">
      <c r="A319" s="294"/>
      <c r="B319" s="447" t="s">
        <v>1173</v>
      </c>
      <c r="C319" s="223" t="s">
        <v>1174</v>
      </c>
      <c r="D319" s="360">
        <v>272</v>
      </c>
      <c r="E319" s="360">
        <f t="shared" si="8"/>
        <v>272</v>
      </c>
      <c r="F319" s="257"/>
    </row>
    <row r="320" spans="1:6" ht="45">
      <c r="A320" s="294"/>
      <c r="B320" s="447" t="s">
        <v>1175</v>
      </c>
      <c r="C320" s="223" t="s">
        <v>1176</v>
      </c>
      <c r="D320" s="360">
        <v>300</v>
      </c>
      <c r="E320" s="360">
        <f t="shared" si="8"/>
        <v>300</v>
      </c>
      <c r="F320" s="257"/>
    </row>
    <row r="321" spans="1:6" ht="45">
      <c r="A321" s="294"/>
      <c r="B321" s="447" t="s">
        <v>1177</v>
      </c>
      <c r="C321" s="223" t="s">
        <v>1178</v>
      </c>
      <c r="D321" s="360">
        <v>390</v>
      </c>
      <c r="E321" s="360">
        <f t="shared" si="8"/>
        <v>390</v>
      </c>
      <c r="F321" s="257"/>
    </row>
    <row r="322" spans="1:6" ht="45">
      <c r="A322" s="294"/>
      <c r="B322" s="447" t="s">
        <v>1179</v>
      </c>
      <c r="C322" s="223" t="s">
        <v>1180</v>
      </c>
      <c r="D322" s="360">
        <v>450</v>
      </c>
      <c r="E322" s="360">
        <f t="shared" si="8"/>
        <v>450</v>
      </c>
      <c r="F322" s="257"/>
    </row>
    <row r="323" spans="1:6" ht="45">
      <c r="A323" s="294"/>
      <c r="B323" s="447" t="s">
        <v>1181</v>
      </c>
      <c r="C323" s="223" t="s">
        <v>1182</v>
      </c>
      <c r="D323" s="360">
        <v>731</v>
      </c>
      <c r="E323" s="360">
        <f t="shared" si="8"/>
        <v>731</v>
      </c>
      <c r="F323" s="257"/>
    </row>
    <row r="324" spans="1:6" ht="33.75">
      <c r="A324" s="294"/>
      <c r="B324" s="368" t="s">
        <v>1183</v>
      </c>
      <c r="C324" s="223" t="s">
        <v>1184</v>
      </c>
      <c r="D324" s="360">
        <v>533</v>
      </c>
      <c r="E324" s="360">
        <f t="shared" si="8"/>
        <v>533</v>
      </c>
      <c r="F324" s="257"/>
    </row>
    <row r="325" spans="1:6" ht="22.5">
      <c r="A325" s="294"/>
      <c r="B325" s="368" t="s">
        <v>1185</v>
      </c>
      <c r="C325" s="223" t="s">
        <v>1186</v>
      </c>
      <c r="D325" s="360">
        <v>465</v>
      </c>
      <c r="E325" s="360">
        <f t="shared" si="8"/>
        <v>465</v>
      </c>
      <c r="F325" s="257"/>
    </row>
    <row r="326" spans="1:6">
      <c r="A326" s="294"/>
      <c r="B326" s="368" t="s">
        <v>1187</v>
      </c>
      <c r="C326" s="223" t="s">
        <v>1188</v>
      </c>
      <c r="D326" s="360">
        <v>345</v>
      </c>
      <c r="E326" s="360">
        <f t="shared" si="8"/>
        <v>345</v>
      </c>
      <c r="F326" s="257"/>
    </row>
    <row r="327" spans="1:6" ht="22.5">
      <c r="A327" s="294"/>
      <c r="B327" s="447" t="s">
        <v>1189</v>
      </c>
      <c r="C327" s="223" t="s">
        <v>1190</v>
      </c>
      <c r="D327" s="360">
        <v>398</v>
      </c>
      <c r="E327" s="360">
        <f t="shared" si="8"/>
        <v>398</v>
      </c>
      <c r="F327" s="413"/>
    </row>
    <row r="328" spans="1:6" ht="22.5">
      <c r="A328" s="294"/>
      <c r="B328" s="447" t="s">
        <v>1191</v>
      </c>
      <c r="C328" s="223" t="s">
        <v>1192</v>
      </c>
      <c r="D328" s="360">
        <v>297</v>
      </c>
      <c r="E328" s="360">
        <f t="shared" ref="E328:E359" si="9">IF(D328&gt;0,D328*(1-$E$5),"")</f>
        <v>297</v>
      </c>
      <c r="F328" s="257"/>
    </row>
    <row r="329" spans="1:6">
      <c r="A329" s="294"/>
      <c r="B329" s="447" t="s">
        <v>1193</v>
      </c>
      <c r="C329" s="223" t="s">
        <v>1194</v>
      </c>
      <c r="D329" s="360">
        <v>165</v>
      </c>
      <c r="E329" s="360">
        <f t="shared" si="9"/>
        <v>165</v>
      </c>
      <c r="F329" s="257"/>
    </row>
    <row r="330" spans="1:6" ht="22.5">
      <c r="A330" s="294"/>
      <c r="B330" s="447" t="s">
        <v>1195</v>
      </c>
      <c r="C330" s="223" t="s">
        <v>1196</v>
      </c>
      <c r="D330" s="360">
        <v>210</v>
      </c>
      <c r="E330" s="360">
        <f t="shared" si="9"/>
        <v>210</v>
      </c>
      <c r="F330" s="257"/>
    </row>
    <row r="331" spans="1:6">
      <c r="A331" s="294"/>
      <c r="B331" s="368" t="s">
        <v>1197</v>
      </c>
      <c r="C331" s="223" t="s">
        <v>1198</v>
      </c>
      <c r="D331" s="360">
        <v>94</v>
      </c>
      <c r="E331" s="360">
        <f t="shared" si="9"/>
        <v>94</v>
      </c>
      <c r="F331" s="257"/>
    </row>
    <row r="332" spans="1:6">
      <c r="A332" s="294"/>
      <c r="B332" s="368" t="s">
        <v>1199</v>
      </c>
      <c r="C332" s="448" t="s">
        <v>1200</v>
      </c>
      <c r="D332" s="360">
        <v>75</v>
      </c>
      <c r="E332" s="360">
        <f t="shared" si="9"/>
        <v>75</v>
      </c>
      <c r="F332" s="257"/>
    </row>
    <row r="333" spans="1:6" ht="22.5">
      <c r="A333" s="294"/>
      <c r="B333" s="368" t="s">
        <v>1201</v>
      </c>
      <c r="C333" s="223" t="s">
        <v>1202</v>
      </c>
      <c r="D333" s="360">
        <v>11</v>
      </c>
      <c r="E333" s="360">
        <f t="shared" si="9"/>
        <v>11</v>
      </c>
      <c r="F333" s="257"/>
    </row>
    <row r="334" spans="1:6" ht="33.75">
      <c r="A334" s="294"/>
      <c r="B334" s="368" t="s">
        <v>1203</v>
      </c>
      <c r="C334" s="223" t="s">
        <v>1204</v>
      </c>
      <c r="D334" s="360">
        <v>11</v>
      </c>
      <c r="E334" s="360">
        <f t="shared" si="9"/>
        <v>11</v>
      </c>
      <c r="F334" s="257"/>
    </row>
    <row r="335" spans="1:6">
      <c r="A335" s="294"/>
      <c r="B335" s="368" t="s">
        <v>1205</v>
      </c>
      <c r="C335" s="223" t="s">
        <v>1206</v>
      </c>
      <c r="D335" s="360">
        <v>105</v>
      </c>
      <c r="E335" s="360">
        <f t="shared" si="9"/>
        <v>105</v>
      </c>
      <c r="F335" s="257"/>
    </row>
    <row r="336" spans="1:6" ht="22.5">
      <c r="A336" s="294"/>
      <c r="B336" s="368" t="s">
        <v>1207</v>
      </c>
      <c r="C336" s="223" t="s">
        <v>1208</v>
      </c>
      <c r="D336" s="360">
        <v>105</v>
      </c>
      <c r="E336" s="360">
        <f t="shared" si="9"/>
        <v>105</v>
      </c>
      <c r="F336" s="257"/>
    </row>
    <row r="337" spans="1:6" ht="22.5">
      <c r="A337" s="294"/>
      <c r="B337" s="447" t="s">
        <v>1209</v>
      </c>
      <c r="C337" s="223" t="s">
        <v>1210</v>
      </c>
      <c r="D337" s="360">
        <v>210</v>
      </c>
      <c r="E337" s="360">
        <f t="shared" si="9"/>
        <v>210</v>
      </c>
      <c r="F337" s="257"/>
    </row>
    <row r="338" spans="1:6">
      <c r="A338" s="294"/>
      <c r="B338" s="368" t="s">
        <v>1211</v>
      </c>
      <c r="C338" s="448" t="s">
        <v>1212</v>
      </c>
      <c r="D338" s="360">
        <v>38</v>
      </c>
      <c r="E338" s="360">
        <f t="shared" si="9"/>
        <v>38</v>
      </c>
      <c r="F338" s="257"/>
    </row>
    <row r="339" spans="1:6">
      <c r="A339" s="294"/>
      <c r="B339" s="368" t="s">
        <v>1213</v>
      </c>
      <c r="C339" s="448" t="s">
        <v>1214</v>
      </c>
      <c r="D339" s="360">
        <v>38</v>
      </c>
      <c r="E339" s="360">
        <f t="shared" si="9"/>
        <v>38</v>
      </c>
      <c r="F339" s="257"/>
    </row>
    <row r="340" spans="1:6">
      <c r="A340" s="294"/>
      <c r="B340" s="368" t="s">
        <v>1215</v>
      </c>
      <c r="C340" s="448" t="s">
        <v>1216</v>
      </c>
      <c r="D340" s="360">
        <v>113</v>
      </c>
      <c r="E340" s="360">
        <f t="shared" si="9"/>
        <v>113</v>
      </c>
      <c r="F340" s="257"/>
    </row>
    <row r="341" spans="1:6">
      <c r="A341" s="294"/>
      <c r="B341" s="368" t="s">
        <v>1217</v>
      </c>
      <c r="C341" s="448" t="s">
        <v>1218</v>
      </c>
      <c r="D341" s="360">
        <v>139</v>
      </c>
      <c r="E341" s="360">
        <f t="shared" si="9"/>
        <v>139</v>
      </c>
      <c r="F341" s="257"/>
    </row>
    <row r="342" spans="1:6">
      <c r="A342" s="294"/>
      <c r="B342" s="368" t="s">
        <v>1219</v>
      </c>
      <c r="C342" s="448" t="s">
        <v>1220</v>
      </c>
      <c r="D342" s="360">
        <v>169</v>
      </c>
      <c r="E342" s="360">
        <f t="shared" si="9"/>
        <v>169</v>
      </c>
      <c r="F342" s="257"/>
    </row>
    <row r="343" spans="1:6">
      <c r="A343" s="294"/>
      <c r="B343" s="368" t="s">
        <v>1221</v>
      </c>
      <c r="C343" s="448" t="s">
        <v>1222</v>
      </c>
      <c r="D343" s="360">
        <v>199</v>
      </c>
      <c r="E343" s="360">
        <f t="shared" si="9"/>
        <v>199</v>
      </c>
      <c r="F343" s="257"/>
    </row>
    <row r="344" spans="1:6" ht="22.5">
      <c r="A344" s="294"/>
      <c r="B344" s="368" t="s">
        <v>1223</v>
      </c>
      <c r="C344" s="223" t="s">
        <v>1224</v>
      </c>
      <c r="D344" s="360">
        <v>150</v>
      </c>
      <c r="E344" s="360">
        <f t="shared" si="9"/>
        <v>150</v>
      </c>
      <c r="F344" s="257"/>
    </row>
    <row r="345" spans="1:6">
      <c r="A345" s="294"/>
      <c r="B345" s="368" t="s">
        <v>1225</v>
      </c>
      <c r="C345" s="448" t="s">
        <v>1226</v>
      </c>
      <c r="D345" s="360">
        <v>94</v>
      </c>
      <c r="E345" s="360">
        <f t="shared" si="9"/>
        <v>94</v>
      </c>
      <c r="F345" s="257"/>
    </row>
    <row r="346" spans="1:6">
      <c r="A346" s="294"/>
      <c r="B346" s="368" t="s">
        <v>1227</v>
      </c>
      <c r="C346" s="223" t="s">
        <v>1228</v>
      </c>
      <c r="D346" s="360">
        <v>105</v>
      </c>
      <c r="E346" s="360">
        <f t="shared" si="9"/>
        <v>105</v>
      </c>
      <c r="F346" s="257"/>
    </row>
    <row r="347" spans="1:6">
      <c r="A347" s="294"/>
      <c r="B347" s="368" t="s">
        <v>1229</v>
      </c>
      <c r="C347" s="223" t="s">
        <v>1230</v>
      </c>
      <c r="D347" s="360">
        <v>94</v>
      </c>
      <c r="E347" s="360">
        <f t="shared" si="9"/>
        <v>94</v>
      </c>
      <c r="F347" s="257"/>
    </row>
    <row r="348" spans="1:6">
      <c r="A348" s="294"/>
      <c r="B348" s="368" t="s">
        <v>1231</v>
      </c>
      <c r="C348" s="448" t="s">
        <v>1232</v>
      </c>
      <c r="D348" s="360">
        <v>38</v>
      </c>
      <c r="E348" s="360">
        <f t="shared" si="9"/>
        <v>38</v>
      </c>
      <c r="F348" s="257"/>
    </row>
    <row r="349" spans="1:6" ht="22.5">
      <c r="A349" s="294"/>
      <c r="B349" s="447" t="s">
        <v>1233</v>
      </c>
      <c r="C349" s="223" t="s">
        <v>1234</v>
      </c>
      <c r="D349" s="360">
        <v>94</v>
      </c>
      <c r="E349" s="360">
        <f t="shared" si="9"/>
        <v>94</v>
      </c>
      <c r="F349" s="257"/>
    </row>
    <row r="350" spans="1:6" ht="22.5">
      <c r="A350" s="294"/>
      <c r="B350" s="447" t="s">
        <v>1235</v>
      </c>
      <c r="C350" s="223" t="s">
        <v>1236</v>
      </c>
      <c r="D350" s="360">
        <v>198</v>
      </c>
      <c r="E350" s="360">
        <f t="shared" si="9"/>
        <v>198</v>
      </c>
      <c r="F350" s="257"/>
    </row>
    <row r="351" spans="1:6">
      <c r="A351" s="294"/>
      <c r="B351" s="447" t="s">
        <v>1237</v>
      </c>
      <c r="C351" s="223" t="s">
        <v>1238</v>
      </c>
      <c r="D351" s="360">
        <v>49</v>
      </c>
      <c r="E351" s="360">
        <f t="shared" si="9"/>
        <v>49</v>
      </c>
      <c r="F351" s="257"/>
    </row>
    <row r="352" spans="1:6">
      <c r="A352" s="294"/>
      <c r="B352" s="447" t="s">
        <v>1239</v>
      </c>
      <c r="C352" s="223" t="s">
        <v>1240</v>
      </c>
      <c r="D352" s="360">
        <v>49</v>
      </c>
      <c r="E352" s="360">
        <f t="shared" si="9"/>
        <v>49</v>
      </c>
      <c r="F352" s="257"/>
    </row>
    <row r="353" spans="1:6">
      <c r="A353" s="294"/>
      <c r="B353" s="447" t="s">
        <v>1241</v>
      </c>
      <c r="C353" s="223" t="s">
        <v>1242</v>
      </c>
      <c r="D353" s="360">
        <v>49</v>
      </c>
      <c r="E353" s="360">
        <f t="shared" si="9"/>
        <v>49</v>
      </c>
      <c r="F353" s="257"/>
    </row>
    <row r="354" spans="1:6">
      <c r="A354" s="294"/>
      <c r="B354" s="447" t="s">
        <v>1243</v>
      </c>
      <c r="C354" s="223" t="s">
        <v>1244</v>
      </c>
      <c r="D354" s="360">
        <v>49</v>
      </c>
      <c r="E354" s="360">
        <f t="shared" si="9"/>
        <v>49</v>
      </c>
      <c r="F354" s="257"/>
    </row>
    <row r="355" spans="1:6">
      <c r="A355" s="294"/>
      <c r="B355" s="447" t="s">
        <v>1245</v>
      </c>
      <c r="C355" s="223" t="s">
        <v>1246</v>
      </c>
      <c r="D355" s="360">
        <v>56</v>
      </c>
      <c r="E355" s="360">
        <f t="shared" si="9"/>
        <v>56</v>
      </c>
      <c r="F355" s="257"/>
    </row>
    <row r="356" spans="1:6" ht="22.5">
      <c r="A356" s="294"/>
      <c r="B356" s="447" t="s">
        <v>1247</v>
      </c>
      <c r="C356" s="449" t="s">
        <v>1248</v>
      </c>
      <c r="D356" s="360">
        <v>42</v>
      </c>
      <c r="E356" s="360">
        <f t="shared" si="9"/>
        <v>42</v>
      </c>
      <c r="F356" s="257"/>
    </row>
    <row r="357" spans="1:6" ht="22.5">
      <c r="A357" s="294"/>
      <c r="B357" s="447" t="s">
        <v>1249</v>
      </c>
      <c r="C357" s="449" t="s">
        <v>1250</v>
      </c>
      <c r="D357" s="360">
        <v>42</v>
      </c>
      <c r="E357" s="360">
        <f t="shared" si="9"/>
        <v>42</v>
      </c>
      <c r="F357" s="257"/>
    </row>
    <row r="358" spans="1:6" ht="22.5">
      <c r="A358" s="294"/>
      <c r="B358" s="447" t="s">
        <v>1251</v>
      </c>
      <c r="C358" s="449" t="s">
        <v>1252</v>
      </c>
      <c r="D358" s="360">
        <v>95</v>
      </c>
      <c r="E358" s="360">
        <f t="shared" si="9"/>
        <v>95</v>
      </c>
      <c r="F358" s="257"/>
    </row>
    <row r="359" spans="1:6" ht="22.5">
      <c r="A359" s="294"/>
      <c r="B359" s="447" t="s">
        <v>1253</v>
      </c>
      <c r="C359" s="449" t="s">
        <v>1254</v>
      </c>
      <c r="D359" s="360">
        <v>110</v>
      </c>
      <c r="E359" s="360">
        <f t="shared" si="9"/>
        <v>110</v>
      </c>
      <c r="F359" s="257"/>
    </row>
    <row r="360" spans="1:6">
      <c r="A360" s="294"/>
      <c r="B360" s="447" t="s">
        <v>1255</v>
      </c>
      <c r="C360" s="449" t="s">
        <v>1256</v>
      </c>
      <c r="D360" s="360">
        <v>10</v>
      </c>
      <c r="E360" s="360">
        <f t="shared" ref="E360:E382" si="10">IF(D360&gt;0,D360*(1-$E$5),"")</f>
        <v>10</v>
      </c>
      <c r="F360" s="257"/>
    </row>
    <row r="361" spans="1:6">
      <c r="A361" s="404"/>
      <c r="B361" s="450"/>
      <c r="C361" s="451"/>
      <c r="D361" s="452"/>
      <c r="E361" s="452" t="str">
        <f t="shared" si="10"/>
        <v/>
      </c>
      <c r="F361" s="257"/>
    </row>
    <row r="362" spans="1:6" ht="15">
      <c r="A362" s="419" t="s">
        <v>1257</v>
      </c>
      <c r="B362" s="420"/>
      <c r="C362" s="421"/>
      <c r="D362" s="422"/>
      <c r="E362" s="422" t="str">
        <f t="shared" si="10"/>
        <v/>
      </c>
      <c r="F362" s="257"/>
    </row>
    <row r="363" spans="1:6" ht="15">
      <c r="A363" s="453"/>
      <c r="B363"/>
      <c r="C363"/>
      <c r="D363"/>
      <c r="E363" t="str">
        <f t="shared" si="10"/>
        <v/>
      </c>
      <c r="F363" s="257"/>
    </row>
    <row r="364" spans="1:6" ht="67.5">
      <c r="A364" s="454"/>
      <c r="B364" s="368" t="s">
        <v>1258</v>
      </c>
      <c r="C364" s="229" t="s">
        <v>1259</v>
      </c>
      <c r="D364" s="360">
        <v>1030</v>
      </c>
      <c r="E364" s="360">
        <f t="shared" si="10"/>
        <v>1030</v>
      </c>
      <c r="F364" s="257"/>
    </row>
    <row r="365" spans="1:6" ht="67.5">
      <c r="A365" s="454"/>
      <c r="B365" s="368" t="s">
        <v>1260</v>
      </c>
      <c r="C365" s="229" t="s">
        <v>1261</v>
      </c>
      <c r="D365" s="360">
        <v>1030</v>
      </c>
      <c r="E365" s="360">
        <f t="shared" si="10"/>
        <v>1030</v>
      </c>
      <c r="F365" s="257"/>
    </row>
    <row r="366" spans="1:6" ht="78.75">
      <c r="A366" s="454"/>
      <c r="B366" s="368" t="s">
        <v>1262</v>
      </c>
      <c r="C366" s="229" t="s">
        <v>1263</v>
      </c>
      <c r="D366" s="360">
        <v>1175</v>
      </c>
      <c r="E366" s="360">
        <f t="shared" si="10"/>
        <v>1175</v>
      </c>
      <c r="F366" s="257"/>
    </row>
    <row r="367" spans="1:6" ht="78.75">
      <c r="A367" s="454"/>
      <c r="B367" s="368" t="s">
        <v>1264</v>
      </c>
      <c r="C367" s="229" t="s">
        <v>1265</v>
      </c>
      <c r="D367" s="360">
        <v>1175</v>
      </c>
      <c r="E367" s="360">
        <f t="shared" si="10"/>
        <v>1175</v>
      </c>
      <c r="F367" s="257"/>
    </row>
    <row r="368" spans="1:6" ht="78.75">
      <c r="A368" s="454"/>
      <c r="B368" s="368" t="s">
        <v>1266</v>
      </c>
      <c r="C368" s="229" t="s">
        <v>1267</v>
      </c>
      <c r="D368" s="360">
        <v>1930</v>
      </c>
      <c r="E368" s="360">
        <f t="shared" si="10"/>
        <v>1930</v>
      </c>
      <c r="F368" s="257"/>
    </row>
    <row r="369" spans="1:6" ht="78.75">
      <c r="A369" s="454"/>
      <c r="B369" s="368" t="s">
        <v>1268</v>
      </c>
      <c r="C369" s="229" t="s">
        <v>1269</v>
      </c>
      <c r="D369" s="360">
        <v>1930</v>
      </c>
      <c r="E369" s="360">
        <f t="shared" si="10"/>
        <v>1930</v>
      </c>
      <c r="F369" s="257"/>
    </row>
    <row r="370" spans="1:6" ht="78.75">
      <c r="A370" s="454"/>
      <c r="B370" s="368" t="s">
        <v>1270</v>
      </c>
      <c r="C370" s="446" t="s">
        <v>1271</v>
      </c>
      <c r="D370" s="360">
        <v>750</v>
      </c>
      <c r="E370" s="360">
        <f t="shared" si="10"/>
        <v>750</v>
      </c>
      <c r="F370" s="257"/>
    </row>
    <row r="371" spans="1:6" ht="67.5">
      <c r="A371" s="454"/>
      <c r="B371" s="368" t="s">
        <v>1272</v>
      </c>
      <c r="C371" s="446" t="s">
        <v>1273</v>
      </c>
      <c r="D371" s="360">
        <v>750</v>
      </c>
      <c r="E371" s="360">
        <f t="shared" si="10"/>
        <v>750</v>
      </c>
      <c r="F371" s="257"/>
    </row>
    <row r="372" spans="1:6" ht="67.5">
      <c r="A372" s="454"/>
      <c r="B372" s="368" t="s">
        <v>1274</v>
      </c>
      <c r="C372" s="446" t="s">
        <v>1275</v>
      </c>
      <c r="D372" s="360">
        <v>830</v>
      </c>
      <c r="E372" s="360">
        <f t="shared" si="10"/>
        <v>830</v>
      </c>
      <c r="F372" s="257"/>
    </row>
    <row r="373" spans="1:6" ht="67.5">
      <c r="A373" s="454"/>
      <c r="B373" s="368" t="s">
        <v>1276</v>
      </c>
      <c r="C373" s="446" t="s">
        <v>1277</v>
      </c>
      <c r="D373" s="360">
        <v>830</v>
      </c>
      <c r="E373" s="360">
        <f t="shared" si="10"/>
        <v>830</v>
      </c>
      <c r="F373" s="257"/>
    </row>
    <row r="374" spans="1:6" ht="67.5">
      <c r="A374" s="454"/>
      <c r="B374" s="368" t="s">
        <v>1278</v>
      </c>
      <c r="C374" s="446" t="s">
        <v>1279</v>
      </c>
      <c r="D374" s="360">
        <v>1065</v>
      </c>
      <c r="E374" s="360">
        <f t="shared" si="10"/>
        <v>1065</v>
      </c>
      <c r="F374" s="257"/>
    </row>
    <row r="375" spans="1:6" ht="67.5">
      <c r="A375" s="454"/>
      <c r="B375" s="368" t="s">
        <v>1280</v>
      </c>
      <c r="C375" s="446" t="s">
        <v>1281</v>
      </c>
      <c r="D375" s="360">
        <v>1065</v>
      </c>
      <c r="E375" s="360">
        <f t="shared" si="10"/>
        <v>1065</v>
      </c>
      <c r="F375" s="257"/>
    </row>
    <row r="376" spans="1:6" ht="67.5">
      <c r="A376" s="454"/>
      <c r="B376" s="368" t="s">
        <v>1282</v>
      </c>
      <c r="C376" s="446" t="s">
        <v>1283</v>
      </c>
      <c r="D376" s="360">
        <v>750</v>
      </c>
      <c r="E376" s="360">
        <f t="shared" si="10"/>
        <v>750</v>
      </c>
      <c r="F376" s="257"/>
    </row>
    <row r="377" spans="1:6" ht="67.5">
      <c r="A377" s="454"/>
      <c r="B377" s="368" t="s">
        <v>1284</v>
      </c>
      <c r="C377" s="446" t="s">
        <v>1285</v>
      </c>
      <c r="D377" s="360">
        <v>750</v>
      </c>
      <c r="E377" s="360">
        <f t="shared" si="10"/>
        <v>750</v>
      </c>
      <c r="F377" s="257"/>
    </row>
    <row r="378" spans="1:6" ht="67.5">
      <c r="A378" s="454"/>
      <c r="B378" s="368" t="s">
        <v>1286</v>
      </c>
      <c r="C378" s="446" t="s">
        <v>1287</v>
      </c>
      <c r="D378" s="360">
        <v>830</v>
      </c>
      <c r="E378" s="360">
        <f t="shared" si="10"/>
        <v>830</v>
      </c>
      <c r="F378" s="257"/>
    </row>
    <row r="379" spans="1:6" ht="67.5">
      <c r="A379" s="454"/>
      <c r="B379" s="368" t="s">
        <v>1288</v>
      </c>
      <c r="C379" s="446" t="s">
        <v>1289</v>
      </c>
      <c r="D379" s="360">
        <v>830</v>
      </c>
      <c r="E379" s="360">
        <f t="shared" si="10"/>
        <v>830</v>
      </c>
      <c r="F379" s="257"/>
    </row>
    <row r="380" spans="1:6" ht="67.5">
      <c r="A380" s="454"/>
      <c r="B380" s="368" t="s">
        <v>1290</v>
      </c>
      <c r="C380" s="446" t="s">
        <v>1291</v>
      </c>
      <c r="D380" s="360">
        <v>1065</v>
      </c>
      <c r="E380" s="360">
        <f t="shared" si="10"/>
        <v>1065</v>
      </c>
      <c r="F380" s="257"/>
    </row>
    <row r="381" spans="1:6" ht="67.5">
      <c r="A381" s="454"/>
      <c r="B381" s="368" t="s">
        <v>1292</v>
      </c>
      <c r="C381" s="446" t="s">
        <v>1293</v>
      </c>
      <c r="D381" s="360">
        <v>1065</v>
      </c>
      <c r="E381" s="360">
        <f t="shared" si="10"/>
        <v>1065</v>
      </c>
      <c r="F381" s="257"/>
    </row>
    <row r="382" spans="1:6" ht="15.75">
      <c r="A382" s="453"/>
      <c r="B382" s="455"/>
      <c r="C382" s="455"/>
      <c r="D382" s="363"/>
      <c r="E382" s="363" t="str">
        <f t="shared" si="10"/>
        <v/>
      </c>
      <c r="F382" s="257"/>
    </row>
    <row r="383" spans="1:6" ht="15">
      <c r="A383" s="272" t="s">
        <v>799</v>
      </c>
      <c r="B383" s="272"/>
      <c r="C383" s="272"/>
      <c r="D383" s="273"/>
      <c r="E383" s="273"/>
      <c r="F383" s="456"/>
    </row>
    <row r="384" spans="1:6" ht="15.75">
      <c r="A384" s="457"/>
      <c r="B384" s="455"/>
      <c r="C384" s="455"/>
      <c r="D384" s="458"/>
      <c r="E384" s="458"/>
      <c r="F384" s="456"/>
    </row>
    <row r="385" spans="1:6" ht="15">
      <c r="A385" s="459"/>
      <c r="B385" s="460" t="s">
        <v>1294</v>
      </c>
      <c r="C385" s="461"/>
      <c r="D385" s="462"/>
      <c r="E385" s="462" t="str">
        <f t="shared" ref="E385:E421" si="11">IF(D385&gt;0,D385*(1-$E$5),"")</f>
        <v/>
      </c>
      <c r="F385" s="456"/>
    </row>
    <row r="386" spans="1:6" ht="15.75">
      <c r="A386" s="453"/>
      <c r="B386" s="455"/>
      <c r="C386" s="455"/>
      <c r="D386" s="363"/>
      <c r="E386" s="363" t="str">
        <f t="shared" si="11"/>
        <v/>
      </c>
      <c r="F386" s="456"/>
    </row>
    <row r="387" spans="1:6" ht="45">
      <c r="A387" s="454"/>
      <c r="B387" s="463" t="s">
        <v>1295</v>
      </c>
      <c r="C387" s="464" t="s">
        <v>1296</v>
      </c>
      <c r="D387" s="465">
        <v>560</v>
      </c>
      <c r="E387" s="297">
        <f t="shared" si="11"/>
        <v>560</v>
      </c>
      <c r="F387" s="312" t="s">
        <v>31</v>
      </c>
    </row>
    <row r="388" spans="1:6" ht="78.75">
      <c r="A388" s="454"/>
      <c r="B388" s="366" t="s">
        <v>1297</v>
      </c>
      <c r="C388" s="466" t="s">
        <v>1298</v>
      </c>
      <c r="D388" s="297">
        <v>405</v>
      </c>
      <c r="E388" s="297">
        <f t="shared" si="11"/>
        <v>405</v>
      </c>
      <c r="F388" s="312" t="s">
        <v>31</v>
      </c>
    </row>
    <row r="389" spans="1:6" ht="15">
      <c r="A389" s="453"/>
      <c r="B389" s="410"/>
      <c r="C389" s="467"/>
      <c r="D389" s="363"/>
      <c r="E389" s="363" t="str">
        <f t="shared" si="11"/>
        <v/>
      </c>
      <c r="F389" s="257"/>
    </row>
    <row r="390" spans="1:6" ht="15">
      <c r="A390" s="459"/>
      <c r="B390" s="460" t="s">
        <v>1299</v>
      </c>
      <c r="C390" s="461"/>
      <c r="D390" s="462"/>
      <c r="E390" s="462" t="str">
        <f t="shared" si="11"/>
        <v/>
      </c>
      <c r="F390" s="257"/>
    </row>
    <row r="391" spans="1:6" ht="15.75">
      <c r="A391" s="453"/>
      <c r="B391" s="455"/>
      <c r="C391" s="455"/>
      <c r="D391" s="363"/>
      <c r="E391" s="363" t="str">
        <f t="shared" si="11"/>
        <v/>
      </c>
      <c r="F391" s="257"/>
    </row>
    <row r="392" spans="1:6" ht="15">
      <c r="A392" s="454"/>
      <c r="B392" s="366" t="s">
        <v>1300</v>
      </c>
      <c r="C392" s="466" t="s">
        <v>1301</v>
      </c>
      <c r="D392" s="297">
        <v>9100</v>
      </c>
      <c r="E392" s="297">
        <f t="shared" si="11"/>
        <v>9100</v>
      </c>
      <c r="F392" s="312" t="s">
        <v>31</v>
      </c>
    </row>
    <row r="393" spans="1:6" ht="15.75">
      <c r="A393" s="453"/>
      <c r="B393" s="455"/>
      <c r="C393" s="455"/>
      <c r="D393" s="363"/>
      <c r="E393" s="363" t="str">
        <f t="shared" si="11"/>
        <v/>
      </c>
      <c r="F393" s="257"/>
    </row>
    <row r="394" spans="1:6" ht="15">
      <c r="A394" s="459"/>
      <c r="B394" s="460" t="s">
        <v>1302</v>
      </c>
      <c r="C394" s="461"/>
      <c r="D394" s="462"/>
      <c r="E394" s="462" t="str">
        <f t="shared" si="11"/>
        <v/>
      </c>
      <c r="F394" s="257"/>
    </row>
    <row r="395" spans="1:6" ht="15.75">
      <c r="A395" s="468"/>
      <c r="B395" s="455"/>
      <c r="C395" s="455"/>
      <c r="D395" s="363"/>
      <c r="E395" s="363" t="str">
        <f t="shared" si="11"/>
        <v/>
      </c>
      <c r="F395" s="257"/>
    </row>
    <row r="396" spans="1:6" ht="15">
      <c r="A396" s="454"/>
      <c r="B396" s="366" t="s">
        <v>1303</v>
      </c>
      <c r="C396" s="466" t="s">
        <v>1304</v>
      </c>
      <c r="D396" s="297">
        <v>1050</v>
      </c>
      <c r="E396" s="297">
        <f t="shared" si="11"/>
        <v>1050</v>
      </c>
      <c r="F396" s="312" t="s">
        <v>31</v>
      </c>
    </row>
    <row r="397" spans="1:6" ht="15">
      <c r="A397" s="454"/>
      <c r="B397" s="366" t="s">
        <v>1305</v>
      </c>
      <c r="C397" s="466" t="s">
        <v>1306</v>
      </c>
      <c r="D397" s="297">
        <v>1050</v>
      </c>
      <c r="E397" s="297">
        <f t="shared" si="11"/>
        <v>1050</v>
      </c>
      <c r="F397" s="312" t="s">
        <v>31</v>
      </c>
    </row>
    <row r="398" spans="1:6" ht="15">
      <c r="A398" s="454"/>
      <c r="B398" s="366" t="s">
        <v>1307</v>
      </c>
      <c r="C398" s="466" t="s">
        <v>1308</v>
      </c>
      <c r="D398" s="297">
        <v>1050</v>
      </c>
      <c r="E398" s="297">
        <f t="shared" si="11"/>
        <v>1050</v>
      </c>
      <c r="F398" s="312" t="s">
        <v>31</v>
      </c>
    </row>
    <row r="399" spans="1:6" ht="15">
      <c r="A399" s="454"/>
      <c r="B399" s="366" t="s">
        <v>1309</v>
      </c>
      <c r="C399" s="466" t="s">
        <v>1310</v>
      </c>
      <c r="D399" s="297">
        <v>1305</v>
      </c>
      <c r="E399" s="297">
        <f t="shared" si="11"/>
        <v>1305</v>
      </c>
      <c r="F399" s="312" t="s">
        <v>31</v>
      </c>
    </row>
    <row r="400" spans="1:6" ht="15">
      <c r="A400" s="454"/>
      <c r="B400" s="366" t="s">
        <v>1311</v>
      </c>
      <c r="C400" s="466" t="s">
        <v>1312</v>
      </c>
      <c r="D400" s="297">
        <v>1288</v>
      </c>
      <c r="E400" s="297">
        <f t="shared" si="11"/>
        <v>1288</v>
      </c>
      <c r="F400" s="312" t="s">
        <v>31</v>
      </c>
    </row>
    <row r="401" spans="1:6" ht="15">
      <c r="A401" s="454"/>
      <c r="B401" s="366" t="s">
        <v>1313</v>
      </c>
      <c r="C401" s="466" t="s">
        <v>1314</v>
      </c>
      <c r="D401" s="297">
        <v>1288</v>
      </c>
      <c r="E401" s="297">
        <f t="shared" si="11"/>
        <v>1288</v>
      </c>
      <c r="F401" s="312" t="s">
        <v>31</v>
      </c>
    </row>
    <row r="402" spans="1:6" ht="15">
      <c r="A402" s="454"/>
      <c r="B402" s="366" t="s">
        <v>1315</v>
      </c>
      <c r="C402" s="466" t="s">
        <v>1316</v>
      </c>
      <c r="D402" s="297">
        <v>1668</v>
      </c>
      <c r="E402" s="297">
        <f t="shared" si="11"/>
        <v>1668</v>
      </c>
      <c r="F402" s="312" t="s">
        <v>31</v>
      </c>
    </row>
    <row r="403" spans="1:6" ht="15">
      <c r="A403" s="454"/>
      <c r="B403" s="366" t="s">
        <v>1317</v>
      </c>
      <c r="C403" s="466" t="s">
        <v>1318</v>
      </c>
      <c r="D403" s="297">
        <v>1668</v>
      </c>
      <c r="E403" s="297">
        <f t="shared" si="11"/>
        <v>1668</v>
      </c>
      <c r="F403" s="312" t="s">
        <v>31</v>
      </c>
    </row>
    <row r="404" spans="1:6" ht="15">
      <c r="A404" s="468"/>
      <c r="B404" s="410"/>
      <c r="C404" s="467"/>
      <c r="D404" s="363"/>
      <c r="E404" s="363" t="str">
        <f t="shared" si="11"/>
        <v/>
      </c>
      <c r="F404" s="312"/>
    </row>
    <row r="405" spans="1:6" ht="15">
      <c r="A405" s="459"/>
      <c r="B405" s="460" t="s">
        <v>1319</v>
      </c>
      <c r="C405" s="461"/>
      <c r="D405" s="462"/>
      <c r="E405" s="462" t="str">
        <f t="shared" si="11"/>
        <v/>
      </c>
      <c r="F405" s="312"/>
    </row>
    <row r="406" spans="1:6" ht="15">
      <c r="A406" s="453"/>
      <c r="B406" s="410"/>
      <c r="C406" s="410"/>
      <c r="D406" s="363"/>
      <c r="E406" s="363" t="str">
        <f t="shared" si="11"/>
        <v/>
      </c>
      <c r="F406" s="312"/>
    </row>
    <row r="407" spans="1:6" ht="56.25">
      <c r="A407" s="454"/>
      <c r="B407" s="366" t="s">
        <v>1320</v>
      </c>
      <c r="C407" s="366" t="s">
        <v>1321</v>
      </c>
      <c r="D407" s="297">
        <v>6880</v>
      </c>
      <c r="E407" s="297">
        <f t="shared" si="11"/>
        <v>6880</v>
      </c>
      <c r="F407" s="312" t="s">
        <v>31</v>
      </c>
    </row>
    <row r="408" spans="1:6" ht="56.25">
      <c r="A408" s="454"/>
      <c r="B408" s="366" t="s">
        <v>1322</v>
      </c>
      <c r="C408" s="366" t="s">
        <v>1323</v>
      </c>
      <c r="D408" s="297">
        <v>9600</v>
      </c>
      <c r="E408" s="297">
        <f t="shared" si="11"/>
        <v>9600</v>
      </c>
      <c r="F408" s="312" t="s">
        <v>31</v>
      </c>
    </row>
    <row r="409" spans="1:6" ht="15">
      <c r="A409" s="454"/>
      <c r="B409" s="366" t="s">
        <v>1324</v>
      </c>
      <c r="C409" s="311" t="s">
        <v>1325</v>
      </c>
      <c r="D409" s="297">
        <v>80</v>
      </c>
      <c r="E409" s="297">
        <f t="shared" si="11"/>
        <v>80</v>
      </c>
      <c r="F409" s="312" t="s">
        <v>31</v>
      </c>
    </row>
    <row r="410" spans="1:6" ht="15">
      <c r="A410" s="454"/>
      <c r="B410" s="366" t="s">
        <v>1326</v>
      </c>
      <c r="C410" s="311" t="s">
        <v>1327</v>
      </c>
      <c r="D410" s="297">
        <v>288</v>
      </c>
      <c r="E410" s="297">
        <f t="shared" si="11"/>
        <v>288</v>
      </c>
      <c r="F410" s="312" t="s">
        <v>31</v>
      </c>
    </row>
    <row r="411" spans="1:6" ht="15">
      <c r="A411" s="454"/>
      <c r="B411" s="366" t="s">
        <v>1328</v>
      </c>
      <c r="C411" s="311" t="s">
        <v>1329</v>
      </c>
      <c r="D411" s="297">
        <v>4752</v>
      </c>
      <c r="E411" s="297">
        <f t="shared" si="11"/>
        <v>4752</v>
      </c>
      <c r="F411" s="312" t="s">
        <v>31</v>
      </c>
    </row>
    <row r="412" spans="1:6" ht="15">
      <c r="A412" s="454"/>
      <c r="B412" s="366" t="s">
        <v>1330</v>
      </c>
      <c r="C412" s="311" t="s">
        <v>1331</v>
      </c>
      <c r="D412" s="297">
        <v>1110</v>
      </c>
      <c r="E412" s="297">
        <f t="shared" si="11"/>
        <v>1110</v>
      </c>
      <c r="F412" s="312" t="s">
        <v>31</v>
      </c>
    </row>
    <row r="413" spans="1:6" ht="15">
      <c r="A413" s="454"/>
      <c r="B413" s="366" t="s">
        <v>1332</v>
      </c>
      <c r="C413" s="311" t="s">
        <v>1333</v>
      </c>
      <c r="D413" s="297">
        <v>340</v>
      </c>
      <c r="E413" s="297">
        <f t="shared" si="11"/>
        <v>340</v>
      </c>
      <c r="F413" s="312" t="s">
        <v>31</v>
      </c>
    </row>
    <row r="414" spans="1:6" ht="15.75">
      <c r="A414" s="453"/>
      <c r="B414" s="455"/>
      <c r="C414" s="455"/>
      <c r="D414" s="363"/>
      <c r="E414" s="363" t="str">
        <f t="shared" si="11"/>
        <v/>
      </c>
      <c r="F414" s="257"/>
    </row>
    <row r="415" spans="1:6" ht="15">
      <c r="A415" s="276" t="s">
        <v>801</v>
      </c>
      <c r="B415" s="276"/>
      <c r="C415" s="276"/>
      <c r="D415" s="277"/>
      <c r="E415" s="277" t="str">
        <f t="shared" si="11"/>
        <v/>
      </c>
      <c r="F415" s="257"/>
    </row>
    <row r="416" spans="1:6">
      <c r="A416" s="428"/>
      <c r="B416" s="291"/>
      <c r="C416" s="292"/>
      <c r="D416" s="363"/>
      <c r="E416" s="363" t="str">
        <f t="shared" si="11"/>
        <v/>
      </c>
      <c r="F416" s="257"/>
    </row>
    <row r="417" spans="1:6" ht="56.25">
      <c r="A417" s="429"/>
      <c r="B417" s="367" t="s">
        <v>1334</v>
      </c>
      <c r="C417" s="368" t="s">
        <v>1335</v>
      </c>
      <c r="D417" s="360">
        <v>105</v>
      </c>
      <c r="E417" s="360">
        <f t="shared" si="11"/>
        <v>105</v>
      </c>
      <c r="F417" s="257"/>
    </row>
    <row r="418" spans="1:6" ht="67.5">
      <c r="A418" s="429"/>
      <c r="B418" s="367" t="s">
        <v>1336</v>
      </c>
      <c r="C418" s="368" t="s">
        <v>1337</v>
      </c>
      <c r="D418" s="360">
        <v>68</v>
      </c>
      <c r="E418" s="360">
        <f t="shared" si="11"/>
        <v>68</v>
      </c>
      <c r="F418" s="257"/>
    </row>
    <row r="419" spans="1:6" ht="56.25">
      <c r="A419" s="429"/>
      <c r="B419" s="367" t="s">
        <v>1338</v>
      </c>
      <c r="C419" s="368" t="s">
        <v>1339</v>
      </c>
      <c r="D419" s="360">
        <v>115</v>
      </c>
      <c r="E419" s="360">
        <f t="shared" si="11"/>
        <v>115</v>
      </c>
      <c r="F419" s="257"/>
    </row>
    <row r="420" spans="1:6" ht="45">
      <c r="A420" s="429"/>
      <c r="B420" s="367" t="s">
        <v>1340</v>
      </c>
      <c r="C420" s="368" t="s">
        <v>1341</v>
      </c>
      <c r="D420" s="360">
        <v>130</v>
      </c>
      <c r="E420" s="360">
        <f t="shared" si="11"/>
        <v>130</v>
      </c>
      <c r="F420" s="257"/>
    </row>
    <row r="421" spans="1:6" ht="33.75">
      <c r="A421" s="429"/>
      <c r="B421" s="367" t="s">
        <v>1342</v>
      </c>
      <c r="C421" s="368" t="s">
        <v>1343</v>
      </c>
      <c r="D421" s="360">
        <v>60</v>
      </c>
      <c r="E421" s="360">
        <f t="shared" si="11"/>
        <v>60</v>
      </c>
      <c r="F421" s="257"/>
    </row>
  </sheetData>
  <mergeCells count="9">
    <mergeCell ref="A33:B33"/>
    <mergeCell ref="A34:C34"/>
    <mergeCell ref="D1:E1"/>
    <mergeCell ref="A2:E3"/>
    <mergeCell ref="F5:H5"/>
    <mergeCell ref="F4:H4"/>
    <mergeCell ref="F3:H3"/>
    <mergeCell ref="F2:H2"/>
    <mergeCell ref="F1:H1"/>
  </mergeCells>
  <hyperlinks>
    <hyperlink ref="A1" location="Optex!A6" display="↑↑"/>
    <hyperlink ref="B1" location="Содержание!A1" display="Оглавление"/>
    <hyperlink ref="C1" r:id="rId1"/>
    <hyperlink ref="B8" location="Optex!A39:D86" display="1.1 Пассивные инфракрасные извещатели"/>
    <hyperlink ref="B9" location="Optex!A88:D112" display="1.2 Комбинированные извещатели (ИК+СВЧ)"/>
    <hyperlink ref="B10" location="Optex!A114:D118" display="1.3 Вибрационные извещатели"/>
    <hyperlink ref="B14" location="Optex!A120:D168" display="2.1 Пассивные уличные ИК извещатели"/>
    <hyperlink ref="B15" location="Optex!A170:D215" display="2.2 ПИК извещатели серии RedWall"/>
    <hyperlink ref="B16" location="Optex!A217:D225" display="2.3 Комбинированные уличные извещатели (ИК+СВЧ)"/>
    <hyperlink ref="B17" location="Optex!A227:D231" display="2.4 Лазерный сканирующий детектор"/>
    <hyperlink ref="B21" location="Optex!A233:D289" display="3.1 Активные уличные ИК извещатели"/>
    <hyperlink ref="B22" location="Optex!A291:D366" display="3.2 Башни для активных извещателей"/>
    <hyperlink ref="B23" location="Optex!A368:D387" display="3.3 Башни в сборе"/>
    <hyperlink ref="B27" location="Optex!A391:D409" display="4.1 IP-извещатели"/>
    <hyperlink ref="B31" location="Optex!A421:D427" display="5.1 Беспроводная система Wireless 2000"/>
  </hyperlinks>
  <pageMargins left="0.67708333333333337" right="0.5089285714285714" top="0.87187499999999996" bottom="0.75" header="0.3" footer="0.3"/>
  <pageSetup paperSize="9" scale="51" orientation="portrait" r:id="rId2"/>
  <headerFooter>
    <oddHeader>&amp;L&amp;20&amp;K04-002СТА электроника&amp;11&amp;K01+000
КОМПЛЕКСНЫЕ РЕШЕНИЯ ДЛЯ СИСТЕМ БЕЗОПАСНОСТИ
&amp;C&amp;20OPTEX&amp;11 
ИЗВЕЩАТЕЛИ ОХРАННОЙ СИГНАЛИЗАЦИИ&amp;R03150, Украина, Киев, ул. Анри Барбюса, 3, 
(044) 247-47-17, (044) 247-47-79
e-mail: sales@sta.com.ua</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0"/>
  <sheetViews>
    <sheetView zoomScaleNormal="100" workbookViewId="0">
      <pane ySplit="5" topLeftCell="A6" activePane="bottomLeft" state="frozen"/>
      <selection pane="bottomLeft" activeCell="A5" sqref="A1:XFD5"/>
    </sheetView>
  </sheetViews>
  <sheetFormatPr defaultRowHeight="15"/>
  <cols>
    <col min="1" max="1" width="3.42578125" style="649" customWidth="1"/>
    <col min="2" max="2" width="25.5703125" style="649" customWidth="1"/>
    <col min="3" max="3" width="12.85546875" style="649" customWidth="1"/>
    <col min="4" max="4" width="57.5703125" style="927" customWidth="1"/>
    <col min="5" max="5" width="17.42578125" style="968" customWidth="1"/>
    <col min="6" max="6" width="12.7109375" style="902" customWidth="1"/>
    <col min="7" max="7" width="20.140625" bestFit="1" customWidth="1"/>
    <col min="255" max="255" width="3.42578125" customWidth="1"/>
    <col min="256" max="256" width="25.5703125" customWidth="1"/>
    <col min="257" max="257" width="12.85546875" customWidth="1"/>
    <col min="258" max="258" width="57.5703125" customWidth="1"/>
    <col min="259" max="259" width="12.7109375" customWidth="1"/>
    <col min="260" max="260" width="9.5703125" customWidth="1"/>
    <col min="261" max="261" width="10.42578125" customWidth="1"/>
    <col min="262" max="262" width="11.5703125" customWidth="1"/>
    <col min="263" max="263" width="55.42578125" customWidth="1"/>
    <col min="511" max="511" width="3.42578125" customWidth="1"/>
    <col min="512" max="512" width="25.5703125" customWidth="1"/>
    <col min="513" max="513" width="12.85546875" customWidth="1"/>
    <col min="514" max="514" width="57.5703125" customWidth="1"/>
    <col min="515" max="515" width="12.7109375" customWidth="1"/>
    <col min="516" max="516" width="9.5703125" customWidth="1"/>
    <col min="517" max="517" width="10.42578125" customWidth="1"/>
    <col min="518" max="518" width="11.5703125" customWidth="1"/>
    <col min="519" max="519" width="55.42578125" customWidth="1"/>
    <col min="767" max="767" width="3.42578125" customWidth="1"/>
    <col min="768" max="768" width="25.5703125" customWidth="1"/>
    <col min="769" max="769" width="12.85546875" customWidth="1"/>
    <col min="770" max="770" width="57.5703125" customWidth="1"/>
    <col min="771" max="771" width="12.7109375" customWidth="1"/>
    <col min="772" max="772" width="9.5703125" customWidth="1"/>
    <col min="773" max="773" width="10.42578125" customWidth="1"/>
    <col min="774" max="774" width="11.5703125" customWidth="1"/>
    <col min="775" max="775" width="55.42578125" customWidth="1"/>
    <col min="1023" max="1023" width="3.42578125" customWidth="1"/>
    <col min="1024" max="1024" width="25.5703125" customWidth="1"/>
    <col min="1025" max="1025" width="12.85546875" customWidth="1"/>
    <col min="1026" max="1026" width="57.5703125" customWidth="1"/>
    <col min="1027" max="1027" width="12.7109375" customWidth="1"/>
    <col min="1028" max="1028" width="9.5703125" customWidth="1"/>
    <col min="1029" max="1029" width="10.42578125" customWidth="1"/>
    <col min="1030" max="1030" width="11.5703125" customWidth="1"/>
    <col min="1031" max="1031" width="55.42578125" customWidth="1"/>
    <col min="1279" max="1279" width="3.42578125" customWidth="1"/>
    <col min="1280" max="1280" width="25.5703125" customWidth="1"/>
    <col min="1281" max="1281" width="12.85546875" customWidth="1"/>
    <col min="1282" max="1282" width="57.5703125" customWidth="1"/>
    <col min="1283" max="1283" width="12.7109375" customWidth="1"/>
    <col min="1284" max="1284" width="9.5703125" customWidth="1"/>
    <col min="1285" max="1285" width="10.42578125" customWidth="1"/>
    <col min="1286" max="1286" width="11.5703125" customWidth="1"/>
    <col min="1287" max="1287" width="55.42578125" customWidth="1"/>
    <col min="1535" max="1535" width="3.42578125" customWidth="1"/>
    <col min="1536" max="1536" width="25.5703125" customWidth="1"/>
    <col min="1537" max="1537" width="12.85546875" customWidth="1"/>
    <col min="1538" max="1538" width="57.5703125" customWidth="1"/>
    <col min="1539" max="1539" width="12.7109375" customWidth="1"/>
    <col min="1540" max="1540" width="9.5703125" customWidth="1"/>
    <col min="1541" max="1541" width="10.42578125" customWidth="1"/>
    <col min="1542" max="1542" width="11.5703125" customWidth="1"/>
    <col min="1543" max="1543" width="55.42578125" customWidth="1"/>
    <col min="1791" max="1791" width="3.42578125" customWidth="1"/>
    <col min="1792" max="1792" width="25.5703125" customWidth="1"/>
    <col min="1793" max="1793" width="12.85546875" customWidth="1"/>
    <col min="1794" max="1794" width="57.5703125" customWidth="1"/>
    <col min="1795" max="1795" width="12.7109375" customWidth="1"/>
    <col min="1796" max="1796" width="9.5703125" customWidth="1"/>
    <col min="1797" max="1797" width="10.42578125" customWidth="1"/>
    <col min="1798" max="1798" width="11.5703125" customWidth="1"/>
    <col min="1799" max="1799" width="55.42578125" customWidth="1"/>
    <col min="2047" max="2047" width="3.42578125" customWidth="1"/>
    <col min="2048" max="2048" width="25.5703125" customWidth="1"/>
    <col min="2049" max="2049" width="12.85546875" customWidth="1"/>
    <col min="2050" max="2050" width="57.5703125" customWidth="1"/>
    <col min="2051" max="2051" width="12.7109375" customWidth="1"/>
    <col min="2052" max="2052" width="9.5703125" customWidth="1"/>
    <col min="2053" max="2053" width="10.42578125" customWidth="1"/>
    <col min="2054" max="2054" width="11.5703125" customWidth="1"/>
    <col min="2055" max="2055" width="55.42578125" customWidth="1"/>
    <col min="2303" max="2303" width="3.42578125" customWidth="1"/>
    <col min="2304" max="2304" width="25.5703125" customWidth="1"/>
    <col min="2305" max="2305" width="12.85546875" customWidth="1"/>
    <col min="2306" max="2306" width="57.5703125" customWidth="1"/>
    <col min="2307" max="2307" width="12.7109375" customWidth="1"/>
    <col min="2308" max="2308" width="9.5703125" customWidth="1"/>
    <col min="2309" max="2309" width="10.42578125" customWidth="1"/>
    <col min="2310" max="2310" width="11.5703125" customWidth="1"/>
    <col min="2311" max="2311" width="55.42578125" customWidth="1"/>
    <col min="2559" max="2559" width="3.42578125" customWidth="1"/>
    <col min="2560" max="2560" width="25.5703125" customWidth="1"/>
    <col min="2561" max="2561" width="12.85546875" customWidth="1"/>
    <col min="2562" max="2562" width="57.5703125" customWidth="1"/>
    <col min="2563" max="2563" width="12.7109375" customWidth="1"/>
    <col min="2564" max="2564" width="9.5703125" customWidth="1"/>
    <col min="2565" max="2565" width="10.42578125" customWidth="1"/>
    <col min="2566" max="2566" width="11.5703125" customWidth="1"/>
    <col min="2567" max="2567" width="55.42578125" customWidth="1"/>
    <col min="2815" max="2815" width="3.42578125" customWidth="1"/>
    <col min="2816" max="2816" width="25.5703125" customWidth="1"/>
    <col min="2817" max="2817" width="12.85546875" customWidth="1"/>
    <col min="2818" max="2818" width="57.5703125" customWidth="1"/>
    <col min="2819" max="2819" width="12.7109375" customWidth="1"/>
    <col min="2820" max="2820" width="9.5703125" customWidth="1"/>
    <col min="2821" max="2821" width="10.42578125" customWidth="1"/>
    <col min="2822" max="2822" width="11.5703125" customWidth="1"/>
    <col min="2823" max="2823" width="55.42578125" customWidth="1"/>
    <col min="3071" max="3071" width="3.42578125" customWidth="1"/>
    <col min="3072" max="3072" width="25.5703125" customWidth="1"/>
    <col min="3073" max="3073" width="12.85546875" customWidth="1"/>
    <col min="3074" max="3074" width="57.5703125" customWidth="1"/>
    <col min="3075" max="3075" width="12.7109375" customWidth="1"/>
    <col min="3076" max="3076" width="9.5703125" customWidth="1"/>
    <col min="3077" max="3077" width="10.42578125" customWidth="1"/>
    <col min="3078" max="3078" width="11.5703125" customWidth="1"/>
    <col min="3079" max="3079" width="55.42578125" customWidth="1"/>
    <col min="3327" max="3327" width="3.42578125" customWidth="1"/>
    <col min="3328" max="3328" width="25.5703125" customWidth="1"/>
    <col min="3329" max="3329" width="12.85546875" customWidth="1"/>
    <col min="3330" max="3330" width="57.5703125" customWidth="1"/>
    <col min="3331" max="3331" width="12.7109375" customWidth="1"/>
    <col min="3332" max="3332" width="9.5703125" customWidth="1"/>
    <col min="3333" max="3333" width="10.42578125" customWidth="1"/>
    <col min="3334" max="3334" width="11.5703125" customWidth="1"/>
    <col min="3335" max="3335" width="55.42578125" customWidth="1"/>
    <col min="3583" max="3583" width="3.42578125" customWidth="1"/>
    <col min="3584" max="3584" width="25.5703125" customWidth="1"/>
    <col min="3585" max="3585" width="12.85546875" customWidth="1"/>
    <col min="3586" max="3586" width="57.5703125" customWidth="1"/>
    <col min="3587" max="3587" width="12.7109375" customWidth="1"/>
    <col min="3588" max="3588" width="9.5703125" customWidth="1"/>
    <col min="3589" max="3589" width="10.42578125" customWidth="1"/>
    <col min="3590" max="3590" width="11.5703125" customWidth="1"/>
    <col min="3591" max="3591" width="55.42578125" customWidth="1"/>
    <col min="3839" max="3839" width="3.42578125" customWidth="1"/>
    <col min="3840" max="3840" width="25.5703125" customWidth="1"/>
    <col min="3841" max="3841" width="12.85546875" customWidth="1"/>
    <col min="3842" max="3842" width="57.5703125" customWidth="1"/>
    <col min="3843" max="3843" width="12.7109375" customWidth="1"/>
    <col min="3844" max="3844" width="9.5703125" customWidth="1"/>
    <col min="3845" max="3845" width="10.42578125" customWidth="1"/>
    <col min="3846" max="3846" width="11.5703125" customWidth="1"/>
    <col min="3847" max="3847" width="55.42578125" customWidth="1"/>
    <col min="4095" max="4095" width="3.42578125" customWidth="1"/>
    <col min="4096" max="4096" width="25.5703125" customWidth="1"/>
    <col min="4097" max="4097" width="12.85546875" customWidth="1"/>
    <col min="4098" max="4098" width="57.5703125" customWidth="1"/>
    <col min="4099" max="4099" width="12.7109375" customWidth="1"/>
    <col min="4100" max="4100" width="9.5703125" customWidth="1"/>
    <col min="4101" max="4101" width="10.42578125" customWidth="1"/>
    <col min="4102" max="4102" width="11.5703125" customWidth="1"/>
    <col min="4103" max="4103" width="55.42578125" customWidth="1"/>
    <col min="4351" max="4351" width="3.42578125" customWidth="1"/>
    <col min="4352" max="4352" width="25.5703125" customWidth="1"/>
    <col min="4353" max="4353" width="12.85546875" customWidth="1"/>
    <col min="4354" max="4354" width="57.5703125" customWidth="1"/>
    <col min="4355" max="4355" width="12.7109375" customWidth="1"/>
    <col min="4356" max="4356" width="9.5703125" customWidth="1"/>
    <col min="4357" max="4357" width="10.42578125" customWidth="1"/>
    <col min="4358" max="4358" width="11.5703125" customWidth="1"/>
    <col min="4359" max="4359" width="55.42578125" customWidth="1"/>
    <col min="4607" max="4607" width="3.42578125" customWidth="1"/>
    <col min="4608" max="4608" width="25.5703125" customWidth="1"/>
    <col min="4609" max="4609" width="12.85546875" customWidth="1"/>
    <col min="4610" max="4610" width="57.5703125" customWidth="1"/>
    <col min="4611" max="4611" width="12.7109375" customWidth="1"/>
    <col min="4612" max="4612" width="9.5703125" customWidth="1"/>
    <col min="4613" max="4613" width="10.42578125" customWidth="1"/>
    <col min="4614" max="4614" width="11.5703125" customWidth="1"/>
    <col min="4615" max="4615" width="55.42578125" customWidth="1"/>
    <col min="4863" max="4863" width="3.42578125" customWidth="1"/>
    <col min="4864" max="4864" width="25.5703125" customWidth="1"/>
    <col min="4865" max="4865" width="12.85546875" customWidth="1"/>
    <col min="4866" max="4866" width="57.5703125" customWidth="1"/>
    <col min="4867" max="4867" width="12.7109375" customWidth="1"/>
    <col min="4868" max="4868" width="9.5703125" customWidth="1"/>
    <col min="4869" max="4869" width="10.42578125" customWidth="1"/>
    <col min="4870" max="4870" width="11.5703125" customWidth="1"/>
    <col min="4871" max="4871" width="55.42578125" customWidth="1"/>
    <col min="5119" max="5119" width="3.42578125" customWidth="1"/>
    <col min="5120" max="5120" width="25.5703125" customWidth="1"/>
    <col min="5121" max="5121" width="12.85546875" customWidth="1"/>
    <col min="5122" max="5122" width="57.5703125" customWidth="1"/>
    <col min="5123" max="5123" width="12.7109375" customWidth="1"/>
    <col min="5124" max="5124" width="9.5703125" customWidth="1"/>
    <col min="5125" max="5125" width="10.42578125" customWidth="1"/>
    <col min="5126" max="5126" width="11.5703125" customWidth="1"/>
    <col min="5127" max="5127" width="55.42578125" customWidth="1"/>
    <col min="5375" max="5375" width="3.42578125" customWidth="1"/>
    <col min="5376" max="5376" width="25.5703125" customWidth="1"/>
    <col min="5377" max="5377" width="12.85546875" customWidth="1"/>
    <col min="5378" max="5378" width="57.5703125" customWidth="1"/>
    <col min="5379" max="5379" width="12.7109375" customWidth="1"/>
    <col min="5380" max="5380" width="9.5703125" customWidth="1"/>
    <col min="5381" max="5381" width="10.42578125" customWidth="1"/>
    <col min="5382" max="5382" width="11.5703125" customWidth="1"/>
    <col min="5383" max="5383" width="55.42578125" customWidth="1"/>
    <col min="5631" max="5631" width="3.42578125" customWidth="1"/>
    <col min="5632" max="5632" width="25.5703125" customWidth="1"/>
    <col min="5633" max="5633" width="12.85546875" customWidth="1"/>
    <col min="5634" max="5634" width="57.5703125" customWidth="1"/>
    <col min="5635" max="5635" width="12.7109375" customWidth="1"/>
    <col min="5636" max="5636" width="9.5703125" customWidth="1"/>
    <col min="5637" max="5637" width="10.42578125" customWidth="1"/>
    <col min="5638" max="5638" width="11.5703125" customWidth="1"/>
    <col min="5639" max="5639" width="55.42578125" customWidth="1"/>
    <col min="5887" max="5887" width="3.42578125" customWidth="1"/>
    <col min="5888" max="5888" width="25.5703125" customWidth="1"/>
    <col min="5889" max="5889" width="12.85546875" customWidth="1"/>
    <col min="5890" max="5890" width="57.5703125" customWidth="1"/>
    <col min="5891" max="5891" width="12.7109375" customWidth="1"/>
    <col min="5892" max="5892" width="9.5703125" customWidth="1"/>
    <col min="5893" max="5893" width="10.42578125" customWidth="1"/>
    <col min="5894" max="5894" width="11.5703125" customWidth="1"/>
    <col min="5895" max="5895" width="55.42578125" customWidth="1"/>
    <col min="6143" max="6143" width="3.42578125" customWidth="1"/>
    <col min="6144" max="6144" width="25.5703125" customWidth="1"/>
    <col min="6145" max="6145" width="12.85546875" customWidth="1"/>
    <col min="6146" max="6146" width="57.5703125" customWidth="1"/>
    <col min="6147" max="6147" width="12.7109375" customWidth="1"/>
    <col min="6148" max="6148" width="9.5703125" customWidth="1"/>
    <col min="6149" max="6149" width="10.42578125" customWidth="1"/>
    <col min="6150" max="6150" width="11.5703125" customWidth="1"/>
    <col min="6151" max="6151" width="55.42578125" customWidth="1"/>
    <col min="6399" max="6399" width="3.42578125" customWidth="1"/>
    <col min="6400" max="6400" width="25.5703125" customWidth="1"/>
    <col min="6401" max="6401" width="12.85546875" customWidth="1"/>
    <col min="6402" max="6402" width="57.5703125" customWidth="1"/>
    <col min="6403" max="6403" width="12.7109375" customWidth="1"/>
    <col min="6404" max="6404" width="9.5703125" customWidth="1"/>
    <col min="6405" max="6405" width="10.42578125" customWidth="1"/>
    <col min="6406" max="6406" width="11.5703125" customWidth="1"/>
    <col min="6407" max="6407" width="55.42578125" customWidth="1"/>
    <col min="6655" max="6655" width="3.42578125" customWidth="1"/>
    <col min="6656" max="6656" width="25.5703125" customWidth="1"/>
    <col min="6657" max="6657" width="12.85546875" customWidth="1"/>
    <col min="6658" max="6658" width="57.5703125" customWidth="1"/>
    <col min="6659" max="6659" width="12.7109375" customWidth="1"/>
    <col min="6660" max="6660" width="9.5703125" customWidth="1"/>
    <col min="6661" max="6661" width="10.42578125" customWidth="1"/>
    <col min="6662" max="6662" width="11.5703125" customWidth="1"/>
    <col min="6663" max="6663" width="55.42578125" customWidth="1"/>
    <col min="6911" max="6911" width="3.42578125" customWidth="1"/>
    <col min="6912" max="6912" width="25.5703125" customWidth="1"/>
    <col min="6913" max="6913" width="12.85546875" customWidth="1"/>
    <col min="6914" max="6914" width="57.5703125" customWidth="1"/>
    <col min="6915" max="6915" width="12.7109375" customWidth="1"/>
    <col min="6916" max="6916" width="9.5703125" customWidth="1"/>
    <col min="6917" max="6917" width="10.42578125" customWidth="1"/>
    <col min="6918" max="6918" width="11.5703125" customWidth="1"/>
    <col min="6919" max="6919" width="55.42578125" customWidth="1"/>
    <col min="7167" max="7167" width="3.42578125" customWidth="1"/>
    <col min="7168" max="7168" width="25.5703125" customWidth="1"/>
    <col min="7169" max="7169" width="12.85546875" customWidth="1"/>
    <col min="7170" max="7170" width="57.5703125" customWidth="1"/>
    <col min="7171" max="7171" width="12.7109375" customWidth="1"/>
    <col min="7172" max="7172" width="9.5703125" customWidth="1"/>
    <col min="7173" max="7173" width="10.42578125" customWidth="1"/>
    <col min="7174" max="7174" width="11.5703125" customWidth="1"/>
    <col min="7175" max="7175" width="55.42578125" customWidth="1"/>
    <col min="7423" max="7423" width="3.42578125" customWidth="1"/>
    <col min="7424" max="7424" width="25.5703125" customWidth="1"/>
    <col min="7425" max="7425" width="12.85546875" customWidth="1"/>
    <col min="7426" max="7426" width="57.5703125" customWidth="1"/>
    <col min="7427" max="7427" width="12.7109375" customWidth="1"/>
    <col min="7428" max="7428" width="9.5703125" customWidth="1"/>
    <col min="7429" max="7429" width="10.42578125" customWidth="1"/>
    <col min="7430" max="7430" width="11.5703125" customWidth="1"/>
    <col min="7431" max="7431" width="55.42578125" customWidth="1"/>
    <col min="7679" max="7679" width="3.42578125" customWidth="1"/>
    <col min="7680" max="7680" width="25.5703125" customWidth="1"/>
    <col min="7681" max="7681" width="12.85546875" customWidth="1"/>
    <col min="7682" max="7682" width="57.5703125" customWidth="1"/>
    <col min="7683" max="7683" width="12.7109375" customWidth="1"/>
    <col min="7684" max="7684" width="9.5703125" customWidth="1"/>
    <col min="7685" max="7685" width="10.42578125" customWidth="1"/>
    <col min="7686" max="7686" width="11.5703125" customWidth="1"/>
    <col min="7687" max="7687" width="55.42578125" customWidth="1"/>
    <col min="7935" max="7935" width="3.42578125" customWidth="1"/>
    <col min="7936" max="7936" width="25.5703125" customWidth="1"/>
    <col min="7937" max="7937" width="12.85546875" customWidth="1"/>
    <col min="7938" max="7938" width="57.5703125" customWidth="1"/>
    <col min="7939" max="7939" width="12.7109375" customWidth="1"/>
    <col min="7940" max="7940" width="9.5703125" customWidth="1"/>
    <col min="7941" max="7941" width="10.42578125" customWidth="1"/>
    <col min="7942" max="7942" width="11.5703125" customWidth="1"/>
    <col min="7943" max="7943" width="55.42578125" customWidth="1"/>
    <col min="8191" max="8191" width="3.42578125" customWidth="1"/>
    <col min="8192" max="8192" width="25.5703125" customWidth="1"/>
    <col min="8193" max="8193" width="12.85546875" customWidth="1"/>
    <col min="8194" max="8194" width="57.5703125" customWidth="1"/>
    <col min="8195" max="8195" width="12.7109375" customWidth="1"/>
    <col min="8196" max="8196" width="9.5703125" customWidth="1"/>
    <col min="8197" max="8197" width="10.42578125" customWidth="1"/>
    <col min="8198" max="8198" width="11.5703125" customWidth="1"/>
    <col min="8199" max="8199" width="55.42578125" customWidth="1"/>
    <col min="8447" max="8447" width="3.42578125" customWidth="1"/>
    <col min="8448" max="8448" width="25.5703125" customWidth="1"/>
    <col min="8449" max="8449" width="12.85546875" customWidth="1"/>
    <col min="8450" max="8450" width="57.5703125" customWidth="1"/>
    <col min="8451" max="8451" width="12.7109375" customWidth="1"/>
    <col min="8452" max="8452" width="9.5703125" customWidth="1"/>
    <col min="8453" max="8453" width="10.42578125" customWidth="1"/>
    <col min="8454" max="8454" width="11.5703125" customWidth="1"/>
    <col min="8455" max="8455" width="55.42578125" customWidth="1"/>
    <col min="8703" max="8703" width="3.42578125" customWidth="1"/>
    <col min="8704" max="8704" width="25.5703125" customWidth="1"/>
    <col min="8705" max="8705" width="12.85546875" customWidth="1"/>
    <col min="8706" max="8706" width="57.5703125" customWidth="1"/>
    <col min="8707" max="8707" width="12.7109375" customWidth="1"/>
    <col min="8708" max="8708" width="9.5703125" customWidth="1"/>
    <col min="8709" max="8709" width="10.42578125" customWidth="1"/>
    <col min="8710" max="8710" width="11.5703125" customWidth="1"/>
    <col min="8711" max="8711" width="55.42578125" customWidth="1"/>
    <col min="8959" max="8959" width="3.42578125" customWidth="1"/>
    <col min="8960" max="8960" width="25.5703125" customWidth="1"/>
    <col min="8961" max="8961" width="12.85546875" customWidth="1"/>
    <col min="8962" max="8962" width="57.5703125" customWidth="1"/>
    <col min="8963" max="8963" width="12.7109375" customWidth="1"/>
    <col min="8964" max="8964" width="9.5703125" customWidth="1"/>
    <col min="8965" max="8965" width="10.42578125" customWidth="1"/>
    <col min="8966" max="8966" width="11.5703125" customWidth="1"/>
    <col min="8967" max="8967" width="55.42578125" customWidth="1"/>
    <col min="9215" max="9215" width="3.42578125" customWidth="1"/>
    <col min="9216" max="9216" width="25.5703125" customWidth="1"/>
    <col min="9217" max="9217" width="12.85546875" customWidth="1"/>
    <col min="9218" max="9218" width="57.5703125" customWidth="1"/>
    <col min="9219" max="9219" width="12.7109375" customWidth="1"/>
    <col min="9220" max="9220" width="9.5703125" customWidth="1"/>
    <col min="9221" max="9221" width="10.42578125" customWidth="1"/>
    <col min="9222" max="9222" width="11.5703125" customWidth="1"/>
    <col min="9223" max="9223" width="55.42578125" customWidth="1"/>
    <col min="9471" max="9471" width="3.42578125" customWidth="1"/>
    <col min="9472" max="9472" width="25.5703125" customWidth="1"/>
    <col min="9473" max="9473" width="12.85546875" customWidth="1"/>
    <col min="9474" max="9474" width="57.5703125" customWidth="1"/>
    <col min="9475" max="9475" width="12.7109375" customWidth="1"/>
    <col min="9476" max="9476" width="9.5703125" customWidth="1"/>
    <col min="9477" max="9477" width="10.42578125" customWidth="1"/>
    <col min="9478" max="9478" width="11.5703125" customWidth="1"/>
    <col min="9479" max="9479" width="55.42578125" customWidth="1"/>
    <col min="9727" max="9727" width="3.42578125" customWidth="1"/>
    <col min="9728" max="9728" width="25.5703125" customWidth="1"/>
    <col min="9729" max="9729" width="12.85546875" customWidth="1"/>
    <col min="9730" max="9730" width="57.5703125" customWidth="1"/>
    <col min="9731" max="9731" width="12.7109375" customWidth="1"/>
    <col min="9732" max="9732" width="9.5703125" customWidth="1"/>
    <col min="9733" max="9733" width="10.42578125" customWidth="1"/>
    <col min="9734" max="9734" width="11.5703125" customWidth="1"/>
    <col min="9735" max="9735" width="55.42578125" customWidth="1"/>
    <col min="9983" max="9983" width="3.42578125" customWidth="1"/>
    <col min="9984" max="9984" width="25.5703125" customWidth="1"/>
    <col min="9985" max="9985" width="12.85546875" customWidth="1"/>
    <col min="9986" max="9986" width="57.5703125" customWidth="1"/>
    <col min="9987" max="9987" width="12.7109375" customWidth="1"/>
    <col min="9988" max="9988" width="9.5703125" customWidth="1"/>
    <col min="9989" max="9989" width="10.42578125" customWidth="1"/>
    <col min="9990" max="9990" width="11.5703125" customWidth="1"/>
    <col min="9991" max="9991" width="55.42578125" customWidth="1"/>
    <col min="10239" max="10239" width="3.42578125" customWidth="1"/>
    <col min="10240" max="10240" width="25.5703125" customWidth="1"/>
    <col min="10241" max="10241" width="12.85546875" customWidth="1"/>
    <col min="10242" max="10242" width="57.5703125" customWidth="1"/>
    <col min="10243" max="10243" width="12.7109375" customWidth="1"/>
    <col min="10244" max="10244" width="9.5703125" customWidth="1"/>
    <col min="10245" max="10245" width="10.42578125" customWidth="1"/>
    <col min="10246" max="10246" width="11.5703125" customWidth="1"/>
    <col min="10247" max="10247" width="55.42578125" customWidth="1"/>
    <col min="10495" max="10495" width="3.42578125" customWidth="1"/>
    <col min="10496" max="10496" width="25.5703125" customWidth="1"/>
    <col min="10497" max="10497" width="12.85546875" customWidth="1"/>
    <col min="10498" max="10498" width="57.5703125" customWidth="1"/>
    <col min="10499" max="10499" width="12.7109375" customWidth="1"/>
    <col min="10500" max="10500" width="9.5703125" customWidth="1"/>
    <col min="10501" max="10501" width="10.42578125" customWidth="1"/>
    <col min="10502" max="10502" width="11.5703125" customWidth="1"/>
    <col min="10503" max="10503" width="55.42578125" customWidth="1"/>
    <col min="10751" max="10751" width="3.42578125" customWidth="1"/>
    <col min="10752" max="10752" width="25.5703125" customWidth="1"/>
    <col min="10753" max="10753" width="12.85546875" customWidth="1"/>
    <col min="10754" max="10754" width="57.5703125" customWidth="1"/>
    <col min="10755" max="10755" width="12.7109375" customWidth="1"/>
    <col min="10756" max="10756" width="9.5703125" customWidth="1"/>
    <col min="10757" max="10757" width="10.42578125" customWidth="1"/>
    <col min="10758" max="10758" width="11.5703125" customWidth="1"/>
    <col min="10759" max="10759" width="55.42578125" customWidth="1"/>
    <col min="11007" max="11007" width="3.42578125" customWidth="1"/>
    <col min="11008" max="11008" width="25.5703125" customWidth="1"/>
    <col min="11009" max="11009" width="12.85546875" customWidth="1"/>
    <col min="11010" max="11010" width="57.5703125" customWidth="1"/>
    <col min="11011" max="11011" width="12.7109375" customWidth="1"/>
    <col min="11012" max="11012" width="9.5703125" customWidth="1"/>
    <col min="11013" max="11013" width="10.42578125" customWidth="1"/>
    <col min="11014" max="11014" width="11.5703125" customWidth="1"/>
    <col min="11015" max="11015" width="55.42578125" customWidth="1"/>
    <col min="11263" max="11263" width="3.42578125" customWidth="1"/>
    <col min="11264" max="11264" width="25.5703125" customWidth="1"/>
    <col min="11265" max="11265" width="12.85546875" customWidth="1"/>
    <col min="11266" max="11266" width="57.5703125" customWidth="1"/>
    <col min="11267" max="11267" width="12.7109375" customWidth="1"/>
    <col min="11268" max="11268" width="9.5703125" customWidth="1"/>
    <col min="11269" max="11269" width="10.42578125" customWidth="1"/>
    <col min="11270" max="11270" width="11.5703125" customWidth="1"/>
    <col min="11271" max="11271" width="55.42578125" customWidth="1"/>
    <col min="11519" max="11519" width="3.42578125" customWidth="1"/>
    <col min="11520" max="11520" width="25.5703125" customWidth="1"/>
    <col min="11521" max="11521" width="12.85546875" customWidth="1"/>
    <col min="11522" max="11522" width="57.5703125" customWidth="1"/>
    <col min="11523" max="11523" width="12.7109375" customWidth="1"/>
    <col min="11524" max="11524" width="9.5703125" customWidth="1"/>
    <col min="11525" max="11525" width="10.42578125" customWidth="1"/>
    <col min="11526" max="11526" width="11.5703125" customWidth="1"/>
    <col min="11527" max="11527" width="55.42578125" customWidth="1"/>
    <col min="11775" max="11775" width="3.42578125" customWidth="1"/>
    <col min="11776" max="11776" width="25.5703125" customWidth="1"/>
    <col min="11777" max="11777" width="12.85546875" customWidth="1"/>
    <col min="11778" max="11778" width="57.5703125" customWidth="1"/>
    <col min="11779" max="11779" width="12.7109375" customWidth="1"/>
    <col min="11780" max="11780" width="9.5703125" customWidth="1"/>
    <col min="11781" max="11781" width="10.42578125" customWidth="1"/>
    <col min="11782" max="11782" width="11.5703125" customWidth="1"/>
    <col min="11783" max="11783" width="55.42578125" customWidth="1"/>
    <col min="12031" max="12031" width="3.42578125" customWidth="1"/>
    <col min="12032" max="12032" width="25.5703125" customWidth="1"/>
    <col min="12033" max="12033" width="12.85546875" customWidth="1"/>
    <col min="12034" max="12034" width="57.5703125" customWidth="1"/>
    <col min="12035" max="12035" width="12.7109375" customWidth="1"/>
    <col min="12036" max="12036" width="9.5703125" customWidth="1"/>
    <col min="12037" max="12037" width="10.42578125" customWidth="1"/>
    <col min="12038" max="12038" width="11.5703125" customWidth="1"/>
    <col min="12039" max="12039" width="55.42578125" customWidth="1"/>
    <col min="12287" max="12287" width="3.42578125" customWidth="1"/>
    <col min="12288" max="12288" width="25.5703125" customWidth="1"/>
    <col min="12289" max="12289" width="12.85546875" customWidth="1"/>
    <col min="12290" max="12290" width="57.5703125" customWidth="1"/>
    <col min="12291" max="12291" width="12.7109375" customWidth="1"/>
    <col min="12292" max="12292" width="9.5703125" customWidth="1"/>
    <col min="12293" max="12293" width="10.42578125" customWidth="1"/>
    <col min="12294" max="12294" width="11.5703125" customWidth="1"/>
    <col min="12295" max="12295" width="55.42578125" customWidth="1"/>
    <col min="12543" max="12543" width="3.42578125" customWidth="1"/>
    <col min="12544" max="12544" width="25.5703125" customWidth="1"/>
    <col min="12545" max="12545" width="12.85546875" customWidth="1"/>
    <col min="12546" max="12546" width="57.5703125" customWidth="1"/>
    <col min="12547" max="12547" width="12.7109375" customWidth="1"/>
    <col min="12548" max="12548" width="9.5703125" customWidth="1"/>
    <col min="12549" max="12549" width="10.42578125" customWidth="1"/>
    <col min="12550" max="12550" width="11.5703125" customWidth="1"/>
    <col min="12551" max="12551" width="55.42578125" customWidth="1"/>
    <col min="12799" max="12799" width="3.42578125" customWidth="1"/>
    <col min="12800" max="12800" width="25.5703125" customWidth="1"/>
    <col min="12801" max="12801" width="12.85546875" customWidth="1"/>
    <col min="12802" max="12802" width="57.5703125" customWidth="1"/>
    <col min="12803" max="12803" width="12.7109375" customWidth="1"/>
    <col min="12804" max="12804" width="9.5703125" customWidth="1"/>
    <col min="12805" max="12805" width="10.42578125" customWidth="1"/>
    <col min="12806" max="12806" width="11.5703125" customWidth="1"/>
    <col min="12807" max="12807" width="55.42578125" customWidth="1"/>
    <col min="13055" max="13055" width="3.42578125" customWidth="1"/>
    <col min="13056" max="13056" width="25.5703125" customWidth="1"/>
    <col min="13057" max="13057" width="12.85546875" customWidth="1"/>
    <col min="13058" max="13058" width="57.5703125" customWidth="1"/>
    <col min="13059" max="13059" width="12.7109375" customWidth="1"/>
    <col min="13060" max="13060" width="9.5703125" customWidth="1"/>
    <col min="13061" max="13061" width="10.42578125" customWidth="1"/>
    <col min="13062" max="13062" width="11.5703125" customWidth="1"/>
    <col min="13063" max="13063" width="55.42578125" customWidth="1"/>
    <col min="13311" max="13311" width="3.42578125" customWidth="1"/>
    <col min="13312" max="13312" width="25.5703125" customWidth="1"/>
    <col min="13313" max="13313" width="12.85546875" customWidth="1"/>
    <col min="13314" max="13314" width="57.5703125" customWidth="1"/>
    <col min="13315" max="13315" width="12.7109375" customWidth="1"/>
    <col min="13316" max="13316" width="9.5703125" customWidth="1"/>
    <col min="13317" max="13317" width="10.42578125" customWidth="1"/>
    <col min="13318" max="13318" width="11.5703125" customWidth="1"/>
    <col min="13319" max="13319" width="55.42578125" customWidth="1"/>
    <col min="13567" max="13567" width="3.42578125" customWidth="1"/>
    <col min="13568" max="13568" width="25.5703125" customWidth="1"/>
    <col min="13569" max="13569" width="12.85546875" customWidth="1"/>
    <col min="13570" max="13570" width="57.5703125" customWidth="1"/>
    <col min="13571" max="13571" width="12.7109375" customWidth="1"/>
    <col min="13572" max="13572" width="9.5703125" customWidth="1"/>
    <col min="13573" max="13573" width="10.42578125" customWidth="1"/>
    <col min="13574" max="13574" width="11.5703125" customWidth="1"/>
    <col min="13575" max="13575" width="55.42578125" customWidth="1"/>
    <col min="13823" max="13823" width="3.42578125" customWidth="1"/>
    <col min="13824" max="13824" width="25.5703125" customWidth="1"/>
    <col min="13825" max="13825" width="12.85546875" customWidth="1"/>
    <col min="13826" max="13826" width="57.5703125" customWidth="1"/>
    <col min="13827" max="13827" width="12.7109375" customWidth="1"/>
    <col min="13828" max="13828" width="9.5703125" customWidth="1"/>
    <col min="13829" max="13829" width="10.42578125" customWidth="1"/>
    <col min="13830" max="13830" width="11.5703125" customWidth="1"/>
    <col min="13831" max="13831" width="55.42578125" customWidth="1"/>
    <col min="14079" max="14079" width="3.42578125" customWidth="1"/>
    <col min="14080" max="14080" width="25.5703125" customWidth="1"/>
    <col min="14081" max="14081" width="12.85546875" customWidth="1"/>
    <col min="14082" max="14082" width="57.5703125" customWidth="1"/>
    <col min="14083" max="14083" width="12.7109375" customWidth="1"/>
    <col min="14084" max="14084" width="9.5703125" customWidth="1"/>
    <col min="14085" max="14085" width="10.42578125" customWidth="1"/>
    <col min="14086" max="14086" width="11.5703125" customWidth="1"/>
    <col min="14087" max="14087" width="55.42578125" customWidth="1"/>
    <col min="14335" max="14335" width="3.42578125" customWidth="1"/>
    <col min="14336" max="14336" width="25.5703125" customWidth="1"/>
    <col min="14337" max="14337" width="12.85546875" customWidth="1"/>
    <col min="14338" max="14338" width="57.5703125" customWidth="1"/>
    <col min="14339" max="14339" width="12.7109375" customWidth="1"/>
    <col min="14340" max="14340" width="9.5703125" customWidth="1"/>
    <col min="14341" max="14341" width="10.42578125" customWidth="1"/>
    <col min="14342" max="14342" width="11.5703125" customWidth="1"/>
    <col min="14343" max="14343" width="55.42578125" customWidth="1"/>
    <col min="14591" max="14591" width="3.42578125" customWidth="1"/>
    <col min="14592" max="14592" width="25.5703125" customWidth="1"/>
    <col min="14593" max="14593" width="12.85546875" customWidth="1"/>
    <col min="14594" max="14594" width="57.5703125" customWidth="1"/>
    <col min="14595" max="14595" width="12.7109375" customWidth="1"/>
    <col min="14596" max="14596" width="9.5703125" customWidth="1"/>
    <col min="14597" max="14597" width="10.42578125" customWidth="1"/>
    <col min="14598" max="14598" width="11.5703125" customWidth="1"/>
    <col min="14599" max="14599" width="55.42578125" customWidth="1"/>
    <col min="14847" max="14847" width="3.42578125" customWidth="1"/>
    <col min="14848" max="14848" width="25.5703125" customWidth="1"/>
    <col min="14849" max="14849" width="12.85546875" customWidth="1"/>
    <col min="14850" max="14850" width="57.5703125" customWidth="1"/>
    <col min="14851" max="14851" width="12.7109375" customWidth="1"/>
    <col min="14852" max="14852" width="9.5703125" customWidth="1"/>
    <col min="14853" max="14853" width="10.42578125" customWidth="1"/>
    <col min="14854" max="14854" width="11.5703125" customWidth="1"/>
    <col min="14855" max="14855" width="55.42578125" customWidth="1"/>
    <col min="15103" max="15103" width="3.42578125" customWidth="1"/>
    <col min="15104" max="15104" width="25.5703125" customWidth="1"/>
    <col min="15105" max="15105" width="12.85546875" customWidth="1"/>
    <col min="15106" max="15106" width="57.5703125" customWidth="1"/>
    <col min="15107" max="15107" width="12.7109375" customWidth="1"/>
    <col min="15108" max="15108" width="9.5703125" customWidth="1"/>
    <col min="15109" max="15109" width="10.42578125" customWidth="1"/>
    <col min="15110" max="15110" width="11.5703125" customWidth="1"/>
    <col min="15111" max="15111" width="55.42578125" customWidth="1"/>
    <col min="15359" max="15359" width="3.42578125" customWidth="1"/>
    <col min="15360" max="15360" width="25.5703125" customWidth="1"/>
    <col min="15361" max="15361" width="12.85546875" customWidth="1"/>
    <col min="15362" max="15362" width="57.5703125" customWidth="1"/>
    <col min="15363" max="15363" width="12.7109375" customWidth="1"/>
    <col min="15364" max="15364" width="9.5703125" customWidth="1"/>
    <col min="15365" max="15365" width="10.42578125" customWidth="1"/>
    <col min="15366" max="15366" width="11.5703125" customWidth="1"/>
    <col min="15367" max="15367" width="55.42578125" customWidth="1"/>
    <col min="15615" max="15615" width="3.42578125" customWidth="1"/>
    <col min="15616" max="15616" width="25.5703125" customWidth="1"/>
    <col min="15617" max="15617" width="12.85546875" customWidth="1"/>
    <col min="15618" max="15618" width="57.5703125" customWidth="1"/>
    <col min="15619" max="15619" width="12.7109375" customWidth="1"/>
    <col min="15620" max="15620" width="9.5703125" customWidth="1"/>
    <col min="15621" max="15621" width="10.42578125" customWidth="1"/>
    <col min="15622" max="15622" width="11.5703125" customWidth="1"/>
    <col min="15623" max="15623" width="55.42578125" customWidth="1"/>
    <col min="15871" max="15871" width="3.42578125" customWidth="1"/>
    <col min="15872" max="15872" width="25.5703125" customWidth="1"/>
    <col min="15873" max="15873" width="12.85546875" customWidth="1"/>
    <col min="15874" max="15874" width="57.5703125" customWidth="1"/>
    <col min="15875" max="15875" width="12.7109375" customWidth="1"/>
    <col min="15876" max="15876" width="9.5703125" customWidth="1"/>
    <col min="15877" max="15877" width="10.42578125" customWidth="1"/>
    <col min="15878" max="15878" width="11.5703125" customWidth="1"/>
    <col min="15879" max="15879" width="55.42578125" customWidth="1"/>
    <col min="16127" max="16127" width="3.42578125" customWidth="1"/>
    <col min="16128" max="16128" width="25.5703125" customWidth="1"/>
    <col min="16129" max="16129" width="12.85546875" customWidth="1"/>
    <col min="16130" max="16130" width="57.5703125" customWidth="1"/>
    <col min="16131" max="16131" width="12.7109375" customWidth="1"/>
    <col min="16132" max="16132" width="9.5703125" customWidth="1"/>
    <col min="16133" max="16133" width="10.42578125" customWidth="1"/>
    <col min="16134" max="16134" width="11.5703125" customWidth="1"/>
    <col min="16135" max="16135" width="55.42578125" customWidth="1"/>
  </cols>
  <sheetData>
    <row r="1" spans="1:7">
      <c r="A1" s="241" t="s">
        <v>0</v>
      </c>
      <c r="B1" s="240" t="s">
        <v>1</v>
      </c>
      <c r="C1" s="240" t="s">
        <v>785</v>
      </c>
      <c r="D1" s="1310">
        <v>42300</v>
      </c>
      <c r="E1" s="1311"/>
      <c r="F1" s="969"/>
      <c r="G1" s="664" t="s">
        <v>594</v>
      </c>
    </row>
    <row r="2" spans="1:7" ht="25.5">
      <c r="A2" s="1339" t="s">
        <v>766</v>
      </c>
      <c r="B2" s="1340"/>
      <c r="C2" s="1340"/>
      <c r="D2" s="1340"/>
      <c r="E2" s="1340"/>
      <c r="F2" s="970"/>
      <c r="G2" s="663" t="s">
        <v>593</v>
      </c>
    </row>
    <row r="3" spans="1:7" ht="26.25" thickBot="1">
      <c r="A3" s="1341"/>
      <c r="B3" s="1341"/>
      <c r="C3" s="1341"/>
      <c r="D3" s="1341"/>
      <c r="E3" s="1341"/>
      <c r="F3" s="970"/>
      <c r="G3" s="662" t="s">
        <v>592</v>
      </c>
    </row>
    <row r="4" spans="1:7">
      <c r="A4" s="193"/>
      <c r="B4" s="1362" t="s">
        <v>4</v>
      </c>
      <c r="C4" s="1362"/>
      <c r="D4" s="195" t="s">
        <v>5</v>
      </c>
      <c r="E4" s="196" t="s">
        <v>6</v>
      </c>
      <c r="F4" s="197" t="s">
        <v>10</v>
      </c>
      <c r="G4" s="661" t="s">
        <v>2</v>
      </c>
    </row>
    <row r="5" spans="1:7" ht="15.75" customHeight="1" thickBot="1">
      <c r="A5" s="198"/>
      <c r="B5" s="1363" t="s">
        <v>7</v>
      </c>
      <c r="C5" s="1363"/>
      <c r="D5" s="200" t="s">
        <v>8</v>
      </c>
      <c r="E5" s="201" t="s">
        <v>9</v>
      </c>
      <c r="F5" s="202">
        <v>0</v>
      </c>
      <c r="G5" s="660" t="s">
        <v>591</v>
      </c>
    </row>
    <row r="6" spans="1:7" ht="18">
      <c r="A6" s="903"/>
      <c r="B6" s="904" t="s">
        <v>4781</v>
      </c>
      <c r="C6" s="905"/>
      <c r="D6" s="906"/>
      <c r="E6" s="907"/>
      <c r="F6" s="907"/>
    </row>
    <row r="7" spans="1:7" ht="12.6" customHeight="1">
      <c r="A7" s="908"/>
      <c r="B7" s="909" t="s">
        <v>4782</v>
      </c>
      <c r="C7" s="910"/>
      <c r="D7" s="910"/>
      <c r="E7" s="911"/>
      <c r="F7" s="911"/>
    </row>
    <row r="8" spans="1:7" ht="56.45" customHeight="1">
      <c r="A8" s="908"/>
      <c r="B8" s="912" t="s">
        <v>4783</v>
      </c>
      <c r="C8" s="912" t="s">
        <v>4784</v>
      </c>
      <c r="D8" s="913" t="s">
        <v>4785</v>
      </c>
      <c r="E8" s="658">
        <v>4125</v>
      </c>
      <c r="F8" s="657">
        <f>IF(E8&gt;0,E8*(1-$F$5),"")</f>
        <v>4125</v>
      </c>
    </row>
    <row r="9" spans="1:7" ht="76.5">
      <c r="A9" s="908"/>
      <c r="B9" s="914" t="s">
        <v>4786</v>
      </c>
      <c r="C9" s="914" t="s">
        <v>4787</v>
      </c>
      <c r="D9" s="915" t="s">
        <v>4788</v>
      </c>
      <c r="E9" s="916">
        <v>8680</v>
      </c>
      <c r="F9" s="657">
        <f t="shared" ref="F9:F20" si="0">IF(E9&gt;0,E9*(1-$F$5),"")</f>
        <v>8680</v>
      </c>
    </row>
    <row r="10" spans="1:7" s="902" customFormat="1" ht="76.5">
      <c r="A10" s="908"/>
      <c r="B10" s="914" t="s">
        <v>4789</v>
      </c>
      <c r="C10" s="914" t="s">
        <v>4790</v>
      </c>
      <c r="D10" s="915" t="s">
        <v>4791</v>
      </c>
      <c r="E10" s="916">
        <v>12200</v>
      </c>
      <c r="F10" s="657">
        <f t="shared" si="0"/>
        <v>12200</v>
      </c>
      <c r="G10"/>
    </row>
    <row r="11" spans="1:7" s="902" customFormat="1" ht="38.25">
      <c r="A11" s="908"/>
      <c r="B11" s="912" t="s">
        <v>4792</v>
      </c>
      <c r="C11" s="912" t="s">
        <v>4793</v>
      </c>
      <c r="D11" s="913" t="s">
        <v>4794</v>
      </c>
      <c r="E11" s="658">
        <v>6006</v>
      </c>
      <c r="F11" s="657">
        <f t="shared" si="0"/>
        <v>6006</v>
      </c>
      <c r="G11"/>
    </row>
    <row r="12" spans="1:7" s="902" customFormat="1" ht="51">
      <c r="A12" s="908"/>
      <c r="B12" s="912" t="s">
        <v>4795</v>
      </c>
      <c r="C12" s="912" t="s">
        <v>4796</v>
      </c>
      <c r="D12" s="913" t="s">
        <v>4797</v>
      </c>
      <c r="E12" s="658">
        <v>6914</v>
      </c>
      <c r="F12" s="657">
        <f t="shared" si="0"/>
        <v>6914</v>
      </c>
      <c r="G12"/>
    </row>
    <row r="13" spans="1:7" s="902" customFormat="1" ht="38.25">
      <c r="A13" s="908"/>
      <c r="B13" s="912" t="s">
        <v>4798</v>
      </c>
      <c r="C13" s="912" t="s">
        <v>4799</v>
      </c>
      <c r="D13" s="913" t="s">
        <v>4800</v>
      </c>
      <c r="E13" s="658">
        <v>10923</v>
      </c>
      <c r="F13" s="657">
        <f t="shared" si="0"/>
        <v>10923</v>
      </c>
      <c r="G13"/>
    </row>
    <row r="14" spans="1:7" s="902" customFormat="1" ht="51">
      <c r="A14" s="908"/>
      <c r="B14" s="912" t="s">
        <v>4801</v>
      </c>
      <c r="C14" s="912" t="s">
        <v>4802</v>
      </c>
      <c r="D14" s="913" t="s">
        <v>4803</v>
      </c>
      <c r="E14" s="658">
        <v>12738</v>
      </c>
      <c r="F14" s="657">
        <f t="shared" si="0"/>
        <v>12738</v>
      </c>
      <c r="G14"/>
    </row>
    <row r="15" spans="1:7" s="902" customFormat="1" ht="51">
      <c r="A15" s="908"/>
      <c r="B15" s="912" t="s">
        <v>4804</v>
      </c>
      <c r="C15" s="912" t="s">
        <v>4805</v>
      </c>
      <c r="D15" s="913" t="s">
        <v>4806</v>
      </c>
      <c r="E15" s="658">
        <v>7277</v>
      </c>
      <c r="F15" s="657">
        <f t="shared" si="0"/>
        <v>7277</v>
      </c>
      <c r="G15"/>
    </row>
    <row r="16" spans="1:7" s="902" customFormat="1" ht="63.75">
      <c r="A16" s="908"/>
      <c r="B16" s="912" t="s">
        <v>4807</v>
      </c>
      <c r="C16" s="912" t="s">
        <v>4808</v>
      </c>
      <c r="D16" s="913" t="s">
        <v>4809</v>
      </c>
      <c r="E16" s="658">
        <v>8184</v>
      </c>
      <c r="F16" s="657">
        <f t="shared" si="0"/>
        <v>8184</v>
      </c>
      <c r="G16"/>
    </row>
    <row r="17" spans="1:7" s="902" customFormat="1" ht="51">
      <c r="A17" s="908"/>
      <c r="B17" s="912" t="s">
        <v>4810</v>
      </c>
      <c r="C17" s="912" t="s">
        <v>4811</v>
      </c>
      <c r="D17" s="913" t="s">
        <v>4812</v>
      </c>
      <c r="E17" s="658">
        <v>13860</v>
      </c>
      <c r="F17" s="657">
        <f t="shared" si="0"/>
        <v>13860</v>
      </c>
      <c r="G17"/>
    </row>
    <row r="18" spans="1:7" s="902" customFormat="1" ht="63.75">
      <c r="A18" s="908"/>
      <c r="B18" s="912" t="s">
        <v>4813</v>
      </c>
      <c r="C18" s="912" t="s">
        <v>4814</v>
      </c>
      <c r="D18" s="913" t="s">
        <v>4815</v>
      </c>
      <c r="E18" s="658">
        <v>15593</v>
      </c>
      <c r="F18" s="657">
        <f t="shared" si="0"/>
        <v>15593</v>
      </c>
      <c r="G18"/>
    </row>
    <row r="19" spans="1:7" s="902" customFormat="1" ht="63.75">
      <c r="A19" s="908"/>
      <c r="B19" s="912" t="s">
        <v>4816</v>
      </c>
      <c r="C19" s="912" t="s">
        <v>4817</v>
      </c>
      <c r="D19" s="917" t="s">
        <v>4818</v>
      </c>
      <c r="E19" s="658">
        <v>8316</v>
      </c>
      <c r="F19" s="657">
        <f t="shared" si="0"/>
        <v>8316</v>
      </c>
      <c r="G19"/>
    </row>
    <row r="20" spans="1:7" s="902" customFormat="1" ht="15.75">
      <c r="A20" s="908"/>
      <c r="B20" s="912" t="s">
        <v>4819</v>
      </c>
      <c r="C20" s="912" t="s">
        <v>4820</v>
      </c>
      <c r="D20" s="918" t="s">
        <v>4821</v>
      </c>
      <c r="E20" s="658">
        <v>4521</v>
      </c>
      <c r="F20" s="657">
        <f t="shared" si="0"/>
        <v>4521</v>
      </c>
      <c r="G20"/>
    </row>
    <row r="21" spans="1:7" s="902" customFormat="1" ht="12.6" customHeight="1">
      <c r="A21" s="919"/>
      <c r="B21" s="1364"/>
      <c r="C21" s="1364"/>
      <c r="D21" s="1364"/>
      <c r="E21" s="1364"/>
      <c r="G21"/>
    </row>
    <row r="22" spans="1:7" s="902" customFormat="1" ht="12.6" customHeight="1">
      <c r="A22" s="908"/>
      <c r="B22" s="920" t="s">
        <v>4822</v>
      </c>
      <c r="C22" s="920"/>
      <c r="D22" s="920"/>
      <c r="E22" s="920"/>
      <c r="F22" s="920"/>
      <c r="G22"/>
    </row>
    <row r="23" spans="1:7" s="902" customFormat="1" ht="26.25">
      <c r="A23" s="908"/>
      <c r="B23" s="912" t="s">
        <v>4823</v>
      </c>
      <c r="C23" s="912" t="s">
        <v>4823</v>
      </c>
      <c r="D23" s="918" t="s">
        <v>4824</v>
      </c>
      <c r="E23" s="658">
        <v>1304</v>
      </c>
      <c r="F23" s="657">
        <f>IF(E23&gt;0,E23*(1-$F$5),"")</f>
        <v>1304</v>
      </c>
      <c r="G23"/>
    </row>
    <row r="24" spans="1:7" s="902" customFormat="1" ht="26.25">
      <c r="A24" s="908"/>
      <c r="B24" s="912" t="s">
        <v>4825</v>
      </c>
      <c r="C24" s="912" t="s">
        <v>4826</v>
      </c>
      <c r="D24" s="918" t="s">
        <v>4827</v>
      </c>
      <c r="E24" s="658" t="s">
        <v>250</v>
      </c>
      <c r="F24" s="658" t="s">
        <v>250</v>
      </c>
      <c r="G24"/>
    </row>
    <row r="25" spans="1:7" s="902" customFormat="1" ht="39">
      <c r="A25" s="908"/>
      <c r="B25" s="915" t="s">
        <v>4828</v>
      </c>
      <c r="C25" s="915" t="s">
        <v>4829</v>
      </c>
      <c r="D25" s="921" t="s">
        <v>4830</v>
      </c>
      <c r="E25" s="916">
        <v>528</v>
      </c>
      <c r="F25" s="657">
        <f>IF(E25&gt;0,E25*(1-$F$5),"")</f>
        <v>528</v>
      </c>
      <c r="G25"/>
    </row>
    <row r="26" spans="1:7" ht="39">
      <c r="A26" s="908"/>
      <c r="B26" s="913" t="s">
        <v>4831</v>
      </c>
      <c r="C26" s="912" t="s">
        <v>4832</v>
      </c>
      <c r="D26" s="918" t="s">
        <v>4833</v>
      </c>
      <c r="E26" s="658" t="s">
        <v>250</v>
      </c>
      <c r="F26" s="658" t="s">
        <v>250</v>
      </c>
    </row>
    <row r="27" spans="1:7" ht="15.75">
      <c r="A27" s="908"/>
      <c r="B27" s="913" t="s">
        <v>4834</v>
      </c>
      <c r="C27" s="912" t="s">
        <v>4835</v>
      </c>
      <c r="D27" s="918" t="s">
        <v>4836</v>
      </c>
      <c r="E27" s="658" t="s">
        <v>250</v>
      </c>
      <c r="F27" s="658" t="s">
        <v>250</v>
      </c>
    </row>
    <row r="28" spans="1:7" ht="25.5">
      <c r="A28" s="908"/>
      <c r="B28" s="913" t="s">
        <v>4837</v>
      </c>
      <c r="C28" s="912" t="s">
        <v>4838</v>
      </c>
      <c r="D28" s="918" t="s">
        <v>4839</v>
      </c>
      <c r="E28" s="658" t="s">
        <v>250</v>
      </c>
      <c r="F28" s="658" t="s">
        <v>250</v>
      </c>
    </row>
    <row r="29" spans="1:7" ht="25.5">
      <c r="A29" s="908"/>
      <c r="B29" s="913" t="s">
        <v>4840</v>
      </c>
      <c r="C29" s="912" t="s">
        <v>4841</v>
      </c>
      <c r="D29" s="913" t="s">
        <v>4842</v>
      </c>
      <c r="E29" s="658" t="s">
        <v>250</v>
      </c>
      <c r="F29" s="658" t="s">
        <v>250</v>
      </c>
    </row>
    <row r="30" spans="1:7" ht="12.6" customHeight="1">
      <c r="A30" s="919"/>
      <c r="B30" s="922"/>
      <c r="C30" s="922"/>
      <c r="D30" s="923"/>
      <c r="E30" s="924"/>
    </row>
    <row r="31" spans="1:7" ht="18.600000000000001" customHeight="1">
      <c r="A31" s="903"/>
      <c r="B31" s="904" t="s">
        <v>4843</v>
      </c>
      <c r="C31" s="905"/>
      <c r="D31" s="906"/>
      <c r="E31" s="907"/>
      <c r="F31" s="907"/>
    </row>
    <row r="32" spans="1:7" s="583" customFormat="1">
      <c r="A32" s="584"/>
      <c r="B32" s="909" t="s">
        <v>4844</v>
      </c>
      <c r="C32" s="910"/>
      <c r="D32" s="910"/>
      <c r="E32" s="911"/>
      <c r="F32" s="911"/>
      <c r="G32" s="925"/>
    </row>
    <row r="33" spans="1:7" s="583" customFormat="1" ht="38.25">
      <c r="A33" s="584"/>
      <c r="B33" s="912" t="s">
        <v>4845</v>
      </c>
      <c r="C33" s="912" t="s">
        <v>4846</v>
      </c>
      <c r="D33" s="913" t="s">
        <v>4847</v>
      </c>
      <c r="E33" s="658">
        <v>40425</v>
      </c>
      <c r="F33" s="657">
        <f>IF(E33&gt;0,E33*(1-$F$5),"")</f>
        <v>40425</v>
      </c>
      <c r="G33" s="925"/>
    </row>
    <row r="34" spans="1:7" ht="25.5">
      <c r="A34" s="912"/>
      <c r="B34" s="912" t="s">
        <v>4848</v>
      </c>
      <c r="C34" s="912" t="s">
        <v>4849</v>
      </c>
      <c r="D34" s="913" t="s">
        <v>4850</v>
      </c>
      <c r="E34" s="658">
        <v>78790</v>
      </c>
      <c r="F34" s="657">
        <f>IF(E34&gt;0,E34*(1-$F$5),"")</f>
        <v>78790</v>
      </c>
      <c r="G34" s="230"/>
    </row>
    <row r="35" spans="1:7" ht="25.5">
      <c r="A35" s="912"/>
      <c r="B35" s="912" t="s">
        <v>4851</v>
      </c>
      <c r="C35" s="912" t="s">
        <v>4852</v>
      </c>
      <c r="D35" s="913" t="s">
        <v>4853</v>
      </c>
      <c r="E35" s="658">
        <v>79200</v>
      </c>
      <c r="F35" s="657">
        <f>IF(E35&gt;0,E35*(1-$F$5),"")</f>
        <v>79200</v>
      </c>
      <c r="G35" s="230"/>
    </row>
    <row r="36" spans="1:7" ht="51">
      <c r="A36" s="912"/>
      <c r="B36" s="915" t="s">
        <v>4854</v>
      </c>
      <c r="C36" s="915" t="s">
        <v>4855</v>
      </c>
      <c r="D36" s="915" t="s">
        <v>4856</v>
      </c>
      <c r="E36" s="916">
        <v>55440</v>
      </c>
      <c r="F36" s="657">
        <f>IF(E36&gt;0,E36*(1-$F$5),"")</f>
        <v>55440</v>
      </c>
      <c r="G36" s="230"/>
    </row>
    <row r="37" spans="1:7">
      <c r="B37" s="926"/>
      <c r="E37" s="928"/>
      <c r="G37" s="230"/>
    </row>
    <row r="38" spans="1:7" s="583" customFormat="1" ht="15.75">
      <c r="A38" s="584"/>
      <c r="B38" s="929" t="s">
        <v>4857</v>
      </c>
      <c r="C38" s="929"/>
      <c r="D38" s="930"/>
      <c r="E38" s="931"/>
      <c r="F38" s="931"/>
      <c r="G38" s="925"/>
    </row>
    <row r="39" spans="1:7">
      <c r="A39" s="912"/>
      <c r="B39" s="912" t="s">
        <v>4858</v>
      </c>
      <c r="C39" s="912" t="s">
        <v>4859</v>
      </c>
      <c r="D39" s="932" t="s">
        <v>4860</v>
      </c>
      <c r="E39" s="658">
        <v>10230</v>
      </c>
      <c r="F39" s="657">
        <f>IF(E39&gt;0,E39*(1-$F$5),"")</f>
        <v>10230</v>
      </c>
      <c r="G39" s="230"/>
    </row>
    <row r="40" spans="1:7">
      <c r="A40" s="912"/>
      <c r="B40" s="912" t="s">
        <v>4861</v>
      </c>
      <c r="C40" s="912" t="s">
        <v>4862</v>
      </c>
      <c r="D40" s="932" t="s">
        <v>4863</v>
      </c>
      <c r="E40" s="658">
        <v>16368</v>
      </c>
      <c r="F40" s="657">
        <f>IF(E40&gt;0,E40*(1-$F$5),"")</f>
        <v>16368</v>
      </c>
      <c r="G40" s="230"/>
    </row>
    <row r="41" spans="1:7" ht="38.25">
      <c r="A41" s="912"/>
      <c r="B41" s="912" t="s">
        <v>4864</v>
      </c>
      <c r="C41" s="912" t="s">
        <v>4865</v>
      </c>
      <c r="D41" s="913" t="s">
        <v>4866</v>
      </c>
      <c r="E41" s="658" t="s">
        <v>250</v>
      </c>
      <c r="F41" s="658" t="s">
        <v>250</v>
      </c>
      <c r="G41" s="230"/>
    </row>
    <row r="42" spans="1:7" ht="38.25">
      <c r="A42" s="912"/>
      <c r="B42" s="912" t="s">
        <v>4867</v>
      </c>
      <c r="C42" s="912" t="s">
        <v>4868</v>
      </c>
      <c r="D42" s="913" t="s">
        <v>4869</v>
      </c>
      <c r="E42" s="658" t="s">
        <v>250</v>
      </c>
      <c r="F42" s="658" t="s">
        <v>250</v>
      </c>
      <c r="G42" s="230"/>
    </row>
    <row r="43" spans="1:7" ht="63.75">
      <c r="A43" s="912"/>
      <c r="B43" s="915" t="s">
        <v>4870</v>
      </c>
      <c r="C43" s="915" t="s">
        <v>4871</v>
      </c>
      <c r="D43" s="915" t="s">
        <v>4872</v>
      </c>
      <c r="E43" s="916" t="s">
        <v>4873</v>
      </c>
      <c r="F43" s="916" t="s">
        <v>4873</v>
      </c>
      <c r="G43" s="230"/>
    </row>
    <row r="44" spans="1:7" ht="38.25">
      <c r="A44" s="912"/>
      <c r="B44" s="915" t="s">
        <v>4874</v>
      </c>
      <c r="C44" s="915" t="s">
        <v>4875</v>
      </c>
      <c r="D44" s="915" t="s">
        <v>4876</v>
      </c>
      <c r="E44" s="916">
        <v>817</v>
      </c>
      <c r="F44" s="657">
        <f>IF(E44&gt;0,E44*(1-$F$5),"")</f>
        <v>817</v>
      </c>
      <c r="G44" s="230"/>
    </row>
    <row r="45" spans="1:7">
      <c r="B45" s="933"/>
      <c r="D45" s="933"/>
      <c r="E45" s="928"/>
      <c r="G45" s="230"/>
    </row>
    <row r="46" spans="1:7" ht="18">
      <c r="A46" s="903"/>
      <c r="B46" s="934" t="s">
        <v>4877</v>
      </c>
      <c r="C46" s="905"/>
      <c r="D46" s="906"/>
      <c r="E46" s="907"/>
      <c r="F46" s="907"/>
      <c r="G46" s="230"/>
    </row>
    <row r="47" spans="1:7">
      <c r="A47" s="912"/>
      <c r="B47" s="920" t="s">
        <v>4878</v>
      </c>
      <c r="C47" s="920"/>
      <c r="D47" s="920"/>
      <c r="E47" s="920"/>
      <c r="F47" s="920"/>
      <c r="G47" s="230"/>
    </row>
    <row r="48" spans="1:7" ht="38.25">
      <c r="A48" s="912"/>
      <c r="B48" s="915" t="s">
        <v>4879</v>
      </c>
      <c r="C48" s="915" t="s">
        <v>4880</v>
      </c>
      <c r="D48" s="915" t="s">
        <v>4881</v>
      </c>
      <c r="E48" s="916">
        <v>10.199999999999999</v>
      </c>
      <c r="F48" s="916">
        <f t="shared" ref="F48:F61" si="1">IF(E48&gt;0,E48*(1-$F$5),"")</f>
        <v>10.199999999999999</v>
      </c>
      <c r="G48" s="230"/>
    </row>
    <row r="49" spans="1:7">
      <c r="A49" s="912"/>
      <c r="B49" s="912"/>
      <c r="C49" s="935"/>
      <c r="D49" s="936" t="s">
        <v>4882</v>
      </c>
      <c r="E49" s="937"/>
      <c r="F49" s="937" t="str">
        <f t="shared" si="1"/>
        <v/>
      </c>
      <c r="G49" s="230"/>
    </row>
    <row r="50" spans="1:7" ht="25.5">
      <c r="A50" s="912"/>
      <c r="B50" s="914" t="s">
        <v>4883</v>
      </c>
      <c r="C50" s="914" t="s">
        <v>4884</v>
      </c>
      <c r="D50" s="915" t="s">
        <v>4885</v>
      </c>
      <c r="E50" s="916">
        <v>8.25</v>
      </c>
      <c r="F50" s="916">
        <f t="shared" si="1"/>
        <v>8.25</v>
      </c>
      <c r="G50" s="230"/>
    </row>
    <row r="51" spans="1:7">
      <c r="A51" s="912"/>
      <c r="B51" s="915" t="s">
        <v>4886</v>
      </c>
      <c r="C51" s="915" t="s">
        <v>4887</v>
      </c>
      <c r="D51" s="915" t="s">
        <v>4888</v>
      </c>
      <c r="E51" s="916">
        <v>1794</v>
      </c>
      <c r="F51" s="916">
        <f t="shared" si="1"/>
        <v>1794</v>
      </c>
      <c r="G51" s="230"/>
    </row>
    <row r="52" spans="1:7">
      <c r="A52" s="912"/>
      <c r="B52" s="915" t="s">
        <v>4889</v>
      </c>
      <c r="C52" s="915" t="s">
        <v>4890</v>
      </c>
      <c r="D52" s="915" t="s">
        <v>4891</v>
      </c>
      <c r="E52" s="916">
        <v>3589</v>
      </c>
      <c r="F52" s="916">
        <f t="shared" si="1"/>
        <v>3589</v>
      </c>
      <c r="G52" s="230"/>
    </row>
    <row r="53" spans="1:7">
      <c r="A53" s="912"/>
      <c r="B53" s="915" t="s">
        <v>4892</v>
      </c>
      <c r="C53" s="915" t="s">
        <v>4893</v>
      </c>
      <c r="D53" s="915" t="s">
        <v>4894</v>
      </c>
      <c r="E53" s="916">
        <v>5742</v>
      </c>
      <c r="F53" s="916">
        <f t="shared" si="1"/>
        <v>5742</v>
      </c>
      <c r="G53" s="230"/>
    </row>
    <row r="54" spans="1:7">
      <c r="A54" s="912"/>
      <c r="B54" s="914" t="s">
        <v>4895</v>
      </c>
      <c r="C54" s="914" t="s">
        <v>4896</v>
      </c>
      <c r="D54" s="915" t="s">
        <v>4897</v>
      </c>
      <c r="E54" s="916">
        <v>5.7</v>
      </c>
      <c r="F54" s="916">
        <f t="shared" si="1"/>
        <v>5.7</v>
      </c>
      <c r="G54" s="230"/>
    </row>
    <row r="55" spans="1:7">
      <c r="A55" s="912"/>
      <c r="B55" s="584"/>
      <c r="C55" s="912" t="s">
        <v>4898</v>
      </c>
      <c r="D55" s="932" t="s">
        <v>4899</v>
      </c>
      <c r="E55" s="658">
        <v>10362</v>
      </c>
      <c r="F55" s="658">
        <f t="shared" si="1"/>
        <v>10362</v>
      </c>
      <c r="G55" s="230"/>
    </row>
    <row r="56" spans="1:7">
      <c r="A56" s="912"/>
      <c r="B56" s="912" t="s">
        <v>4900</v>
      </c>
      <c r="C56" s="912" t="s">
        <v>4901</v>
      </c>
      <c r="D56" s="932" t="s">
        <v>4902</v>
      </c>
      <c r="E56" s="658">
        <v>7.6</v>
      </c>
      <c r="F56" s="658">
        <f t="shared" si="1"/>
        <v>7.6</v>
      </c>
      <c r="G56" s="230"/>
    </row>
    <row r="57" spans="1:7">
      <c r="A57" s="912"/>
      <c r="B57" s="912" t="s">
        <v>4903</v>
      </c>
      <c r="C57" s="912" t="s">
        <v>4904</v>
      </c>
      <c r="D57" s="932" t="s">
        <v>4905</v>
      </c>
      <c r="E57" s="658">
        <v>6.8</v>
      </c>
      <c r="F57" s="658">
        <f t="shared" si="1"/>
        <v>6.8</v>
      </c>
      <c r="G57" s="230"/>
    </row>
    <row r="58" spans="1:7" ht="30">
      <c r="A58" s="912"/>
      <c r="B58" s="584"/>
      <c r="C58" s="912" t="s">
        <v>4906</v>
      </c>
      <c r="D58" s="932" t="s">
        <v>4907</v>
      </c>
      <c r="E58" s="658">
        <v>12557</v>
      </c>
      <c r="F58" s="658">
        <f t="shared" si="1"/>
        <v>12557</v>
      </c>
      <c r="G58" s="230"/>
    </row>
    <row r="59" spans="1:7">
      <c r="A59" s="912"/>
      <c r="B59" s="912" t="s">
        <v>4908</v>
      </c>
      <c r="C59" s="912" t="s">
        <v>4909</v>
      </c>
      <c r="D59" s="932" t="s">
        <v>4910</v>
      </c>
      <c r="E59" s="658">
        <v>4</v>
      </c>
      <c r="F59" s="658">
        <f t="shared" si="1"/>
        <v>4</v>
      </c>
      <c r="G59" s="230"/>
    </row>
    <row r="60" spans="1:7">
      <c r="A60" s="912"/>
      <c r="B60" s="912"/>
      <c r="C60" s="912"/>
      <c r="D60" s="932"/>
      <c r="E60" s="938"/>
      <c r="F60" s="938" t="str">
        <f t="shared" si="1"/>
        <v/>
      </c>
      <c r="G60" s="230"/>
    </row>
    <row r="61" spans="1:7">
      <c r="A61" s="912"/>
      <c r="B61" s="912"/>
      <c r="C61" s="939"/>
      <c r="D61" s="936" t="s">
        <v>4911</v>
      </c>
      <c r="E61" s="940"/>
      <c r="F61" s="940" t="str">
        <f t="shared" si="1"/>
        <v/>
      </c>
      <c r="G61" s="230"/>
    </row>
    <row r="62" spans="1:7" ht="38.25">
      <c r="A62" s="912"/>
      <c r="B62" s="912" t="s">
        <v>4912</v>
      </c>
      <c r="C62" s="912" t="s">
        <v>4913</v>
      </c>
      <c r="D62" s="913" t="s">
        <v>4914</v>
      </c>
      <c r="E62" s="941" t="s">
        <v>250</v>
      </c>
      <c r="F62" s="941" t="s">
        <v>250</v>
      </c>
      <c r="G62" s="230"/>
    </row>
    <row r="63" spans="1:7" ht="30">
      <c r="A63" s="912"/>
      <c r="B63" s="912"/>
      <c r="C63" s="912" t="s">
        <v>4915</v>
      </c>
      <c r="D63" s="932" t="s">
        <v>4916</v>
      </c>
      <c r="E63" s="941" t="s">
        <v>250</v>
      </c>
      <c r="F63" s="941" t="s">
        <v>250</v>
      </c>
      <c r="G63" s="230"/>
    </row>
    <row r="64" spans="1:7">
      <c r="A64" s="912"/>
      <c r="B64" s="912" t="s">
        <v>4917</v>
      </c>
      <c r="C64" s="912" t="s">
        <v>4918</v>
      </c>
      <c r="D64" s="932" t="s">
        <v>4919</v>
      </c>
      <c r="E64" s="941" t="s">
        <v>250</v>
      </c>
      <c r="F64" s="941" t="s">
        <v>250</v>
      </c>
      <c r="G64" s="230"/>
    </row>
    <row r="65" spans="1:7">
      <c r="A65" s="912"/>
      <c r="B65" s="584"/>
      <c r="C65" s="912" t="s">
        <v>4920</v>
      </c>
      <c r="D65" s="932" t="s">
        <v>4921</v>
      </c>
      <c r="E65" s="941" t="s">
        <v>250</v>
      </c>
      <c r="F65" s="941" t="s">
        <v>250</v>
      </c>
      <c r="G65" s="230"/>
    </row>
    <row r="66" spans="1:7" ht="30">
      <c r="A66" s="912"/>
      <c r="B66" s="913" t="s">
        <v>4922</v>
      </c>
      <c r="C66" s="912" t="s">
        <v>4923</v>
      </c>
      <c r="D66" s="932" t="s">
        <v>4924</v>
      </c>
      <c r="E66" s="941" t="s">
        <v>250</v>
      </c>
      <c r="F66" s="941" t="s">
        <v>250</v>
      </c>
      <c r="G66" s="230"/>
    </row>
    <row r="67" spans="1:7" ht="30">
      <c r="A67" s="912"/>
      <c r="B67" s="912" t="s">
        <v>4925</v>
      </c>
      <c r="C67" s="912" t="s">
        <v>4926</v>
      </c>
      <c r="D67" s="932" t="s">
        <v>4927</v>
      </c>
      <c r="E67" s="941" t="s">
        <v>250</v>
      </c>
      <c r="F67" s="941" t="s">
        <v>250</v>
      </c>
      <c r="G67" s="230"/>
    </row>
    <row r="68" spans="1:7" ht="30">
      <c r="A68" s="912"/>
      <c r="B68" s="912"/>
      <c r="C68" s="912" t="s">
        <v>4928</v>
      </c>
      <c r="D68" s="932" t="s">
        <v>4929</v>
      </c>
      <c r="E68" s="941" t="s">
        <v>250</v>
      </c>
      <c r="F68" s="941" t="s">
        <v>250</v>
      </c>
      <c r="G68" s="230"/>
    </row>
    <row r="69" spans="1:7">
      <c r="A69" s="912"/>
      <c r="B69" s="912" t="s">
        <v>4930</v>
      </c>
      <c r="C69" s="912" t="s">
        <v>4931</v>
      </c>
      <c r="D69" s="932" t="s">
        <v>4932</v>
      </c>
      <c r="E69" s="941" t="s">
        <v>250</v>
      </c>
      <c r="F69" s="941" t="s">
        <v>250</v>
      </c>
      <c r="G69" s="230"/>
    </row>
    <row r="70" spans="1:7">
      <c r="A70" s="912"/>
      <c r="B70" s="912" t="s">
        <v>4933</v>
      </c>
      <c r="C70" s="912" t="s">
        <v>4934</v>
      </c>
      <c r="D70" s="932" t="s">
        <v>4935</v>
      </c>
      <c r="E70" s="941" t="s">
        <v>250</v>
      </c>
      <c r="F70" s="941" t="s">
        <v>250</v>
      </c>
      <c r="G70" s="230"/>
    </row>
    <row r="71" spans="1:7" ht="30">
      <c r="A71" s="912"/>
      <c r="B71" s="912"/>
      <c r="C71" s="912" t="s">
        <v>4936</v>
      </c>
      <c r="D71" s="932" t="s">
        <v>4937</v>
      </c>
      <c r="E71" s="941" t="s">
        <v>250</v>
      </c>
      <c r="F71" s="941" t="s">
        <v>250</v>
      </c>
      <c r="G71" s="230"/>
    </row>
    <row r="72" spans="1:7">
      <c r="A72" s="912"/>
      <c r="B72" s="912" t="s">
        <v>4938</v>
      </c>
      <c r="C72" s="912" t="s">
        <v>4939</v>
      </c>
      <c r="D72" s="917" t="s">
        <v>4940</v>
      </c>
      <c r="E72" s="941" t="s">
        <v>250</v>
      </c>
      <c r="F72" s="941" t="s">
        <v>250</v>
      </c>
      <c r="G72" s="230"/>
    </row>
    <row r="73" spans="1:7">
      <c r="A73" s="912"/>
      <c r="B73" s="917" t="s">
        <v>4941</v>
      </c>
      <c r="C73" s="942" t="s">
        <v>4942</v>
      </c>
      <c r="D73" s="917" t="s">
        <v>4943</v>
      </c>
      <c r="E73" s="941" t="s">
        <v>250</v>
      </c>
      <c r="F73" s="941" t="s">
        <v>250</v>
      </c>
      <c r="G73" s="230"/>
    </row>
    <row r="74" spans="1:7">
      <c r="A74" s="912"/>
      <c r="B74" s="917" t="s">
        <v>4944</v>
      </c>
      <c r="C74" s="942" t="s">
        <v>4945</v>
      </c>
      <c r="D74" s="917" t="s">
        <v>4946</v>
      </c>
      <c r="E74" s="941" t="s">
        <v>250</v>
      </c>
      <c r="F74" s="941" t="s">
        <v>250</v>
      </c>
      <c r="G74" s="230"/>
    </row>
    <row r="75" spans="1:7">
      <c r="B75" s="943"/>
      <c r="C75" s="944"/>
      <c r="D75" s="943"/>
      <c r="E75" s="945"/>
      <c r="F75" s="945" t="str">
        <f>IF(E75&gt;0,E75*(1-$F$5),"")</f>
        <v/>
      </c>
      <c r="G75" s="230"/>
    </row>
    <row r="76" spans="1:7">
      <c r="A76" s="912"/>
      <c r="B76" s="929" t="s">
        <v>4947</v>
      </c>
      <c r="C76" s="929"/>
      <c r="D76" s="929"/>
      <c r="E76" s="929"/>
      <c r="F76" s="929" t="str">
        <f>IF(E76&gt;0,E76*(1-$F$5),"")</f>
        <v/>
      </c>
      <c r="G76" s="230"/>
    </row>
    <row r="77" spans="1:7" ht="30">
      <c r="A77" s="912"/>
      <c r="B77" s="913" t="s">
        <v>4948</v>
      </c>
      <c r="C77" s="912" t="s">
        <v>4949</v>
      </c>
      <c r="D77" s="932" t="s">
        <v>4950</v>
      </c>
      <c r="E77" s="941" t="s">
        <v>250</v>
      </c>
      <c r="F77" s="941" t="s">
        <v>250</v>
      </c>
      <c r="G77" s="230"/>
    </row>
    <row r="78" spans="1:7">
      <c r="A78" s="912"/>
      <c r="B78" s="913" t="s">
        <v>4951</v>
      </c>
      <c r="C78" s="912" t="s">
        <v>4952</v>
      </c>
      <c r="D78" s="913" t="s">
        <v>4953</v>
      </c>
      <c r="E78" s="941" t="s">
        <v>250</v>
      </c>
      <c r="F78" s="941" t="s">
        <v>250</v>
      </c>
      <c r="G78" s="230"/>
    </row>
    <row r="79" spans="1:7" ht="30">
      <c r="A79" s="912"/>
      <c r="B79" s="913" t="s">
        <v>4951</v>
      </c>
      <c r="C79" s="912" t="s">
        <v>4954</v>
      </c>
      <c r="D79" s="932" t="s">
        <v>4955</v>
      </c>
      <c r="E79" s="941" t="s">
        <v>250</v>
      </c>
      <c r="F79" s="941" t="s">
        <v>250</v>
      </c>
      <c r="G79" s="230"/>
    </row>
    <row r="80" spans="1:7" ht="25.5">
      <c r="A80" s="912"/>
      <c r="B80" s="913" t="s">
        <v>4956</v>
      </c>
      <c r="C80" s="912" t="s">
        <v>4957</v>
      </c>
      <c r="D80" s="913" t="s">
        <v>4958</v>
      </c>
      <c r="E80" s="941" t="s">
        <v>250</v>
      </c>
      <c r="F80" s="941" t="s">
        <v>250</v>
      </c>
      <c r="G80" s="230"/>
    </row>
    <row r="81" spans="1:7" ht="25.5">
      <c r="A81" s="912"/>
      <c r="B81" s="913" t="s">
        <v>4959</v>
      </c>
      <c r="C81" s="912" t="s">
        <v>4960</v>
      </c>
      <c r="D81" s="913" t="s">
        <v>4961</v>
      </c>
      <c r="E81" s="941" t="s">
        <v>250</v>
      </c>
      <c r="F81" s="941" t="s">
        <v>250</v>
      </c>
      <c r="G81" s="230"/>
    </row>
    <row r="82" spans="1:7">
      <c r="B82" s="943"/>
      <c r="C82" s="944"/>
      <c r="D82" s="943"/>
      <c r="E82" s="945"/>
      <c r="F82" s="945" t="str">
        <f t="shared" ref="F82:F113" si="2">IF(E82&gt;0,E82*(1-$F$5),"")</f>
        <v/>
      </c>
      <c r="G82" s="230"/>
    </row>
    <row r="83" spans="1:7">
      <c r="A83" s="912"/>
      <c r="B83" s="920" t="s">
        <v>4962</v>
      </c>
      <c r="C83" s="920"/>
      <c r="D83" s="920"/>
      <c r="E83" s="946"/>
      <c r="F83" s="946" t="str">
        <f t="shared" si="2"/>
        <v/>
      </c>
      <c r="G83" s="230"/>
    </row>
    <row r="84" spans="1:7">
      <c r="A84" s="912"/>
      <c r="B84" s="914" t="s">
        <v>4963</v>
      </c>
      <c r="C84" s="914" t="s">
        <v>4964</v>
      </c>
      <c r="D84" s="915" t="s">
        <v>4965</v>
      </c>
      <c r="E84" s="916">
        <v>215</v>
      </c>
      <c r="F84" s="916">
        <f t="shared" si="2"/>
        <v>215</v>
      </c>
      <c r="G84" s="230"/>
    </row>
    <row r="85" spans="1:7">
      <c r="A85" s="912"/>
      <c r="B85" s="914" t="s">
        <v>4966</v>
      </c>
      <c r="C85" s="914" t="s">
        <v>4967</v>
      </c>
      <c r="D85" s="915" t="s">
        <v>4968</v>
      </c>
      <c r="E85" s="916">
        <v>512</v>
      </c>
      <c r="F85" s="916">
        <f t="shared" si="2"/>
        <v>512</v>
      </c>
      <c r="G85" s="230"/>
    </row>
    <row r="86" spans="1:7">
      <c r="A86" s="912"/>
      <c r="B86" s="914" t="s">
        <v>4969</v>
      </c>
      <c r="C86" s="914" t="s">
        <v>4970</v>
      </c>
      <c r="D86" s="915" t="s">
        <v>4971</v>
      </c>
      <c r="E86" s="916">
        <v>343</v>
      </c>
      <c r="F86" s="916">
        <f t="shared" si="2"/>
        <v>343</v>
      </c>
      <c r="G86" s="230"/>
    </row>
    <row r="87" spans="1:7">
      <c r="A87" s="912"/>
      <c r="B87" s="914" t="s">
        <v>4972</v>
      </c>
      <c r="C87" s="914" t="s">
        <v>4973</v>
      </c>
      <c r="D87" s="915" t="s">
        <v>4974</v>
      </c>
      <c r="E87" s="916">
        <v>640</v>
      </c>
      <c r="F87" s="916">
        <f t="shared" si="2"/>
        <v>640</v>
      </c>
      <c r="G87" s="230"/>
    </row>
    <row r="88" spans="1:7" ht="30">
      <c r="A88" s="912"/>
      <c r="B88" s="912" t="s">
        <v>4975</v>
      </c>
      <c r="C88" s="912" t="s">
        <v>4976</v>
      </c>
      <c r="D88" s="932" t="s">
        <v>4977</v>
      </c>
      <c r="E88" s="658">
        <v>116</v>
      </c>
      <c r="F88" s="658">
        <f t="shared" si="2"/>
        <v>116</v>
      </c>
      <c r="G88" s="230"/>
    </row>
    <row r="89" spans="1:7" ht="30">
      <c r="A89" s="912"/>
      <c r="B89" s="912" t="s">
        <v>4978</v>
      </c>
      <c r="C89" s="912" t="s">
        <v>4979</v>
      </c>
      <c r="D89" s="932" t="s">
        <v>4980</v>
      </c>
      <c r="E89" s="658">
        <v>116</v>
      </c>
      <c r="F89" s="658">
        <f t="shared" si="2"/>
        <v>116</v>
      </c>
      <c r="G89" s="230"/>
    </row>
    <row r="90" spans="1:7" ht="30">
      <c r="A90" s="912"/>
      <c r="B90" s="912" t="s">
        <v>4981</v>
      </c>
      <c r="C90" s="912" t="s">
        <v>4982</v>
      </c>
      <c r="D90" s="932" t="s">
        <v>4983</v>
      </c>
      <c r="E90" s="658">
        <v>116</v>
      </c>
      <c r="F90" s="658">
        <f t="shared" si="2"/>
        <v>116</v>
      </c>
      <c r="G90" s="230"/>
    </row>
    <row r="91" spans="1:7" ht="30">
      <c r="A91" s="912"/>
      <c r="B91" s="912" t="s">
        <v>4984</v>
      </c>
      <c r="C91" s="912" t="s">
        <v>4985</v>
      </c>
      <c r="D91" s="932" t="s">
        <v>4986</v>
      </c>
      <c r="E91" s="658">
        <v>116</v>
      </c>
      <c r="F91" s="658">
        <f t="shared" si="2"/>
        <v>116</v>
      </c>
      <c r="G91" s="230"/>
    </row>
    <row r="92" spans="1:7" ht="30">
      <c r="A92" s="912"/>
      <c r="B92" s="912" t="s">
        <v>4987</v>
      </c>
      <c r="C92" s="912" t="s">
        <v>4988</v>
      </c>
      <c r="D92" s="932" t="s">
        <v>4989</v>
      </c>
      <c r="E92" s="658">
        <v>289</v>
      </c>
      <c r="F92" s="658">
        <f t="shared" si="2"/>
        <v>289</v>
      </c>
      <c r="G92" s="230"/>
    </row>
    <row r="93" spans="1:7" ht="30">
      <c r="A93" s="912"/>
      <c r="B93" s="912" t="s">
        <v>4990</v>
      </c>
      <c r="C93" s="912" t="s">
        <v>4991</v>
      </c>
      <c r="D93" s="932" t="s">
        <v>4992</v>
      </c>
      <c r="E93" s="658">
        <v>21</v>
      </c>
      <c r="F93" s="658">
        <f t="shared" si="2"/>
        <v>21</v>
      </c>
      <c r="G93" s="230"/>
    </row>
    <row r="94" spans="1:7" ht="30">
      <c r="A94" s="912"/>
      <c r="B94" s="912" t="s">
        <v>4993</v>
      </c>
      <c r="C94" s="912" t="s">
        <v>4994</v>
      </c>
      <c r="D94" s="932" t="s">
        <v>4995</v>
      </c>
      <c r="E94" s="658">
        <v>33</v>
      </c>
      <c r="F94" s="658">
        <f t="shared" si="2"/>
        <v>33</v>
      </c>
      <c r="G94" s="230"/>
    </row>
    <row r="95" spans="1:7" ht="30">
      <c r="A95" s="912"/>
      <c r="B95" s="912" t="s">
        <v>4996</v>
      </c>
      <c r="C95" s="912" t="s">
        <v>4997</v>
      </c>
      <c r="D95" s="932" t="s">
        <v>4998</v>
      </c>
      <c r="E95" s="658">
        <v>33</v>
      </c>
      <c r="F95" s="658">
        <f t="shared" si="2"/>
        <v>33</v>
      </c>
      <c r="G95" s="230"/>
    </row>
    <row r="96" spans="1:7">
      <c r="A96" s="912"/>
      <c r="B96" s="912" t="s">
        <v>4999</v>
      </c>
      <c r="C96" s="912" t="s">
        <v>5000</v>
      </c>
      <c r="D96" s="932" t="s">
        <v>5001</v>
      </c>
      <c r="E96" s="658">
        <v>25</v>
      </c>
      <c r="F96" s="658">
        <f t="shared" si="2"/>
        <v>25</v>
      </c>
      <c r="G96" s="230"/>
    </row>
    <row r="97" spans="1:7" ht="25.5">
      <c r="A97" s="912"/>
      <c r="B97" s="947" t="s">
        <v>5002</v>
      </c>
      <c r="C97" s="947" t="s">
        <v>5003</v>
      </c>
      <c r="D97" s="948" t="s">
        <v>5004</v>
      </c>
      <c r="E97" s="949">
        <v>66</v>
      </c>
      <c r="F97" s="949">
        <f t="shared" si="2"/>
        <v>66</v>
      </c>
      <c r="G97" s="230"/>
    </row>
    <row r="98" spans="1:7" ht="25.5">
      <c r="A98" s="912"/>
      <c r="B98" s="915" t="s">
        <v>5005</v>
      </c>
      <c r="C98" s="915" t="s">
        <v>5006</v>
      </c>
      <c r="D98" s="915" t="s">
        <v>5007</v>
      </c>
      <c r="E98" s="916">
        <v>330</v>
      </c>
      <c r="F98" s="916">
        <f t="shared" si="2"/>
        <v>330</v>
      </c>
      <c r="G98" s="230"/>
    </row>
    <row r="99" spans="1:7" ht="25.5">
      <c r="A99" s="912"/>
      <c r="B99" s="914" t="s">
        <v>5008</v>
      </c>
      <c r="C99" s="914" t="s">
        <v>5009</v>
      </c>
      <c r="D99" s="915" t="s">
        <v>5010</v>
      </c>
      <c r="E99" s="916">
        <v>99</v>
      </c>
      <c r="F99" s="916">
        <f t="shared" si="2"/>
        <v>99</v>
      </c>
      <c r="G99" s="230"/>
    </row>
    <row r="100" spans="1:7">
      <c r="A100" s="912"/>
      <c r="B100" s="914" t="s">
        <v>5011</v>
      </c>
      <c r="C100" s="950">
        <v>24773131</v>
      </c>
      <c r="D100" s="915" t="s">
        <v>5012</v>
      </c>
      <c r="E100" s="916">
        <v>41</v>
      </c>
      <c r="F100" s="916">
        <f t="shared" si="2"/>
        <v>41</v>
      </c>
      <c r="G100" s="230"/>
    </row>
    <row r="101" spans="1:7">
      <c r="E101" s="928"/>
      <c r="F101" s="928" t="str">
        <f t="shared" si="2"/>
        <v/>
      </c>
      <c r="G101" s="230"/>
    </row>
    <row r="102" spans="1:7">
      <c r="A102" s="912"/>
      <c r="B102" s="920" t="s">
        <v>5013</v>
      </c>
      <c r="C102" s="920"/>
      <c r="D102" s="920"/>
      <c r="E102" s="920"/>
      <c r="F102" s="920" t="str">
        <f t="shared" si="2"/>
        <v/>
      </c>
      <c r="G102" s="230"/>
    </row>
    <row r="103" spans="1:7">
      <c r="A103" s="912"/>
      <c r="B103" s="912" t="s">
        <v>5014</v>
      </c>
      <c r="C103" s="912" t="s">
        <v>5015</v>
      </c>
      <c r="D103" s="913" t="s">
        <v>5016</v>
      </c>
      <c r="E103" s="658">
        <v>4900</v>
      </c>
      <c r="F103" s="658">
        <f t="shared" si="2"/>
        <v>4900</v>
      </c>
      <c r="G103" s="230"/>
    </row>
    <row r="104" spans="1:7">
      <c r="A104" s="912"/>
      <c r="B104" s="912" t="s">
        <v>5017</v>
      </c>
      <c r="C104" s="912" t="s">
        <v>5018</v>
      </c>
      <c r="D104" s="932" t="s">
        <v>5019</v>
      </c>
      <c r="E104" s="658">
        <v>701</v>
      </c>
      <c r="F104" s="658">
        <f t="shared" si="2"/>
        <v>701</v>
      </c>
      <c r="G104" s="230"/>
    </row>
    <row r="105" spans="1:7">
      <c r="A105" s="912"/>
      <c r="B105" s="912" t="s">
        <v>5020</v>
      </c>
      <c r="C105" s="912" t="s">
        <v>5021</v>
      </c>
      <c r="D105" s="951" t="s">
        <v>5022</v>
      </c>
      <c r="E105" s="658">
        <v>149</v>
      </c>
      <c r="F105" s="658">
        <f t="shared" si="2"/>
        <v>149</v>
      </c>
      <c r="G105" s="230"/>
    </row>
    <row r="106" spans="1:7" ht="25.5">
      <c r="A106" s="912"/>
      <c r="B106" s="912" t="s">
        <v>5023</v>
      </c>
      <c r="C106" s="912" t="s">
        <v>5024</v>
      </c>
      <c r="D106" s="913" t="s">
        <v>5025</v>
      </c>
      <c r="E106" s="658">
        <v>5973</v>
      </c>
      <c r="F106" s="658">
        <f t="shared" si="2"/>
        <v>5973</v>
      </c>
      <c r="G106" s="230"/>
    </row>
    <row r="107" spans="1:7">
      <c r="A107" s="912"/>
      <c r="B107" s="912" t="s">
        <v>5026</v>
      </c>
      <c r="C107" s="912" t="s">
        <v>5027</v>
      </c>
      <c r="D107" s="913" t="s">
        <v>5028</v>
      </c>
      <c r="E107" s="658">
        <v>355</v>
      </c>
      <c r="F107" s="658">
        <f t="shared" si="2"/>
        <v>355</v>
      </c>
      <c r="G107" s="230"/>
    </row>
    <row r="108" spans="1:7" ht="25.5">
      <c r="A108" s="912"/>
      <c r="B108" s="912" t="s">
        <v>5029</v>
      </c>
      <c r="C108" s="912" t="s">
        <v>5030</v>
      </c>
      <c r="D108" s="913" t="s">
        <v>5031</v>
      </c>
      <c r="E108" s="658">
        <v>350</v>
      </c>
      <c r="F108" s="658">
        <f t="shared" si="2"/>
        <v>350</v>
      </c>
      <c r="G108" s="230"/>
    </row>
    <row r="109" spans="1:7" ht="38.25">
      <c r="A109" s="912"/>
      <c r="B109" s="912" t="s">
        <v>5032</v>
      </c>
      <c r="C109" s="912" t="s">
        <v>5033</v>
      </c>
      <c r="D109" s="913" t="s">
        <v>5034</v>
      </c>
      <c r="E109" s="658">
        <v>1142</v>
      </c>
      <c r="F109" s="658">
        <f t="shared" si="2"/>
        <v>1142</v>
      </c>
      <c r="G109" s="230"/>
    </row>
    <row r="110" spans="1:7">
      <c r="B110"/>
      <c r="E110" s="928"/>
      <c r="F110" s="928" t="str">
        <f t="shared" si="2"/>
        <v/>
      </c>
      <c r="G110" s="230"/>
    </row>
    <row r="111" spans="1:7" ht="17.850000000000001" customHeight="1">
      <c r="A111" s="952"/>
      <c r="B111" s="953" t="s">
        <v>5035</v>
      </c>
      <c r="C111" s="953"/>
      <c r="D111" s="953"/>
      <c r="E111" s="953"/>
      <c r="F111" s="953" t="str">
        <f t="shared" si="2"/>
        <v/>
      </c>
      <c r="G111" s="230"/>
    </row>
    <row r="112" spans="1:7">
      <c r="A112" s="912"/>
      <c r="B112" s="584"/>
      <c r="C112" s="935"/>
      <c r="D112" s="954" t="s">
        <v>5036</v>
      </c>
      <c r="E112" s="955"/>
      <c r="F112" s="955" t="str">
        <f t="shared" si="2"/>
        <v/>
      </c>
      <c r="G112" s="230"/>
    </row>
    <row r="113" spans="1:7" ht="38.25">
      <c r="A113" s="912"/>
      <c r="B113" s="918" t="s">
        <v>5036</v>
      </c>
      <c r="C113" s="912" t="s">
        <v>5037</v>
      </c>
      <c r="D113" s="956" t="s">
        <v>5038</v>
      </c>
      <c r="E113" s="658">
        <v>2351</v>
      </c>
      <c r="F113" s="658">
        <f t="shared" si="2"/>
        <v>2351</v>
      </c>
      <c r="G113" s="230"/>
    </row>
    <row r="114" spans="1:7" ht="25.5">
      <c r="A114" s="912"/>
      <c r="B114" s="584" t="s">
        <v>5039</v>
      </c>
      <c r="C114" s="912" t="s">
        <v>5040</v>
      </c>
      <c r="D114" s="913" t="s">
        <v>5041</v>
      </c>
      <c r="E114" s="941" t="s">
        <v>250</v>
      </c>
      <c r="F114" s="941" t="s">
        <v>250</v>
      </c>
      <c r="G114" s="230"/>
    </row>
    <row r="115" spans="1:7">
      <c r="A115" s="912"/>
      <c r="B115" s="584"/>
      <c r="C115" s="912"/>
      <c r="D115" s="913"/>
      <c r="E115" s="938"/>
      <c r="F115" s="938" t="str">
        <f>IF(E115&gt;0,E115*(1-$F$5),"")</f>
        <v/>
      </c>
      <c r="G115" s="230"/>
    </row>
    <row r="116" spans="1:7">
      <c r="A116" s="912"/>
      <c r="B116" s="912"/>
      <c r="C116" s="935"/>
      <c r="D116" s="954" t="s">
        <v>5042</v>
      </c>
      <c r="E116" s="955"/>
      <c r="F116" s="955" t="str">
        <f>IF(E116&gt;0,E116*(1-$F$5),"")</f>
        <v/>
      </c>
      <c r="G116" s="230"/>
    </row>
    <row r="117" spans="1:7" ht="127.5">
      <c r="A117" s="912"/>
      <c r="B117" s="913" t="s">
        <v>5043</v>
      </c>
      <c r="C117" s="912" t="s">
        <v>5044</v>
      </c>
      <c r="D117" s="956" t="s">
        <v>5045</v>
      </c>
      <c r="E117" s="658">
        <v>1403</v>
      </c>
      <c r="F117" s="658">
        <f>IF(E117&gt;0,E117*(1-$F$5),"")</f>
        <v>1403</v>
      </c>
      <c r="G117" s="230"/>
    </row>
    <row r="118" spans="1:7" ht="89.25">
      <c r="A118" s="912"/>
      <c r="B118" s="913" t="s">
        <v>5046</v>
      </c>
      <c r="C118" s="912" t="s">
        <v>5047</v>
      </c>
      <c r="D118" s="956" t="s">
        <v>5048</v>
      </c>
      <c r="E118" s="957" t="s">
        <v>5049</v>
      </c>
      <c r="F118" s="957" t="s">
        <v>5049</v>
      </c>
      <c r="G118" s="230"/>
    </row>
    <row r="119" spans="1:7" ht="25.5">
      <c r="A119" s="912"/>
      <c r="B119" s="956" t="s">
        <v>5050</v>
      </c>
      <c r="C119" s="912"/>
      <c r="D119" s="956" t="s">
        <v>5051</v>
      </c>
      <c r="E119" s="957" t="s">
        <v>5049</v>
      </c>
      <c r="F119" s="957" t="s">
        <v>5049</v>
      </c>
      <c r="G119" s="230"/>
    </row>
    <row r="120" spans="1:7">
      <c r="A120" s="912"/>
      <c r="B120" s="912"/>
      <c r="C120" s="912"/>
      <c r="D120" s="932"/>
      <c r="E120" s="938"/>
      <c r="F120" s="938" t="str">
        <f t="shared" ref="F120:F133" si="3">IF(E120&gt;0,E120*(1-$F$5),"")</f>
        <v/>
      </c>
      <c r="G120" s="230"/>
    </row>
    <row r="121" spans="1:7">
      <c r="A121" s="912"/>
      <c r="B121" s="912"/>
      <c r="C121" s="935"/>
      <c r="D121" s="954" t="s">
        <v>5052</v>
      </c>
      <c r="E121" s="955"/>
      <c r="F121" s="955" t="str">
        <f t="shared" si="3"/>
        <v/>
      </c>
      <c r="G121" s="230"/>
    </row>
    <row r="122" spans="1:7" ht="43.15" customHeight="1">
      <c r="A122" s="912"/>
      <c r="B122" s="913" t="s">
        <v>5053</v>
      </c>
      <c r="C122" s="913"/>
      <c r="D122" s="913"/>
      <c r="E122" s="913"/>
      <c r="F122" s="913" t="str">
        <f t="shared" si="3"/>
        <v/>
      </c>
      <c r="G122" s="230"/>
    </row>
    <row r="123" spans="1:7" ht="30">
      <c r="A123" s="912"/>
      <c r="B123" s="912"/>
      <c r="C123" s="912" t="s">
        <v>5054</v>
      </c>
      <c r="D123" s="932" t="s">
        <v>5055</v>
      </c>
      <c r="E123" s="938">
        <v>1139</v>
      </c>
      <c r="F123" s="938">
        <f t="shared" si="3"/>
        <v>1139</v>
      </c>
      <c r="G123" s="230"/>
    </row>
    <row r="124" spans="1:7" ht="30">
      <c r="A124" s="912"/>
      <c r="B124" s="912"/>
      <c r="C124" s="912" t="s">
        <v>5056</v>
      </c>
      <c r="D124" s="932" t="s">
        <v>5057</v>
      </c>
      <c r="E124" s="938">
        <v>1898</v>
      </c>
      <c r="F124" s="938">
        <f t="shared" si="3"/>
        <v>1898</v>
      </c>
      <c r="G124" s="230"/>
    </row>
    <row r="125" spans="1:7" ht="30">
      <c r="A125" s="912"/>
      <c r="B125" s="912"/>
      <c r="C125" s="912" t="s">
        <v>5058</v>
      </c>
      <c r="D125" s="932" t="s">
        <v>5059</v>
      </c>
      <c r="E125" s="938">
        <v>3317</v>
      </c>
      <c r="F125" s="938">
        <f t="shared" si="3"/>
        <v>3317</v>
      </c>
      <c r="G125" s="230"/>
    </row>
    <row r="126" spans="1:7" ht="30">
      <c r="A126" s="912"/>
      <c r="B126" s="912"/>
      <c r="C126" s="912" t="s">
        <v>5060</v>
      </c>
      <c r="D126" s="932" t="s">
        <v>5061</v>
      </c>
      <c r="E126" s="938">
        <v>4752</v>
      </c>
      <c r="F126" s="938">
        <f t="shared" si="3"/>
        <v>4752</v>
      </c>
      <c r="G126" s="230"/>
    </row>
    <row r="127" spans="1:7" ht="30">
      <c r="A127" s="912"/>
      <c r="B127" s="912"/>
      <c r="C127" s="912" t="s">
        <v>5062</v>
      </c>
      <c r="D127" s="932" t="s">
        <v>5063</v>
      </c>
      <c r="E127" s="938">
        <v>7590</v>
      </c>
      <c r="F127" s="938">
        <f t="shared" si="3"/>
        <v>7590</v>
      </c>
      <c r="G127" s="230"/>
    </row>
    <row r="128" spans="1:7">
      <c r="D128" s="958"/>
      <c r="E128" s="928"/>
      <c r="F128" s="928" t="str">
        <f t="shared" si="3"/>
        <v/>
      </c>
      <c r="G128" s="230"/>
    </row>
    <row r="129" spans="1:7">
      <c r="A129" s="912"/>
      <c r="B129" s="959" t="s">
        <v>5064</v>
      </c>
      <c r="C129" s="959"/>
      <c r="D129" s="959"/>
      <c r="E129" s="959"/>
      <c r="F129" s="959" t="str">
        <f t="shared" si="3"/>
        <v/>
      </c>
      <c r="G129" s="230"/>
    </row>
    <row r="130" spans="1:7" ht="46.35" customHeight="1">
      <c r="A130" s="912"/>
      <c r="B130" s="960" t="s">
        <v>5065</v>
      </c>
      <c r="C130" s="960"/>
      <c r="D130" s="960"/>
      <c r="E130" s="960"/>
      <c r="F130" s="960" t="str">
        <f t="shared" si="3"/>
        <v/>
      </c>
      <c r="G130" s="230"/>
    </row>
    <row r="131" spans="1:7" ht="51">
      <c r="A131" s="912"/>
      <c r="B131" s="917" t="s">
        <v>5066</v>
      </c>
      <c r="C131" s="917" t="s">
        <v>5067</v>
      </c>
      <c r="D131" s="917" t="s">
        <v>5068</v>
      </c>
      <c r="E131" s="657">
        <v>39600</v>
      </c>
      <c r="F131" s="657">
        <f t="shared" si="3"/>
        <v>39600</v>
      </c>
      <c r="G131" s="230"/>
    </row>
    <row r="132" spans="1:7">
      <c r="E132" s="928"/>
      <c r="F132" s="928" t="str">
        <f t="shared" si="3"/>
        <v/>
      </c>
      <c r="G132" s="230"/>
    </row>
    <row r="133" spans="1:7">
      <c r="A133" s="912"/>
      <c r="B133" s="920" t="s">
        <v>5069</v>
      </c>
      <c r="C133" s="920"/>
      <c r="D133" s="920"/>
      <c r="E133" s="920"/>
      <c r="F133" s="920" t="str">
        <f t="shared" si="3"/>
        <v/>
      </c>
      <c r="G133" s="230"/>
    </row>
    <row r="134" spans="1:7">
      <c r="A134" s="912"/>
      <c r="B134" s="942" t="s">
        <v>4951</v>
      </c>
      <c r="C134" s="942" t="s">
        <v>4952</v>
      </c>
      <c r="D134" s="917" t="s">
        <v>4953</v>
      </c>
      <c r="E134" s="941" t="s">
        <v>250</v>
      </c>
      <c r="F134" s="941" t="s">
        <v>250</v>
      </c>
      <c r="G134" s="230"/>
    </row>
    <row r="135" spans="1:7" ht="25.5">
      <c r="A135" s="912"/>
      <c r="B135" s="917" t="s">
        <v>5070</v>
      </c>
      <c r="C135" s="942" t="s">
        <v>5071</v>
      </c>
      <c r="D135" s="917" t="s">
        <v>5072</v>
      </c>
      <c r="E135" s="941" t="s">
        <v>250</v>
      </c>
      <c r="F135" s="941" t="s">
        <v>250</v>
      </c>
      <c r="G135" s="230"/>
    </row>
    <row r="136" spans="1:7" ht="26.25">
      <c r="A136" s="912"/>
      <c r="B136" s="918" t="s">
        <v>5073</v>
      </c>
      <c r="C136" s="942" t="s">
        <v>5074</v>
      </c>
      <c r="D136" s="917" t="s">
        <v>5075</v>
      </c>
      <c r="E136" s="941" t="s">
        <v>250</v>
      </c>
      <c r="F136" s="941" t="s">
        <v>250</v>
      </c>
      <c r="G136" s="230"/>
    </row>
    <row r="137" spans="1:7" ht="38.25">
      <c r="A137" s="912"/>
      <c r="B137" s="917" t="s">
        <v>5076</v>
      </c>
      <c r="C137" s="942" t="s">
        <v>5077</v>
      </c>
      <c r="D137" s="917" t="s">
        <v>5078</v>
      </c>
      <c r="E137" s="941" t="s">
        <v>250</v>
      </c>
      <c r="F137" s="941" t="s">
        <v>250</v>
      </c>
      <c r="G137" s="230"/>
    </row>
    <row r="138" spans="1:7">
      <c r="A138" s="912"/>
      <c r="B138" s="942" t="s">
        <v>5079</v>
      </c>
      <c r="C138" s="942" t="s">
        <v>5080</v>
      </c>
      <c r="D138" s="917" t="s">
        <v>5081</v>
      </c>
      <c r="E138" s="941" t="s">
        <v>250</v>
      </c>
      <c r="F138" s="941" t="s">
        <v>250</v>
      </c>
      <c r="G138" s="230"/>
    </row>
    <row r="139" spans="1:7" ht="25.5">
      <c r="A139" s="912"/>
      <c r="B139" s="942" t="s">
        <v>5082</v>
      </c>
      <c r="C139" s="942" t="s">
        <v>5083</v>
      </c>
      <c r="D139" s="917" t="s">
        <v>5084</v>
      </c>
      <c r="E139" s="941" t="s">
        <v>250</v>
      </c>
      <c r="F139" s="941" t="s">
        <v>250</v>
      </c>
      <c r="G139" s="230"/>
    </row>
    <row r="140" spans="1:7" ht="25.5">
      <c r="A140" s="912"/>
      <c r="B140" s="942" t="s">
        <v>5085</v>
      </c>
      <c r="C140" s="942" t="s">
        <v>5086</v>
      </c>
      <c r="D140" s="917" t="s">
        <v>5087</v>
      </c>
      <c r="E140" s="941" t="s">
        <v>250</v>
      </c>
      <c r="F140" s="941" t="s">
        <v>250</v>
      </c>
      <c r="G140" s="230"/>
    </row>
    <row r="141" spans="1:7" ht="25.5">
      <c r="A141" s="912"/>
      <c r="B141" s="942" t="s">
        <v>5088</v>
      </c>
      <c r="C141" s="942" t="s">
        <v>5089</v>
      </c>
      <c r="D141" s="917" t="s">
        <v>5090</v>
      </c>
      <c r="E141" s="941" t="s">
        <v>250</v>
      </c>
      <c r="F141" s="941" t="s">
        <v>250</v>
      </c>
      <c r="G141" s="230"/>
    </row>
    <row r="142" spans="1:7" ht="25.5">
      <c r="A142" s="912"/>
      <c r="B142" s="942" t="s">
        <v>5091</v>
      </c>
      <c r="C142" s="942" t="s">
        <v>5092</v>
      </c>
      <c r="D142" s="917" t="s">
        <v>5093</v>
      </c>
      <c r="E142" s="941" t="s">
        <v>250</v>
      </c>
      <c r="F142" s="941" t="s">
        <v>250</v>
      </c>
      <c r="G142" s="230"/>
    </row>
    <row r="143" spans="1:7">
      <c r="B143" s="933"/>
      <c r="D143" s="434"/>
      <c r="E143" s="928"/>
      <c r="F143" s="928" t="str">
        <f t="shared" ref="F143:F149" si="4">IF(E143&gt;0,E143*(1-$F$5),"")</f>
        <v/>
      </c>
      <c r="G143" s="230"/>
    </row>
    <row r="144" spans="1:7">
      <c r="A144" s="961"/>
      <c r="B144" s="962"/>
      <c r="C144" s="961"/>
      <c r="D144" s="963"/>
      <c r="E144" s="964"/>
      <c r="F144" s="964" t="str">
        <f t="shared" si="4"/>
        <v/>
      </c>
      <c r="G144" s="902"/>
    </row>
    <row r="145" spans="1:7">
      <c r="E145" s="928"/>
      <c r="F145" s="928" t="str">
        <f t="shared" si="4"/>
        <v/>
      </c>
      <c r="G145" s="230"/>
    </row>
    <row r="146" spans="1:7" ht="25.5">
      <c r="A146" s="912"/>
      <c r="B146" s="965"/>
      <c r="C146" s="965"/>
      <c r="D146" s="966" t="s">
        <v>5094</v>
      </c>
      <c r="E146" s="967"/>
      <c r="F146" s="967" t="str">
        <f t="shared" si="4"/>
        <v/>
      </c>
      <c r="G146" s="230"/>
    </row>
    <row r="147" spans="1:7" ht="25.5">
      <c r="A147" s="912"/>
      <c r="B147" s="912" t="s">
        <v>5095</v>
      </c>
      <c r="C147" s="912" t="s">
        <v>5095</v>
      </c>
      <c r="D147" s="913" t="s">
        <v>5096</v>
      </c>
      <c r="E147" s="658">
        <v>594</v>
      </c>
      <c r="F147" s="658">
        <f t="shared" si="4"/>
        <v>594</v>
      </c>
      <c r="G147" s="230"/>
    </row>
    <row r="148" spans="1:7" ht="38.25">
      <c r="A148" s="912"/>
      <c r="B148" s="912" t="s">
        <v>5097</v>
      </c>
      <c r="C148" s="912" t="s">
        <v>5097</v>
      </c>
      <c r="D148" s="913" t="s">
        <v>5098</v>
      </c>
      <c r="E148" s="658">
        <v>611</v>
      </c>
      <c r="F148" s="658">
        <f t="shared" si="4"/>
        <v>611</v>
      </c>
      <c r="G148" s="230"/>
    </row>
    <row r="149" spans="1:7" ht="38.25">
      <c r="A149" s="912"/>
      <c r="B149" s="912" t="s">
        <v>5099</v>
      </c>
      <c r="C149" s="912" t="s">
        <v>5099</v>
      </c>
      <c r="D149" s="913" t="s">
        <v>5100</v>
      </c>
      <c r="E149" s="658">
        <v>445</v>
      </c>
      <c r="F149" s="658">
        <f t="shared" si="4"/>
        <v>445</v>
      </c>
      <c r="G149" s="230"/>
    </row>
    <row r="150" spans="1:7">
      <c r="G150" s="230"/>
    </row>
    <row r="151" spans="1:7">
      <c r="G151" s="230"/>
    </row>
    <row r="152" spans="1:7">
      <c r="G152" s="230"/>
    </row>
    <row r="153" spans="1:7">
      <c r="G153" s="230"/>
    </row>
    <row r="154" spans="1:7">
      <c r="G154" s="230"/>
    </row>
    <row r="155" spans="1:7">
      <c r="G155" s="230"/>
    </row>
    <row r="156" spans="1:7">
      <c r="G156" s="230"/>
    </row>
    <row r="157" spans="1:7">
      <c r="G157" s="230"/>
    </row>
    <row r="158" spans="1:7">
      <c r="G158" s="230"/>
    </row>
    <row r="159" spans="1:7">
      <c r="G159" s="230"/>
    </row>
    <row r="160" spans="1:7">
      <c r="G160" s="230"/>
    </row>
    <row r="161" spans="7:7">
      <c r="G161" s="230"/>
    </row>
    <row r="162" spans="7:7">
      <c r="G162" s="230"/>
    </row>
    <row r="163" spans="7:7">
      <c r="G163" s="230"/>
    </row>
    <row r="164" spans="7:7">
      <c r="G164" s="230"/>
    </row>
    <row r="165" spans="7:7">
      <c r="G165" s="230"/>
    </row>
    <row r="166" spans="7:7">
      <c r="G166" s="230"/>
    </row>
    <row r="167" spans="7:7">
      <c r="G167" s="230"/>
    </row>
    <row r="168" spans="7:7">
      <c r="G168" s="230"/>
    </row>
    <row r="169" spans="7:7">
      <c r="G169" s="230"/>
    </row>
    <row r="170" spans="7:7">
      <c r="G170" s="230"/>
    </row>
    <row r="171" spans="7:7">
      <c r="G171" s="230"/>
    </row>
    <row r="172" spans="7:7">
      <c r="G172" s="230"/>
    </row>
    <row r="173" spans="7:7">
      <c r="G173" s="230"/>
    </row>
    <row r="174" spans="7:7">
      <c r="G174" s="230"/>
    </row>
    <row r="175" spans="7:7">
      <c r="G175" s="230"/>
    </row>
    <row r="176" spans="7:7">
      <c r="G176" s="230"/>
    </row>
    <row r="177" spans="7:7">
      <c r="G177" s="230"/>
    </row>
    <row r="178" spans="7:7">
      <c r="G178" s="230"/>
    </row>
    <row r="179" spans="7:7">
      <c r="G179" s="230"/>
    </row>
    <row r="180" spans="7:7">
      <c r="G180" s="230"/>
    </row>
    <row r="181" spans="7:7">
      <c r="G181" s="230"/>
    </row>
    <row r="182" spans="7:7">
      <c r="G182" s="230"/>
    </row>
    <row r="183" spans="7:7">
      <c r="G183" s="230"/>
    </row>
    <row r="184" spans="7:7">
      <c r="G184" s="230"/>
    </row>
    <row r="185" spans="7:7">
      <c r="G185" s="230"/>
    </row>
    <row r="186" spans="7:7">
      <c r="G186" s="230"/>
    </row>
    <row r="187" spans="7:7">
      <c r="G187" s="230"/>
    </row>
    <row r="188" spans="7:7">
      <c r="G188" s="230"/>
    </row>
    <row r="189" spans="7:7">
      <c r="G189" s="230"/>
    </row>
    <row r="190" spans="7:7">
      <c r="G190" s="230"/>
    </row>
    <row r="191" spans="7:7">
      <c r="G191" s="230"/>
    </row>
    <row r="192" spans="7:7">
      <c r="G192" s="230"/>
    </row>
    <row r="193" spans="7:7">
      <c r="G193" s="230"/>
    </row>
    <row r="194" spans="7:7">
      <c r="G194" s="230"/>
    </row>
    <row r="195" spans="7:7">
      <c r="G195" s="230"/>
    </row>
    <row r="196" spans="7:7">
      <c r="G196" s="230"/>
    </row>
    <row r="197" spans="7:7">
      <c r="G197" s="230"/>
    </row>
    <row r="198" spans="7:7">
      <c r="G198" s="230"/>
    </row>
    <row r="199" spans="7:7">
      <c r="G199" s="230"/>
    </row>
    <row r="200" spans="7:7">
      <c r="G200" s="230"/>
    </row>
  </sheetData>
  <sheetProtection selectLockedCells="1" selectUnlockedCells="1"/>
  <mergeCells count="5">
    <mergeCell ref="B4:C4"/>
    <mergeCell ref="B5:C5"/>
    <mergeCell ref="B21:E21"/>
    <mergeCell ref="D1:E1"/>
    <mergeCell ref="A2:E3"/>
  </mergeCells>
  <hyperlinks>
    <hyperlink ref="A1" location="FiberSensys!A6" display="↑↑"/>
    <hyperlink ref="B1" location="Содержание!A1" display="Оглавление"/>
    <hyperlink ref="C1" r:id="rId1"/>
  </hyperlinks>
  <pageMargins left="0.75" right="0.75" top="1" bottom="1" header="0.51180555555555551" footer="0.51180555555555551"/>
  <pageSetup paperSize="9" scale="70" firstPageNumber="0" fitToHeight="4" orientation="portrait" horizontalDpi="300" verticalDpi="300" r:id="rId2"/>
  <headerFooter alignWithMargins="0"/>
  <colBreaks count="1" manualBreakCount="1">
    <brk id="5"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7"/>
  <sheetViews>
    <sheetView zoomScaleNormal="100" zoomScalePageLayoutView="55"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86.85546875" style="3" customWidth="1"/>
    <col min="4" max="4" width="10.85546875" style="3" customWidth="1"/>
    <col min="5" max="5" width="11.7109375" style="3" customWidth="1"/>
    <col min="6" max="6" width="18.5703125" style="3" customWidth="1"/>
    <col min="7" max="7" width="9.140625" style="3"/>
    <col min="8" max="8" width="10.140625" style="3" bestFit="1" customWidth="1"/>
    <col min="9" max="16384" width="9.140625" style="3"/>
  </cols>
  <sheetData>
    <row r="1" spans="1:6" ht="15" thickBot="1">
      <c r="A1" s="241" t="s">
        <v>0</v>
      </c>
      <c r="B1" s="240" t="s">
        <v>1</v>
      </c>
      <c r="C1" s="240"/>
      <c r="D1" s="1310">
        <v>42300</v>
      </c>
      <c r="E1" s="1311"/>
      <c r="F1" s="1" t="s">
        <v>594</v>
      </c>
    </row>
    <row r="2" spans="1:6" ht="15" customHeight="1">
      <c r="A2" s="1365" t="s">
        <v>5188</v>
      </c>
      <c r="B2" s="1366"/>
      <c r="C2" s="1366"/>
      <c r="D2" s="1367"/>
      <c r="E2" s="897" t="s">
        <v>2001</v>
      </c>
      <c r="F2" s="4" t="s">
        <v>593</v>
      </c>
    </row>
    <row r="3" spans="1:6" ht="15" customHeight="1" thickBot="1">
      <c r="A3" s="1368"/>
      <c r="B3" s="1369"/>
      <c r="C3" s="1369"/>
      <c r="D3" s="1370"/>
      <c r="E3" s="896">
        <v>0</v>
      </c>
      <c r="F3" s="2" t="s">
        <v>592</v>
      </c>
    </row>
    <row r="4" spans="1:6" ht="15" customHeight="1">
      <c r="A4" s="193"/>
      <c r="B4" s="194" t="s">
        <v>4</v>
      </c>
      <c r="C4" s="195" t="s">
        <v>5</v>
      </c>
      <c r="D4" s="196" t="s">
        <v>6</v>
      </c>
      <c r="E4" s="197" t="s">
        <v>10</v>
      </c>
      <c r="F4" s="191" t="s">
        <v>2</v>
      </c>
    </row>
    <row r="5" spans="1:6" ht="15" customHeight="1" thickBot="1">
      <c r="A5" s="198"/>
      <c r="B5" s="199" t="s">
        <v>7</v>
      </c>
      <c r="C5" s="200" t="s">
        <v>8</v>
      </c>
      <c r="D5" s="201" t="s">
        <v>2002</v>
      </c>
      <c r="E5" s="479">
        <v>0</v>
      </c>
      <c r="F5" s="192" t="s">
        <v>591</v>
      </c>
    </row>
    <row r="6" spans="1:6" ht="25.5">
      <c r="A6" s="1371" t="s">
        <v>5101</v>
      </c>
      <c r="B6" s="1371"/>
      <c r="C6" s="1371"/>
      <c r="D6" s="1371"/>
    </row>
    <row r="7" spans="1:6" ht="18.75">
      <c r="A7" s="971"/>
      <c r="B7" s="971"/>
      <c r="C7" s="971"/>
      <c r="D7" s="972"/>
    </row>
    <row r="8" spans="1:6">
      <c r="A8" s="973"/>
      <c r="B8" s="974" t="s">
        <v>5102</v>
      </c>
      <c r="C8" s="1372" t="s">
        <v>5103</v>
      </c>
      <c r="D8" s="1372"/>
      <c r="E8" s="975" t="str">
        <f>IF(D8&gt;0,D8*(1-$E$5),"")</f>
        <v/>
      </c>
      <c r="F8" s="975" t="str">
        <f>IF(D8&gt;0,E8*$E$3,"")</f>
        <v/>
      </c>
    </row>
    <row r="9" spans="1:6">
      <c r="A9" s="290"/>
      <c r="B9" s="291"/>
      <c r="C9" s="292"/>
      <c r="D9" s="976"/>
    </row>
    <row r="10" spans="1:6" ht="114.75">
      <c r="A10" s="977"/>
      <c r="B10" s="978" t="s">
        <v>5104</v>
      </c>
      <c r="C10" s="979" t="s">
        <v>5105</v>
      </c>
      <c r="D10" s="997">
        <v>1553</v>
      </c>
      <c r="E10" s="997">
        <f t="shared" ref="E10:E20" si="0">IF(D10&gt;0,D10*(1-$E$5),"")</f>
        <v>1553</v>
      </c>
      <c r="F10" s="990">
        <f t="shared" ref="F10:F20" si="1">IF(D10&gt;0,E10*$E$3,"")</f>
        <v>0</v>
      </c>
    </row>
    <row r="11" spans="1:6">
      <c r="A11" s="977"/>
      <c r="B11" s="980" t="s">
        <v>5106</v>
      </c>
      <c r="C11" s="981" t="s">
        <v>5107</v>
      </c>
      <c r="D11" s="997">
        <v>1023</v>
      </c>
      <c r="E11" s="997">
        <f t="shared" si="0"/>
        <v>1023</v>
      </c>
      <c r="F11" s="990">
        <f t="shared" si="1"/>
        <v>0</v>
      </c>
    </row>
    <row r="12" spans="1:6">
      <c r="A12" s="977"/>
      <c r="B12" s="978" t="s">
        <v>5108</v>
      </c>
      <c r="C12" s="981" t="s">
        <v>5109</v>
      </c>
      <c r="D12" s="997">
        <v>786</v>
      </c>
      <c r="E12" s="997">
        <f t="shared" si="0"/>
        <v>786</v>
      </c>
      <c r="F12" s="990">
        <f t="shared" si="1"/>
        <v>0</v>
      </c>
    </row>
    <row r="13" spans="1:6">
      <c r="A13" s="977"/>
      <c r="B13" s="978" t="s">
        <v>5110</v>
      </c>
      <c r="C13" s="981" t="s">
        <v>5111</v>
      </c>
      <c r="D13" s="997">
        <v>1088</v>
      </c>
      <c r="E13" s="997">
        <f t="shared" si="0"/>
        <v>1088</v>
      </c>
      <c r="F13" s="990">
        <f t="shared" si="1"/>
        <v>0</v>
      </c>
    </row>
    <row r="14" spans="1:6">
      <c r="A14" s="977"/>
      <c r="B14" s="978" t="s">
        <v>5112</v>
      </c>
      <c r="C14" s="981" t="s">
        <v>5113</v>
      </c>
      <c r="D14" s="997">
        <v>786</v>
      </c>
      <c r="E14" s="997">
        <f t="shared" si="0"/>
        <v>786</v>
      </c>
      <c r="F14" s="990">
        <f t="shared" si="1"/>
        <v>0</v>
      </c>
    </row>
    <row r="15" spans="1:6">
      <c r="A15" s="977"/>
      <c r="B15" s="978" t="s">
        <v>5114</v>
      </c>
      <c r="C15" s="981" t="s">
        <v>5115</v>
      </c>
      <c r="D15" s="997">
        <v>833</v>
      </c>
      <c r="E15" s="997">
        <f t="shared" si="0"/>
        <v>833</v>
      </c>
      <c r="F15" s="990">
        <f t="shared" si="1"/>
        <v>0</v>
      </c>
    </row>
    <row r="16" spans="1:6" ht="22.5">
      <c r="A16" s="977"/>
      <c r="B16" s="978" t="s">
        <v>5116</v>
      </c>
      <c r="C16" s="981" t="s">
        <v>5117</v>
      </c>
      <c r="D16" s="997">
        <v>1023</v>
      </c>
      <c r="E16" s="997">
        <f t="shared" si="0"/>
        <v>1023</v>
      </c>
      <c r="F16" s="990">
        <f t="shared" si="1"/>
        <v>0</v>
      </c>
    </row>
    <row r="17" spans="1:6">
      <c r="A17" s="423"/>
      <c r="B17" s="982"/>
      <c r="C17" s="418"/>
      <c r="D17" s="816"/>
      <c r="E17" s="816" t="str">
        <f t="shared" si="0"/>
        <v/>
      </c>
      <c r="F17" s="991" t="str">
        <f t="shared" si="1"/>
        <v/>
      </c>
    </row>
    <row r="18" spans="1:6">
      <c r="A18" s="983"/>
      <c r="B18" s="1373" t="s">
        <v>5118</v>
      </c>
      <c r="C18" s="1373"/>
      <c r="D18" s="998"/>
      <c r="E18" s="998" t="str">
        <f t="shared" si="0"/>
        <v/>
      </c>
      <c r="F18" s="992" t="str">
        <f t="shared" si="1"/>
        <v/>
      </c>
    </row>
    <row r="19" spans="1:6">
      <c r="A19" s="423"/>
      <c r="B19" s="982"/>
      <c r="C19" s="418"/>
      <c r="D19" s="816"/>
      <c r="E19" s="816" t="str">
        <f t="shared" si="0"/>
        <v/>
      </c>
      <c r="F19" s="991" t="str">
        <f t="shared" si="1"/>
        <v/>
      </c>
    </row>
    <row r="20" spans="1:6" ht="22.5">
      <c r="A20" s="977"/>
      <c r="B20" s="978" t="s">
        <v>5119</v>
      </c>
      <c r="C20" s="520" t="s">
        <v>5120</v>
      </c>
      <c r="D20" s="997">
        <v>1484</v>
      </c>
      <c r="E20" s="997">
        <f t="shared" si="0"/>
        <v>1484</v>
      </c>
      <c r="F20" s="990">
        <f t="shared" si="1"/>
        <v>0</v>
      </c>
    </row>
    <row r="21" spans="1:6" ht="22.5">
      <c r="A21" s="977"/>
      <c r="B21" s="978" t="s">
        <v>5121</v>
      </c>
      <c r="C21" s="520" t="s">
        <v>5122</v>
      </c>
      <c r="D21" s="997" t="s">
        <v>5123</v>
      </c>
      <c r="E21" s="997" t="s">
        <v>5123</v>
      </c>
      <c r="F21" s="990" t="s">
        <v>5123</v>
      </c>
    </row>
    <row r="22" spans="1:6">
      <c r="A22" s="977"/>
      <c r="B22" s="978" t="s">
        <v>5124</v>
      </c>
      <c r="C22" s="981" t="s">
        <v>5125</v>
      </c>
      <c r="D22" s="997">
        <v>124</v>
      </c>
      <c r="E22" s="997">
        <f>IF(D22&gt;0,D22*(1-$E$5),"")</f>
        <v>124</v>
      </c>
      <c r="F22" s="990">
        <f>IF(D22&gt;0,E22*$E$3,"")</f>
        <v>0</v>
      </c>
    </row>
    <row r="23" spans="1:6">
      <c r="A23" s="977"/>
      <c r="B23" s="978" t="s">
        <v>5126</v>
      </c>
      <c r="C23" s="981" t="s">
        <v>5127</v>
      </c>
      <c r="D23" s="997">
        <v>233</v>
      </c>
      <c r="E23" s="997">
        <f>IF(D23&gt;0,D23*(1-$E$5),"")</f>
        <v>233</v>
      </c>
      <c r="F23" s="990">
        <f>IF(D23&gt;0,E23*$E$3,"")</f>
        <v>0</v>
      </c>
    </row>
    <row r="24" spans="1:6">
      <c r="A24" s="294"/>
      <c r="B24" s="415" t="s">
        <v>5128</v>
      </c>
      <c r="C24" s="354" t="s">
        <v>5129</v>
      </c>
      <c r="D24" s="797">
        <v>772</v>
      </c>
      <c r="E24" s="797">
        <f>IF(D24&gt;0,D24*(1-$E$5),"")</f>
        <v>772</v>
      </c>
      <c r="F24" s="993">
        <f>IF(D24&gt;0,E24*$E$3,"")</f>
        <v>0</v>
      </c>
    </row>
    <row r="25" spans="1:6" ht="22.5">
      <c r="A25" s="294"/>
      <c r="B25" s="415" t="s">
        <v>5130</v>
      </c>
      <c r="C25" s="354" t="s">
        <v>5131</v>
      </c>
      <c r="D25" s="797">
        <v>525</v>
      </c>
      <c r="E25" s="797">
        <f>IF(D25&gt;0,D25*(1-$E$5),"")</f>
        <v>525</v>
      </c>
      <c r="F25" s="993">
        <f>IF(D25&gt;0,E25*$E$3,"")</f>
        <v>0</v>
      </c>
    </row>
    <row r="26" spans="1:6" ht="15.75">
      <c r="A26" s="984"/>
      <c r="B26" s="984"/>
      <c r="C26" s="984"/>
      <c r="D26" s="899"/>
      <c r="E26" s="899"/>
      <c r="F26" s="994"/>
    </row>
    <row r="27" spans="1:6">
      <c r="A27" s="985"/>
      <c r="B27" s="986" t="s">
        <v>5132</v>
      </c>
      <c r="C27" s="987" t="s">
        <v>5133</v>
      </c>
      <c r="D27" s="999"/>
      <c r="E27" s="1000"/>
      <c r="F27" s="995"/>
    </row>
    <row r="28" spans="1:6">
      <c r="A28" s="314"/>
      <c r="B28" s="315"/>
      <c r="C28" s="316"/>
      <c r="D28" s="816"/>
      <c r="E28" s="899"/>
      <c r="F28" s="994"/>
    </row>
    <row r="29" spans="1:6" ht="67.5">
      <c r="A29" s="299"/>
      <c r="B29" s="988" t="s">
        <v>5134</v>
      </c>
      <c r="C29" s="296" t="s">
        <v>5135</v>
      </c>
      <c r="D29" s="797">
        <v>1665</v>
      </c>
      <c r="E29" s="797">
        <f t="shared" ref="E29:E63" si="2">IF(D29&gt;0,D29*(1-$E$5),"")</f>
        <v>1665</v>
      </c>
      <c r="F29" s="993">
        <f t="shared" ref="F29:F63" si="3">IF(D29&gt;0,E29*$E$3,"")</f>
        <v>0</v>
      </c>
    </row>
    <row r="30" spans="1:6" ht="45">
      <c r="A30" s="298"/>
      <c r="B30" s="671" t="s">
        <v>5136</v>
      </c>
      <c r="C30" s="296" t="s">
        <v>5137</v>
      </c>
      <c r="D30" s="797">
        <v>753</v>
      </c>
      <c r="E30" s="797">
        <f t="shared" si="2"/>
        <v>753</v>
      </c>
      <c r="F30" s="993">
        <f t="shared" si="3"/>
        <v>0</v>
      </c>
    </row>
    <row r="31" spans="1:6" ht="45">
      <c r="A31" s="298"/>
      <c r="B31" s="989" t="s">
        <v>5138</v>
      </c>
      <c r="C31" s="296" t="s">
        <v>5139</v>
      </c>
      <c r="D31" s="797">
        <v>980</v>
      </c>
      <c r="E31" s="797">
        <f t="shared" si="2"/>
        <v>980</v>
      </c>
      <c r="F31" s="993">
        <f t="shared" si="3"/>
        <v>0</v>
      </c>
    </row>
    <row r="32" spans="1:6" ht="45">
      <c r="A32" s="298"/>
      <c r="B32" s="671" t="s">
        <v>5140</v>
      </c>
      <c r="C32" s="296" t="s">
        <v>5141</v>
      </c>
      <c r="D32" s="797">
        <v>1043</v>
      </c>
      <c r="E32" s="797">
        <f t="shared" si="2"/>
        <v>1043</v>
      </c>
      <c r="F32" s="993">
        <f t="shared" si="3"/>
        <v>0</v>
      </c>
    </row>
    <row r="33" spans="1:8" ht="45">
      <c r="A33" s="298"/>
      <c r="B33" s="671" t="s">
        <v>5142</v>
      </c>
      <c r="C33" s="296" t="s">
        <v>5143</v>
      </c>
      <c r="D33" s="797">
        <v>753</v>
      </c>
      <c r="E33" s="797">
        <f t="shared" si="2"/>
        <v>753</v>
      </c>
      <c r="F33" s="993">
        <f t="shared" si="3"/>
        <v>0</v>
      </c>
    </row>
    <row r="34" spans="1:8" ht="45">
      <c r="A34" s="299"/>
      <c r="B34" s="988" t="s">
        <v>5144</v>
      </c>
      <c r="C34" s="296" t="s">
        <v>5145</v>
      </c>
      <c r="D34" s="797">
        <v>798</v>
      </c>
      <c r="E34" s="797">
        <f t="shared" si="2"/>
        <v>798</v>
      </c>
      <c r="F34" s="993">
        <f t="shared" si="3"/>
        <v>0</v>
      </c>
    </row>
    <row r="35" spans="1:8" ht="56.25">
      <c r="A35" s="298"/>
      <c r="B35" s="988" t="s">
        <v>5146</v>
      </c>
      <c r="C35" s="296" t="s">
        <v>5147</v>
      </c>
      <c r="D35" s="797">
        <v>981</v>
      </c>
      <c r="E35" s="797">
        <f t="shared" si="2"/>
        <v>981</v>
      </c>
      <c r="F35" s="993">
        <f t="shared" si="3"/>
        <v>0</v>
      </c>
    </row>
    <row r="36" spans="1:8">
      <c r="D36" s="899"/>
      <c r="E36" s="899" t="str">
        <f t="shared" si="2"/>
        <v/>
      </c>
      <c r="F36" s="994" t="str">
        <f t="shared" si="3"/>
        <v/>
      </c>
    </row>
    <row r="37" spans="1:8">
      <c r="A37" s="985"/>
      <c r="B37" s="986" t="s">
        <v>5148</v>
      </c>
      <c r="C37" s="987" t="s">
        <v>5149</v>
      </c>
      <c r="D37" s="1001"/>
      <c r="E37" s="1001" t="str">
        <f t="shared" si="2"/>
        <v/>
      </c>
      <c r="F37" s="996" t="str">
        <f t="shared" si="3"/>
        <v/>
      </c>
    </row>
    <row r="38" spans="1:8">
      <c r="D38" s="899"/>
      <c r="E38" s="899" t="str">
        <f t="shared" si="2"/>
        <v/>
      </c>
      <c r="F38" s="994" t="str">
        <f t="shared" si="3"/>
        <v/>
      </c>
    </row>
    <row r="39" spans="1:8" ht="45">
      <c r="A39" s="1002"/>
      <c r="B39" s="654" t="s">
        <v>5150</v>
      </c>
      <c r="C39" s="354" t="s">
        <v>5151</v>
      </c>
      <c r="D39" s="797">
        <v>1122</v>
      </c>
      <c r="E39" s="797">
        <f t="shared" si="2"/>
        <v>1122</v>
      </c>
      <c r="F39" s="993">
        <f t="shared" si="3"/>
        <v>0</v>
      </c>
    </row>
    <row r="40" spans="1:8" ht="45">
      <c r="A40" s="1002"/>
      <c r="B40" s="415" t="s">
        <v>5152</v>
      </c>
      <c r="C40" s="354" t="s">
        <v>5153</v>
      </c>
      <c r="D40" s="797">
        <v>863</v>
      </c>
      <c r="E40" s="797">
        <f t="shared" si="2"/>
        <v>863</v>
      </c>
      <c r="F40" s="993">
        <f t="shared" si="3"/>
        <v>0</v>
      </c>
    </row>
    <row r="41" spans="1:8" ht="56.25">
      <c r="A41" s="1002"/>
      <c r="B41" s="415" t="s">
        <v>5154</v>
      </c>
      <c r="C41" s="354" t="s">
        <v>5155</v>
      </c>
      <c r="D41" s="797">
        <v>863</v>
      </c>
      <c r="E41" s="797">
        <f t="shared" si="2"/>
        <v>863</v>
      </c>
      <c r="F41" s="993">
        <f t="shared" si="3"/>
        <v>0</v>
      </c>
    </row>
    <row r="42" spans="1:8">
      <c r="D42" s="899"/>
      <c r="E42" s="899" t="str">
        <f t="shared" si="2"/>
        <v/>
      </c>
      <c r="F42" s="994" t="str">
        <f t="shared" si="3"/>
        <v/>
      </c>
    </row>
    <row r="43" spans="1:8">
      <c r="A43" s="985"/>
      <c r="B43" s="986" t="s">
        <v>5156</v>
      </c>
      <c r="C43" s="987" t="s">
        <v>5157</v>
      </c>
      <c r="D43" s="1001"/>
      <c r="E43" s="1001" t="str">
        <f t="shared" si="2"/>
        <v/>
      </c>
      <c r="F43" s="996" t="str">
        <f t="shared" si="3"/>
        <v/>
      </c>
    </row>
    <row r="44" spans="1:8">
      <c r="D44" s="899"/>
      <c r="E44" s="899" t="str">
        <f t="shared" si="2"/>
        <v/>
      </c>
      <c r="F44" s="994" t="str">
        <f t="shared" si="3"/>
        <v/>
      </c>
    </row>
    <row r="45" spans="1:8" ht="67.5">
      <c r="A45" s="1002"/>
      <c r="B45" s="415" t="s">
        <v>5158</v>
      </c>
      <c r="C45" s="354" t="s">
        <v>5159</v>
      </c>
      <c r="D45" s="797">
        <v>1503</v>
      </c>
      <c r="E45" s="797">
        <f t="shared" si="2"/>
        <v>1503</v>
      </c>
      <c r="F45" s="993">
        <f t="shared" si="3"/>
        <v>0</v>
      </c>
      <c r="H45" s="1122"/>
    </row>
    <row r="46" spans="1:8" ht="56.25">
      <c r="A46" s="1002"/>
      <c r="B46" s="415" t="s">
        <v>5160</v>
      </c>
      <c r="C46" s="354" t="s">
        <v>5161</v>
      </c>
      <c r="D46" s="797">
        <v>2287</v>
      </c>
      <c r="E46" s="797">
        <f t="shared" si="2"/>
        <v>2287</v>
      </c>
      <c r="F46" s="993">
        <f t="shared" si="3"/>
        <v>0</v>
      </c>
      <c r="H46" s="1122"/>
    </row>
    <row r="47" spans="1:8" ht="56.25">
      <c r="A47" s="1002"/>
      <c r="B47" s="654" t="s">
        <v>5162</v>
      </c>
      <c r="C47" s="354" t="s">
        <v>5163</v>
      </c>
      <c r="D47" s="797">
        <v>3820</v>
      </c>
      <c r="E47" s="797">
        <f t="shared" si="2"/>
        <v>3820</v>
      </c>
      <c r="F47" s="993">
        <f t="shared" si="3"/>
        <v>0</v>
      </c>
      <c r="H47" s="1122"/>
    </row>
    <row r="48" spans="1:8">
      <c r="A48" s="1002"/>
      <c r="B48" s="415" t="s">
        <v>5164</v>
      </c>
      <c r="C48" s="354" t="s">
        <v>5165</v>
      </c>
      <c r="D48" s="797">
        <v>514</v>
      </c>
      <c r="E48" s="797">
        <f t="shared" si="2"/>
        <v>514</v>
      </c>
      <c r="F48" s="993">
        <f t="shared" si="3"/>
        <v>0</v>
      </c>
      <c r="H48" s="1122"/>
    </row>
    <row r="49" spans="1:8">
      <c r="A49" s="1002"/>
      <c r="B49" s="415" t="s">
        <v>5166</v>
      </c>
      <c r="C49" s="354" t="s">
        <v>5167</v>
      </c>
      <c r="D49" s="797">
        <v>1193</v>
      </c>
      <c r="E49" s="797">
        <f t="shared" si="2"/>
        <v>1193</v>
      </c>
      <c r="F49" s="993">
        <f t="shared" si="3"/>
        <v>0</v>
      </c>
      <c r="H49" s="1122"/>
    </row>
    <row r="50" spans="1:8">
      <c r="A50" s="1002"/>
      <c r="B50" s="415" t="s">
        <v>5168</v>
      </c>
      <c r="C50" s="354" t="s">
        <v>5169</v>
      </c>
      <c r="D50" s="797">
        <v>459</v>
      </c>
      <c r="E50" s="797">
        <f t="shared" si="2"/>
        <v>459</v>
      </c>
      <c r="F50" s="993">
        <f t="shared" si="3"/>
        <v>0</v>
      </c>
      <c r="H50" s="1122"/>
    </row>
    <row r="51" spans="1:8">
      <c r="A51" s="1002"/>
      <c r="B51" s="415" t="s">
        <v>5170</v>
      </c>
      <c r="C51" s="354" t="s">
        <v>5171</v>
      </c>
      <c r="D51" s="797">
        <v>514</v>
      </c>
      <c r="E51" s="797">
        <f t="shared" si="2"/>
        <v>514</v>
      </c>
      <c r="F51" s="993">
        <f t="shared" si="3"/>
        <v>0</v>
      </c>
      <c r="H51" s="1122"/>
    </row>
    <row r="52" spans="1:8">
      <c r="D52" s="899"/>
      <c r="E52" s="899" t="str">
        <f t="shared" si="2"/>
        <v/>
      </c>
      <c r="F52" s="994" t="str">
        <f t="shared" si="3"/>
        <v/>
      </c>
    </row>
    <row r="53" spans="1:8">
      <c r="A53" s="985"/>
      <c r="B53" s="986"/>
      <c r="C53" s="987" t="s">
        <v>5172</v>
      </c>
      <c r="D53" s="1001"/>
      <c r="E53" s="1001" t="str">
        <f t="shared" si="2"/>
        <v/>
      </c>
      <c r="F53" s="996" t="str">
        <f t="shared" si="3"/>
        <v/>
      </c>
    </row>
    <row r="54" spans="1:8">
      <c r="D54" s="899"/>
      <c r="E54" s="899" t="str">
        <f t="shared" si="2"/>
        <v/>
      </c>
      <c r="F54" s="994" t="str">
        <f t="shared" si="3"/>
        <v/>
      </c>
    </row>
    <row r="55" spans="1:8" ht="22.5">
      <c r="A55" s="1002"/>
      <c r="B55" s="415" t="s">
        <v>5173</v>
      </c>
      <c r="C55" s="354" t="s">
        <v>5174</v>
      </c>
      <c r="D55" s="797">
        <v>544</v>
      </c>
      <c r="E55" s="797">
        <f t="shared" si="2"/>
        <v>544</v>
      </c>
      <c r="F55" s="993">
        <f t="shared" si="3"/>
        <v>0</v>
      </c>
    </row>
    <row r="56" spans="1:8" ht="22.5">
      <c r="A56" s="1002"/>
      <c r="B56" s="415" t="s">
        <v>5130</v>
      </c>
      <c r="C56" s="354" t="s">
        <v>5175</v>
      </c>
      <c r="D56" s="797">
        <v>525</v>
      </c>
      <c r="E56" s="797">
        <f t="shared" si="2"/>
        <v>525</v>
      </c>
      <c r="F56" s="993">
        <f t="shared" si="3"/>
        <v>0</v>
      </c>
    </row>
    <row r="57" spans="1:8">
      <c r="A57" s="1002"/>
      <c r="B57" s="415" t="s">
        <v>5128</v>
      </c>
      <c r="C57" s="354" t="s">
        <v>5129</v>
      </c>
      <c r="D57" s="797">
        <v>772</v>
      </c>
      <c r="E57" s="797">
        <f t="shared" si="2"/>
        <v>772</v>
      </c>
      <c r="F57" s="993">
        <f t="shared" si="3"/>
        <v>0</v>
      </c>
    </row>
    <row r="58" spans="1:8">
      <c r="A58" s="1002"/>
      <c r="B58" s="415" t="s">
        <v>5176</v>
      </c>
      <c r="C58" s="354" t="s">
        <v>5177</v>
      </c>
      <c r="D58" s="797">
        <v>209</v>
      </c>
      <c r="E58" s="797">
        <f t="shared" si="2"/>
        <v>209</v>
      </c>
      <c r="F58" s="993">
        <f t="shared" si="3"/>
        <v>0</v>
      </c>
    </row>
    <row r="59" spans="1:8">
      <c r="A59" s="1002"/>
      <c r="B59" s="415" t="s">
        <v>5178</v>
      </c>
      <c r="C59" s="354" t="s">
        <v>5179</v>
      </c>
      <c r="D59" s="797">
        <v>77</v>
      </c>
      <c r="E59" s="797">
        <f t="shared" si="2"/>
        <v>77</v>
      </c>
      <c r="F59" s="993">
        <f t="shared" si="3"/>
        <v>0</v>
      </c>
    </row>
    <row r="60" spans="1:8">
      <c r="A60" s="1002"/>
      <c r="B60" s="415" t="s">
        <v>5180</v>
      </c>
      <c r="C60" s="354" t="s">
        <v>5181</v>
      </c>
      <c r="D60" s="797">
        <v>88</v>
      </c>
      <c r="E60" s="797">
        <f t="shared" si="2"/>
        <v>88</v>
      </c>
      <c r="F60" s="993">
        <f t="shared" si="3"/>
        <v>0</v>
      </c>
    </row>
    <row r="61" spans="1:8">
      <c r="A61" s="1002"/>
      <c r="B61" s="415" t="s">
        <v>5182</v>
      </c>
      <c r="C61" s="354" t="s">
        <v>5183</v>
      </c>
      <c r="D61" s="797">
        <v>58</v>
      </c>
      <c r="E61" s="797">
        <f t="shared" si="2"/>
        <v>58</v>
      </c>
      <c r="F61" s="993">
        <f t="shared" si="3"/>
        <v>0</v>
      </c>
    </row>
    <row r="62" spans="1:8">
      <c r="A62" s="1002"/>
      <c r="B62" s="415" t="s">
        <v>5184</v>
      </c>
      <c r="C62" s="354" t="s">
        <v>5185</v>
      </c>
      <c r="D62" s="797">
        <v>24</v>
      </c>
      <c r="E62" s="797">
        <f t="shared" si="2"/>
        <v>24</v>
      </c>
      <c r="F62" s="993">
        <f t="shared" si="3"/>
        <v>0</v>
      </c>
    </row>
    <row r="63" spans="1:8">
      <c r="A63" s="1002"/>
      <c r="B63" s="415" t="s">
        <v>5186</v>
      </c>
      <c r="C63" s="354" t="s">
        <v>5187</v>
      </c>
      <c r="D63" s="797">
        <v>58</v>
      </c>
      <c r="E63" s="797">
        <f t="shared" si="2"/>
        <v>58</v>
      </c>
      <c r="F63" s="993">
        <f t="shared" si="3"/>
        <v>0</v>
      </c>
    </row>
    <row r="64" spans="1:8">
      <c r="D64" s="899"/>
      <c r="E64" s="899"/>
    </row>
    <row r="65" spans="4:5">
      <c r="D65" s="899"/>
      <c r="E65" s="899"/>
    </row>
    <row r="66" spans="4:5">
      <c r="D66" s="899"/>
      <c r="E66" s="899"/>
    </row>
    <row r="67" spans="4:5">
      <c r="D67" s="899"/>
      <c r="E67" s="899"/>
    </row>
    <row r="68" spans="4:5">
      <c r="D68" s="899"/>
      <c r="E68" s="899"/>
    </row>
    <row r="69" spans="4:5">
      <c r="D69" s="899"/>
      <c r="E69" s="899"/>
    </row>
    <row r="70" spans="4:5">
      <c r="D70" s="899"/>
      <c r="E70" s="899"/>
    </row>
    <row r="71" spans="4:5">
      <c r="D71" s="899"/>
      <c r="E71" s="899"/>
    </row>
    <row r="72" spans="4:5">
      <c r="D72" s="899"/>
      <c r="E72" s="899"/>
    </row>
    <row r="73" spans="4:5">
      <c r="D73" s="899"/>
      <c r="E73" s="899"/>
    </row>
    <row r="74" spans="4:5">
      <c r="D74" s="899"/>
      <c r="E74" s="899"/>
    </row>
    <row r="75" spans="4:5">
      <c r="D75" s="899"/>
      <c r="E75" s="899"/>
    </row>
    <row r="76" spans="4:5">
      <c r="D76" s="899"/>
      <c r="E76" s="899"/>
    </row>
    <row r="77" spans="4:5">
      <c r="D77" s="899"/>
      <c r="E77" s="899"/>
    </row>
    <row r="78" spans="4:5">
      <c r="D78" s="899"/>
      <c r="E78" s="899"/>
    </row>
    <row r="79" spans="4:5">
      <c r="D79" s="899"/>
      <c r="E79" s="899"/>
    </row>
    <row r="80" spans="4:5">
      <c r="D80" s="899"/>
      <c r="E80" s="899"/>
    </row>
    <row r="81" spans="4:5">
      <c r="D81" s="899"/>
      <c r="E81" s="899"/>
    </row>
    <row r="82" spans="4:5">
      <c r="D82" s="899"/>
      <c r="E82" s="899"/>
    </row>
    <row r="83" spans="4:5">
      <c r="D83" s="899"/>
      <c r="E83" s="899"/>
    </row>
    <row r="84" spans="4:5">
      <c r="D84" s="899"/>
      <c r="E84" s="899"/>
    </row>
    <row r="85" spans="4:5">
      <c r="D85" s="899"/>
      <c r="E85" s="899"/>
    </row>
    <row r="86" spans="4:5">
      <c r="D86" s="899"/>
      <c r="E86" s="899"/>
    </row>
    <row r="87" spans="4:5">
      <c r="D87" s="899"/>
      <c r="E87" s="899"/>
    </row>
    <row r="88" spans="4:5">
      <c r="D88" s="899"/>
      <c r="E88" s="899"/>
    </row>
    <row r="89" spans="4:5">
      <c r="D89" s="899"/>
      <c r="E89" s="899"/>
    </row>
    <row r="90" spans="4:5">
      <c r="D90" s="899"/>
      <c r="E90" s="899"/>
    </row>
    <row r="91" spans="4:5">
      <c r="D91" s="899"/>
      <c r="E91" s="899"/>
    </row>
    <row r="92" spans="4:5">
      <c r="D92" s="899"/>
      <c r="E92" s="899"/>
    </row>
    <row r="93" spans="4:5">
      <c r="D93" s="899"/>
      <c r="E93" s="899"/>
    </row>
    <row r="94" spans="4:5">
      <c r="D94" s="899"/>
      <c r="E94" s="899"/>
    </row>
    <row r="95" spans="4:5">
      <c r="D95" s="899"/>
      <c r="E95" s="899"/>
    </row>
    <row r="96" spans="4:5">
      <c r="D96" s="899"/>
      <c r="E96" s="899"/>
    </row>
    <row r="97" spans="4:5">
      <c r="D97" s="899"/>
      <c r="E97" s="899"/>
    </row>
    <row r="98" spans="4:5">
      <c r="D98" s="899"/>
      <c r="E98" s="899"/>
    </row>
    <row r="99" spans="4:5">
      <c r="D99" s="899"/>
      <c r="E99" s="899"/>
    </row>
    <row r="100" spans="4:5">
      <c r="D100" s="899"/>
      <c r="E100" s="899"/>
    </row>
    <row r="101" spans="4:5">
      <c r="D101" s="899"/>
      <c r="E101" s="899"/>
    </row>
    <row r="102" spans="4:5">
      <c r="D102" s="899"/>
      <c r="E102" s="899"/>
    </row>
    <row r="103" spans="4:5">
      <c r="D103" s="899"/>
      <c r="E103" s="899"/>
    </row>
    <row r="104" spans="4:5">
      <c r="D104" s="899"/>
      <c r="E104" s="899"/>
    </row>
    <row r="105" spans="4:5">
      <c r="D105" s="899"/>
      <c r="E105" s="899"/>
    </row>
    <row r="106" spans="4:5">
      <c r="D106" s="899"/>
      <c r="E106" s="899"/>
    </row>
    <row r="107" spans="4:5">
      <c r="D107" s="899"/>
      <c r="E107" s="899"/>
    </row>
    <row r="108" spans="4:5">
      <c r="D108" s="899"/>
      <c r="E108" s="899"/>
    </row>
    <row r="109" spans="4:5">
      <c r="D109" s="899"/>
      <c r="E109" s="899"/>
    </row>
    <row r="110" spans="4:5">
      <c r="D110" s="899"/>
      <c r="E110" s="899"/>
    </row>
    <row r="111" spans="4:5">
      <c r="D111" s="899"/>
      <c r="E111" s="899"/>
    </row>
    <row r="112" spans="4:5">
      <c r="D112" s="899"/>
      <c r="E112" s="899"/>
    </row>
    <row r="113" spans="4:5">
      <c r="D113" s="899"/>
      <c r="E113" s="899"/>
    </row>
    <row r="114" spans="4:5">
      <c r="D114" s="899"/>
      <c r="E114" s="899"/>
    </row>
    <row r="115" spans="4:5">
      <c r="D115" s="899"/>
      <c r="E115" s="899"/>
    </row>
    <row r="116" spans="4:5">
      <c r="D116" s="899"/>
      <c r="E116" s="899"/>
    </row>
    <row r="117" spans="4:5">
      <c r="D117" s="899"/>
      <c r="E117" s="899"/>
    </row>
    <row r="118" spans="4:5">
      <c r="D118" s="899"/>
      <c r="E118" s="899"/>
    </row>
    <row r="119" spans="4:5">
      <c r="D119" s="899"/>
      <c r="E119" s="899"/>
    </row>
    <row r="120" spans="4:5">
      <c r="D120" s="899"/>
      <c r="E120" s="899"/>
    </row>
    <row r="121" spans="4:5">
      <c r="D121" s="899"/>
      <c r="E121" s="899"/>
    </row>
    <row r="122" spans="4:5">
      <c r="D122" s="899"/>
      <c r="E122" s="899"/>
    </row>
    <row r="123" spans="4:5">
      <c r="D123" s="899"/>
      <c r="E123" s="899"/>
    </row>
    <row r="124" spans="4:5">
      <c r="D124" s="899"/>
      <c r="E124" s="899"/>
    </row>
    <row r="125" spans="4:5">
      <c r="D125" s="899"/>
      <c r="E125" s="899"/>
    </row>
    <row r="126" spans="4:5">
      <c r="D126" s="899"/>
      <c r="E126" s="899"/>
    </row>
    <row r="127" spans="4:5">
      <c r="D127" s="899"/>
      <c r="E127" s="899"/>
    </row>
    <row r="128" spans="4:5">
      <c r="D128" s="899"/>
      <c r="E128" s="899"/>
    </row>
    <row r="129" spans="4:5">
      <c r="D129" s="899"/>
      <c r="E129" s="899"/>
    </row>
    <row r="130" spans="4:5">
      <c r="D130" s="899"/>
      <c r="E130" s="899"/>
    </row>
    <row r="131" spans="4:5">
      <c r="D131" s="899"/>
      <c r="E131" s="899"/>
    </row>
    <row r="132" spans="4:5">
      <c r="D132" s="899"/>
      <c r="E132" s="899"/>
    </row>
    <row r="133" spans="4:5">
      <c r="D133" s="899"/>
      <c r="E133" s="899"/>
    </row>
    <row r="134" spans="4:5">
      <c r="D134" s="899"/>
      <c r="E134" s="899"/>
    </row>
    <row r="135" spans="4:5">
      <c r="D135" s="899"/>
      <c r="E135" s="899"/>
    </row>
    <row r="136" spans="4:5">
      <c r="D136" s="899"/>
      <c r="E136" s="899"/>
    </row>
    <row r="137" spans="4:5">
      <c r="D137" s="899"/>
      <c r="E137" s="899"/>
    </row>
    <row r="138" spans="4:5">
      <c r="D138" s="899"/>
      <c r="E138" s="899"/>
    </row>
    <row r="139" spans="4:5">
      <c r="D139" s="899"/>
      <c r="E139" s="899"/>
    </row>
    <row r="140" spans="4:5">
      <c r="D140" s="899"/>
      <c r="E140" s="899"/>
    </row>
    <row r="141" spans="4:5">
      <c r="D141" s="899"/>
      <c r="E141" s="899"/>
    </row>
    <row r="142" spans="4:5">
      <c r="D142" s="899"/>
      <c r="E142" s="899"/>
    </row>
    <row r="143" spans="4:5">
      <c r="D143" s="899"/>
      <c r="E143" s="899"/>
    </row>
    <row r="144" spans="4:5">
      <c r="D144" s="899"/>
      <c r="E144" s="899"/>
    </row>
    <row r="145" spans="4:5">
      <c r="D145" s="899"/>
      <c r="E145" s="899"/>
    </row>
    <row r="146" spans="4:5">
      <c r="D146" s="899"/>
      <c r="E146" s="899"/>
    </row>
    <row r="147" spans="4:5">
      <c r="D147" s="899"/>
      <c r="E147" s="899"/>
    </row>
    <row r="148" spans="4:5">
      <c r="D148" s="899"/>
      <c r="E148" s="899"/>
    </row>
    <row r="149" spans="4:5">
      <c r="D149" s="899"/>
      <c r="E149" s="899"/>
    </row>
    <row r="150" spans="4:5">
      <c r="D150" s="899"/>
      <c r="E150" s="899"/>
    </row>
    <row r="151" spans="4:5">
      <c r="D151" s="899"/>
      <c r="E151" s="899"/>
    </row>
    <row r="152" spans="4:5">
      <c r="D152" s="899"/>
      <c r="E152" s="899"/>
    </row>
    <row r="153" spans="4:5">
      <c r="D153" s="899"/>
      <c r="E153" s="899"/>
    </row>
    <row r="154" spans="4:5">
      <c r="D154" s="899"/>
      <c r="E154" s="899"/>
    </row>
    <row r="155" spans="4:5">
      <c r="D155" s="899"/>
      <c r="E155" s="899"/>
    </row>
    <row r="156" spans="4:5">
      <c r="D156" s="899"/>
      <c r="E156" s="899"/>
    </row>
    <row r="157" spans="4:5">
      <c r="D157" s="899"/>
      <c r="E157" s="899"/>
    </row>
    <row r="158" spans="4:5">
      <c r="D158" s="899"/>
      <c r="E158" s="899"/>
    </row>
    <row r="159" spans="4:5">
      <c r="D159" s="899"/>
      <c r="E159" s="899"/>
    </row>
    <row r="160" spans="4:5">
      <c r="D160" s="899"/>
      <c r="E160" s="899"/>
    </row>
    <row r="161" spans="4:5">
      <c r="D161" s="899"/>
      <c r="E161" s="899"/>
    </row>
    <row r="162" spans="4:5">
      <c r="D162" s="899"/>
      <c r="E162" s="899"/>
    </row>
    <row r="163" spans="4:5">
      <c r="D163" s="899"/>
      <c r="E163" s="899"/>
    </row>
    <row r="164" spans="4:5">
      <c r="D164" s="899"/>
      <c r="E164" s="899"/>
    </row>
    <row r="165" spans="4:5">
      <c r="D165" s="899"/>
      <c r="E165" s="899"/>
    </row>
    <row r="166" spans="4:5">
      <c r="D166" s="899"/>
      <c r="E166" s="899"/>
    </row>
    <row r="167" spans="4:5">
      <c r="D167" s="899"/>
      <c r="E167" s="899"/>
    </row>
    <row r="168" spans="4:5">
      <c r="D168" s="899"/>
      <c r="E168" s="899"/>
    </row>
    <row r="169" spans="4:5">
      <c r="D169" s="899"/>
      <c r="E169" s="899"/>
    </row>
    <row r="170" spans="4:5">
      <c r="D170" s="899"/>
      <c r="E170" s="899"/>
    </row>
    <row r="171" spans="4:5">
      <c r="D171" s="899"/>
      <c r="E171" s="899"/>
    </row>
    <row r="172" spans="4:5">
      <c r="D172" s="899"/>
      <c r="E172" s="899"/>
    </row>
    <row r="173" spans="4:5">
      <c r="D173" s="899"/>
      <c r="E173" s="899"/>
    </row>
    <row r="174" spans="4:5">
      <c r="D174" s="899"/>
      <c r="E174" s="899"/>
    </row>
    <row r="175" spans="4:5">
      <c r="D175" s="899"/>
      <c r="E175" s="899"/>
    </row>
    <row r="176" spans="4:5">
      <c r="D176" s="899"/>
      <c r="E176" s="899"/>
    </row>
    <row r="177" spans="4:5">
      <c r="D177" s="899"/>
      <c r="E177" s="899"/>
    </row>
    <row r="178" spans="4:5">
      <c r="D178" s="899"/>
      <c r="E178" s="899"/>
    </row>
    <row r="179" spans="4:5">
      <c r="D179" s="899"/>
      <c r="E179" s="899"/>
    </row>
    <row r="180" spans="4:5">
      <c r="D180" s="899"/>
      <c r="E180" s="899"/>
    </row>
    <row r="181" spans="4:5">
      <c r="D181" s="899"/>
      <c r="E181" s="899"/>
    </row>
    <row r="182" spans="4:5">
      <c r="D182" s="899"/>
      <c r="E182" s="899"/>
    </row>
    <row r="183" spans="4:5">
      <c r="D183" s="899"/>
      <c r="E183" s="899"/>
    </row>
    <row r="184" spans="4:5">
      <c r="D184" s="899"/>
      <c r="E184" s="899"/>
    </row>
    <row r="185" spans="4:5">
      <c r="D185" s="899"/>
      <c r="E185" s="899"/>
    </row>
    <row r="186" spans="4:5">
      <c r="D186" s="899"/>
      <c r="E186" s="899"/>
    </row>
    <row r="187" spans="4:5">
      <c r="D187" s="899"/>
      <c r="E187" s="899"/>
    </row>
  </sheetData>
  <mergeCells count="5">
    <mergeCell ref="D1:E1"/>
    <mergeCell ref="A2:D3"/>
    <mergeCell ref="A6:D6"/>
    <mergeCell ref="C8:D8"/>
    <mergeCell ref="B18:C18"/>
  </mergeCells>
  <hyperlinks>
    <hyperlink ref="A1" location="'STA(ОПС)'!A6" display="↑↑"/>
    <hyperlink ref="B1" location="Содержание!A1" display="Оглавление"/>
  </hyperlinks>
  <pageMargins left="0.67708333333333337" right="0.5089285714285714" top="0.87187499999999996" bottom="0.75" header="0.3" footer="0.3"/>
  <pageSetup paperSize="9" scale="59" orientation="portrait" r:id="rId1"/>
  <headerFooter>
    <oddHeader>&amp;L&amp;20&amp;K04-000СТА электроника&amp;11&amp;K01+000
КОМПЛЕКСНЫЕ РЕШЕНИЯ ДЛЯ СИСТЕМ БЕЗОПАСНОСТИ
&amp;C&amp;20ТОА 
&amp;12ИНТЕРКОМ, КОНФЕРЕНЦ-СВЯЗЬ 
ОЗВУЧИВАНИЕ И ОПОВЕЩЕНИЕ&amp;R03150, Украина, Киев, ул. Анри Барбюса, 3, 
(044) 247-47-17, (044) 247-47-79
e-mail: sales@sta.com.ua</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7"/>
  <sheetViews>
    <sheetView zoomScaleNormal="100" zoomScaleSheetLayoutView="100" workbookViewId="0">
      <selection activeCell="B1" sqref="B1"/>
    </sheetView>
  </sheetViews>
  <sheetFormatPr defaultRowHeight="15"/>
  <cols>
    <col min="1" max="1" width="4.140625" style="925" customWidth="1"/>
    <col min="2" max="2" width="18.7109375" style="1020" customWidth="1"/>
    <col min="3" max="3" width="60.7109375" style="1021" customWidth="1"/>
    <col min="4" max="4" width="7.7109375" style="1022" customWidth="1"/>
    <col min="5" max="5" width="14.42578125" style="1047" customWidth="1"/>
    <col min="6" max="6" width="10.7109375" style="925" bestFit="1" customWidth="1"/>
    <col min="7" max="7" width="20.140625" style="925" bestFit="1" customWidth="1"/>
    <col min="8" max="16384" width="9.140625" style="925"/>
  </cols>
  <sheetData>
    <row r="1" spans="1:7" customFormat="1" ht="15" customHeight="1">
      <c r="A1" s="241" t="s">
        <v>0</v>
      </c>
      <c r="B1" s="240" t="s">
        <v>1</v>
      </c>
      <c r="C1" s="240"/>
      <c r="D1" s="1310">
        <v>42300</v>
      </c>
      <c r="E1" s="1311"/>
      <c r="F1" s="969"/>
      <c r="G1" s="664" t="s">
        <v>594</v>
      </c>
    </row>
    <row r="2" spans="1:7" customFormat="1" ht="15" customHeight="1">
      <c r="A2" s="1339" t="s">
        <v>5520</v>
      </c>
      <c r="B2" s="1340"/>
      <c r="C2" s="1340"/>
      <c r="D2" s="1340"/>
      <c r="E2" s="1340"/>
      <c r="F2" s="970"/>
      <c r="G2" s="663" t="s">
        <v>593</v>
      </c>
    </row>
    <row r="3" spans="1:7" customFormat="1" ht="15" customHeight="1" thickBot="1">
      <c r="A3" s="1341"/>
      <c r="B3" s="1341"/>
      <c r="C3" s="1341"/>
      <c r="D3" s="1341"/>
      <c r="E3" s="1341"/>
      <c r="F3" s="970"/>
      <c r="G3" s="662" t="s">
        <v>592</v>
      </c>
    </row>
    <row r="4" spans="1:7" customFormat="1" ht="15" customHeight="1">
      <c r="A4" s="193"/>
      <c r="B4" s="1048" t="s">
        <v>4</v>
      </c>
      <c r="C4" s="195" t="s">
        <v>5</v>
      </c>
      <c r="D4" s="1050" t="s">
        <v>5189</v>
      </c>
      <c r="E4" s="196" t="s">
        <v>6</v>
      </c>
      <c r="F4" s="197" t="s">
        <v>10</v>
      </c>
      <c r="G4" s="661" t="s">
        <v>2</v>
      </c>
    </row>
    <row r="5" spans="1:7" customFormat="1" ht="15" customHeight="1" thickBot="1">
      <c r="A5" s="198"/>
      <c r="B5" s="1049" t="s">
        <v>7</v>
      </c>
      <c r="C5" s="200" t="s">
        <v>8</v>
      </c>
      <c r="D5" s="1051" t="s">
        <v>5190</v>
      </c>
      <c r="E5" s="201" t="s">
        <v>9</v>
      </c>
      <c r="F5" s="202">
        <v>0</v>
      </c>
      <c r="G5" s="660" t="s">
        <v>591</v>
      </c>
    </row>
    <row r="6" spans="1:7" ht="44.45" customHeight="1">
      <c r="B6" s="1003" t="s">
        <v>5191</v>
      </c>
      <c r="C6" s="1003"/>
      <c r="D6" s="1003"/>
      <c r="E6" s="1003"/>
      <c r="F6" s="1003"/>
    </row>
    <row r="7" spans="1:7" ht="9" customHeight="1">
      <c r="B7" s="1004"/>
      <c r="C7" s="1005"/>
      <c r="D7" s="1006"/>
      <c r="E7" s="1007"/>
      <c r="F7" s="1007"/>
    </row>
    <row r="8" spans="1:7" ht="56.25">
      <c r="B8" s="1008" t="s">
        <v>5192</v>
      </c>
      <c r="C8" s="1009" t="s">
        <v>5193</v>
      </c>
      <c r="D8" s="1010" t="s">
        <v>5194</v>
      </c>
      <c r="E8" s="1052">
        <v>1657.8936000000001</v>
      </c>
      <c r="F8" s="1052">
        <f t="shared" ref="F8:F71" si="0">IF(E8&gt;0,E8*(1-$F$5),"")</f>
        <v>1657.8936000000001</v>
      </c>
    </row>
    <row r="9" spans="1:7" ht="56.25">
      <c r="B9" s="1011" t="s">
        <v>5195</v>
      </c>
      <c r="C9" s="1012" t="s">
        <v>5196</v>
      </c>
      <c r="D9" s="1013" t="s">
        <v>5194</v>
      </c>
      <c r="E9" s="994">
        <v>1971.5652</v>
      </c>
      <c r="F9" s="994">
        <f t="shared" si="0"/>
        <v>1971.5652</v>
      </c>
    </row>
    <row r="10" spans="1:7" ht="56.25">
      <c r="B10" s="1014" t="s">
        <v>5197</v>
      </c>
      <c r="C10" s="1015" t="s">
        <v>5198</v>
      </c>
      <c r="D10" s="1016" t="s">
        <v>5194</v>
      </c>
      <c r="E10" s="1053">
        <v>2285.2170000000001</v>
      </c>
      <c r="F10" s="1053">
        <f t="shared" si="0"/>
        <v>2285.2170000000001</v>
      </c>
    </row>
    <row r="11" spans="1:7" ht="12.75">
      <c r="B11" s="1011" t="s">
        <v>5199</v>
      </c>
      <c r="C11" s="1012" t="s">
        <v>5200</v>
      </c>
      <c r="D11" s="1013" t="s">
        <v>5194</v>
      </c>
      <c r="E11" s="994">
        <v>85.14</v>
      </c>
      <c r="F11" s="994">
        <f t="shared" si="0"/>
        <v>85.14</v>
      </c>
    </row>
    <row r="12" spans="1:7" ht="9.6" customHeight="1">
      <c r="A12" s="1017"/>
      <c r="B12" s="1018"/>
      <c r="C12" s="1012"/>
      <c r="D12" s="1013"/>
      <c r="E12" s="994"/>
      <c r="F12" s="994" t="str">
        <f t="shared" si="0"/>
        <v/>
      </c>
    </row>
    <row r="13" spans="1:7" s="1017" customFormat="1" ht="26.45" customHeight="1">
      <c r="B13" s="1019" t="s">
        <v>5201</v>
      </c>
      <c r="C13" s="1019"/>
      <c r="D13" s="1019"/>
      <c r="E13" s="1054"/>
      <c r="F13" s="1054" t="str">
        <f t="shared" si="0"/>
        <v/>
      </c>
    </row>
    <row r="14" spans="1:7" ht="9.6" customHeight="1">
      <c r="E14" s="994"/>
      <c r="F14" s="994" t="str">
        <f t="shared" si="0"/>
        <v/>
      </c>
    </row>
    <row r="15" spans="1:7" ht="22.5">
      <c r="B15" s="1011" t="s">
        <v>5202</v>
      </c>
      <c r="C15" s="1023" t="s">
        <v>5203</v>
      </c>
      <c r="D15" s="1013" t="s">
        <v>5194</v>
      </c>
      <c r="E15" s="994">
        <v>6922.8522000000003</v>
      </c>
      <c r="F15" s="994">
        <f t="shared" si="0"/>
        <v>6922.8522000000003</v>
      </c>
    </row>
    <row r="16" spans="1:7" ht="15.6" customHeight="1">
      <c r="B16" s="1014" t="s">
        <v>5204</v>
      </c>
      <c r="C16" s="1024" t="s">
        <v>5205</v>
      </c>
      <c r="D16" s="1025" t="s">
        <v>5194</v>
      </c>
      <c r="E16" s="1053">
        <v>4216.4495999999999</v>
      </c>
      <c r="F16" s="1053">
        <f t="shared" si="0"/>
        <v>4216.4495999999999</v>
      </c>
    </row>
    <row r="17" spans="2:6" ht="14.45" customHeight="1">
      <c r="B17" s="1011" t="s">
        <v>5206</v>
      </c>
      <c r="C17" s="1023" t="s">
        <v>5207</v>
      </c>
      <c r="D17" s="1026" t="s">
        <v>5208</v>
      </c>
      <c r="E17" s="994">
        <v>16.533000000000001</v>
      </c>
      <c r="F17" s="994">
        <f t="shared" si="0"/>
        <v>16.533000000000001</v>
      </c>
    </row>
    <row r="18" spans="2:6" ht="14.45" customHeight="1">
      <c r="B18" s="1014" t="s">
        <v>5209</v>
      </c>
      <c r="C18" s="1024" t="s">
        <v>5210</v>
      </c>
      <c r="D18" s="1025" t="s">
        <v>5194</v>
      </c>
      <c r="E18" s="1053">
        <v>1478.664</v>
      </c>
      <c r="F18" s="1053">
        <f t="shared" si="0"/>
        <v>1478.664</v>
      </c>
    </row>
    <row r="19" spans="2:6" ht="13.35" customHeight="1">
      <c r="B19" s="1011" t="s">
        <v>5211</v>
      </c>
      <c r="C19" s="1023" t="s">
        <v>5212</v>
      </c>
      <c r="D19" s="1026" t="s">
        <v>5194</v>
      </c>
      <c r="E19" s="994">
        <v>1030.5899999999999</v>
      </c>
      <c r="F19" s="994">
        <f t="shared" si="0"/>
        <v>1030.5899999999999</v>
      </c>
    </row>
    <row r="20" spans="2:6" ht="13.9" customHeight="1">
      <c r="B20" s="1014" t="s">
        <v>5213</v>
      </c>
      <c r="C20" s="1024" t="s">
        <v>5214</v>
      </c>
      <c r="D20" s="1025" t="s">
        <v>5194</v>
      </c>
      <c r="E20" s="1053">
        <v>1084.3668</v>
      </c>
      <c r="F20" s="1053">
        <f t="shared" si="0"/>
        <v>1084.3668</v>
      </c>
    </row>
    <row r="21" spans="2:6" ht="15" customHeight="1">
      <c r="B21" s="1011" t="s">
        <v>5215</v>
      </c>
      <c r="C21" s="1023" t="s">
        <v>5216</v>
      </c>
      <c r="D21" s="1026" t="s">
        <v>5194</v>
      </c>
      <c r="E21" s="994">
        <v>425.68020000000001</v>
      </c>
      <c r="F21" s="994">
        <f t="shared" si="0"/>
        <v>425.68020000000001</v>
      </c>
    </row>
    <row r="22" spans="2:6" ht="14.45" customHeight="1">
      <c r="B22" s="1014" t="s">
        <v>5217</v>
      </c>
      <c r="C22" s="1024" t="s">
        <v>5218</v>
      </c>
      <c r="D22" s="1025" t="s">
        <v>5194</v>
      </c>
      <c r="E22" s="1053">
        <v>425.68020000000001</v>
      </c>
      <c r="F22" s="1053">
        <f t="shared" si="0"/>
        <v>425.68020000000001</v>
      </c>
    </row>
    <row r="23" spans="2:6" ht="22.35" customHeight="1">
      <c r="B23" s="1011" t="s">
        <v>5219</v>
      </c>
      <c r="C23" s="1023" t="s">
        <v>5220</v>
      </c>
      <c r="D23" s="1026" t="s">
        <v>5208</v>
      </c>
      <c r="E23" s="994">
        <v>16.612200000000001</v>
      </c>
      <c r="F23" s="994">
        <f t="shared" si="0"/>
        <v>16.612200000000001</v>
      </c>
    </row>
    <row r="24" spans="2:6" ht="22.9" customHeight="1">
      <c r="B24" s="1014" t="s">
        <v>5221</v>
      </c>
      <c r="C24" s="1024" t="s">
        <v>5222</v>
      </c>
      <c r="D24" s="1025" t="s">
        <v>5208</v>
      </c>
      <c r="E24" s="1053">
        <v>3.7818000000000001</v>
      </c>
      <c r="F24" s="1053">
        <f t="shared" si="0"/>
        <v>3.7818000000000001</v>
      </c>
    </row>
    <row r="25" spans="2:6" ht="21.6" customHeight="1">
      <c r="B25" s="1011" t="s">
        <v>5223</v>
      </c>
      <c r="C25" s="1023" t="s">
        <v>5224</v>
      </c>
      <c r="D25" s="1026" t="s">
        <v>5208</v>
      </c>
      <c r="E25" s="994">
        <v>12.830400000000001</v>
      </c>
      <c r="F25" s="994">
        <f t="shared" si="0"/>
        <v>12.830400000000001</v>
      </c>
    </row>
    <row r="26" spans="2:6" ht="15" customHeight="1">
      <c r="B26" s="1014" t="s">
        <v>5225</v>
      </c>
      <c r="C26" s="1024" t="s">
        <v>5226</v>
      </c>
      <c r="D26" s="1025" t="s">
        <v>5194</v>
      </c>
      <c r="E26" s="1053">
        <v>815.50260000000003</v>
      </c>
      <c r="F26" s="1053">
        <f t="shared" si="0"/>
        <v>815.50260000000003</v>
      </c>
    </row>
    <row r="27" spans="2:6" ht="13.9" customHeight="1">
      <c r="B27" s="1011" t="s">
        <v>5227</v>
      </c>
      <c r="C27" s="1023" t="s">
        <v>5228</v>
      </c>
      <c r="D27" s="1026" t="s">
        <v>5194</v>
      </c>
      <c r="E27" s="994">
        <v>846.86580000000004</v>
      </c>
      <c r="F27" s="994">
        <f t="shared" si="0"/>
        <v>846.86580000000004</v>
      </c>
    </row>
    <row r="28" spans="2:6" ht="9.6" customHeight="1">
      <c r="C28" s="925"/>
      <c r="E28" s="994"/>
      <c r="F28" s="994" t="str">
        <f t="shared" si="0"/>
        <v/>
      </c>
    </row>
    <row r="29" spans="2:6" ht="18.600000000000001" customHeight="1">
      <c r="B29" s="1027" t="s">
        <v>5229</v>
      </c>
      <c r="C29" s="1027"/>
      <c r="D29" s="1027"/>
      <c r="E29" s="1054"/>
      <c r="F29" s="1054" t="str">
        <f t="shared" si="0"/>
        <v/>
      </c>
    </row>
    <row r="30" spans="2:6" ht="9.6" customHeight="1">
      <c r="C30" s="1028"/>
      <c r="E30" s="994"/>
      <c r="F30" s="994" t="str">
        <f t="shared" si="0"/>
        <v/>
      </c>
    </row>
    <row r="31" spans="2:6" s="1032" customFormat="1" ht="22.5">
      <c r="B31" s="1029" t="s">
        <v>5230</v>
      </c>
      <c r="C31" s="1030" t="s">
        <v>5231</v>
      </c>
      <c r="D31" s="1031" t="s">
        <v>5194</v>
      </c>
      <c r="E31" s="1055">
        <v>3987.9180000000001</v>
      </c>
      <c r="F31" s="1055">
        <f t="shared" si="0"/>
        <v>3987.9180000000001</v>
      </c>
    </row>
    <row r="32" spans="2:6" s="1032" customFormat="1" ht="22.5">
      <c r="B32" s="1029" t="s">
        <v>5232</v>
      </c>
      <c r="C32" s="1033" t="s">
        <v>5233</v>
      </c>
      <c r="D32" s="1031" t="s">
        <v>5194</v>
      </c>
      <c r="E32" s="1055">
        <v>7751.8188</v>
      </c>
      <c r="F32" s="1055">
        <f t="shared" si="0"/>
        <v>7751.8188</v>
      </c>
    </row>
    <row r="33" spans="2:6" ht="22.5">
      <c r="B33" s="1029" t="s">
        <v>5234</v>
      </c>
      <c r="C33" s="1030" t="s">
        <v>5235</v>
      </c>
      <c r="D33" s="1031" t="s">
        <v>5208</v>
      </c>
      <c r="E33" s="1055">
        <v>17.523</v>
      </c>
      <c r="F33" s="1055">
        <f t="shared" si="0"/>
        <v>17.523</v>
      </c>
    </row>
    <row r="34" spans="2:6" ht="22.5">
      <c r="B34" s="1034" t="s">
        <v>5236</v>
      </c>
      <c r="C34" s="1033" t="s">
        <v>5237</v>
      </c>
      <c r="D34" s="1035" t="s">
        <v>5208</v>
      </c>
      <c r="E34" s="1056">
        <v>41.500799999999998</v>
      </c>
      <c r="F34" s="1056">
        <f t="shared" si="0"/>
        <v>41.500799999999998</v>
      </c>
    </row>
    <row r="35" spans="2:6" ht="22.5">
      <c r="B35" s="1029" t="s">
        <v>5238</v>
      </c>
      <c r="C35" s="1030" t="s">
        <v>5239</v>
      </c>
      <c r="D35" s="1031" t="s">
        <v>5208</v>
      </c>
      <c r="E35" s="1055">
        <v>46.985399999999998</v>
      </c>
      <c r="F35" s="1055">
        <f t="shared" si="0"/>
        <v>46.985399999999998</v>
      </c>
    </row>
    <row r="36" spans="2:6" ht="33.75">
      <c r="B36" s="1034" t="s">
        <v>5240</v>
      </c>
      <c r="C36" s="1033" t="s">
        <v>5241</v>
      </c>
      <c r="D36" s="1031" t="s">
        <v>5194</v>
      </c>
      <c r="E36" s="1055">
        <v>156.83580000000001</v>
      </c>
      <c r="F36" s="1055">
        <f t="shared" si="0"/>
        <v>156.83580000000001</v>
      </c>
    </row>
    <row r="37" spans="2:6" ht="22.5">
      <c r="B37" s="1034" t="s">
        <v>5242</v>
      </c>
      <c r="C37" s="1033" t="s">
        <v>5243</v>
      </c>
      <c r="D37" s="1035" t="s">
        <v>5194</v>
      </c>
      <c r="E37" s="1056">
        <v>1030.5899999999999</v>
      </c>
      <c r="F37" s="1056">
        <f t="shared" si="0"/>
        <v>1030.5899999999999</v>
      </c>
    </row>
    <row r="38" spans="2:6" ht="22.5">
      <c r="B38" s="1011" t="s">
        <v>5244</v>
      </c>
      <c r="C38" s="1012" t="s">
        <v>5245</v>
      </c>
      <c r="D38" s="1013" t="s">
        <v>5194</v>
      </c>
      <c r="E38" s="994">
        <v>658.6866</v>
      </c>
      <c r="F38" s="994">
        <f t="shared" si="0"/>
        <v>658.6866</v>
      </c>
    </row>
    <row r="39" spans="2:6" ht="22.5">
      <c r="B39" s="1014" t="s">
        <v>5246</v>
      </c>
      <c r="C39" s="1015" t="s">
        <v>5247</v>
      </c>
      <c r="D39" s="1016" t="s">
        <v>5194</v>
      </c>
      <c r="E39" s="1053">
        <v>1030.5899999999999</v>
      </c>
      <c r="F39" s="1053">
        <f t="shared" si="0"/>
        <v>1030.5899999999999</v>
      </c>
    </row>
    <row r="40" spans="2:6" ht="22.5">
      <c r="B40" s="1011" t="s">
        <v>5248</v>
      </c>
      <c r="C40" s="1012" t="s">
        <v>5249</v>
      </c>
      <c r="D40" s="1013" t="s">
        <v>5194</v>
      </c>
      <c r="E40" s="994">
        <v>658.6866</v>
      </c>
      <c r="F40" s="994">
        <f t="shared" si="0"/>
        <v>658.6866</v>
      </c>
    </row>
    <row r="41" spans="2:6" ht="22.5">
      <c r="B41" s="1014" t="s">
        <v>5250</v>
      </c>
      <c r="C41" s="1015" t="s">
        <v>5251</v>
      </c>
      <c r="D41" s="1016" t="s">
        <v>5194</v>
      </c>
      <c r="E41" s="1053">
        <v>524.26440000000002</v>
      </c>
      <c r="F41" s="1053">
        <f t="shared" si="0"/>
        <v>524.26440000000002</v>
      </c>
    </row>
    <row r="42" spans="2:6" ht="22.5">
      <c r="B42" s="1011" t="s">
        <v>5252</v>
      </c>
      <c r="C42" s="1012" t="s">
        <v>5253</v>
      </c>
      <c r="D42" s="1013" t="s">
        <v>5194</v>
      </c>
      <c r="E42" s="994">
        <v>636.27300000000002</v>
      </c>
      <c r="F42" s="994">
        <f t="shared" si="0"/>
        <v>636.27300000000002</v>
      </c>
    </row>
    <row r="43" spans="2:6" ht="22.5">
      <c r="B43" s="1014" t="s">
        <v>5254</v>
      </c>
      <c r="C43" s="1015" t="s">
        <v>5255</v>
      </c>
      <c r="D43" s="1016" t="s">
        <v>5256</v>
      </c>
      <c r="E43" s="1053">
        <v>636.27300000000002</v>
      </c>
      <c r="F43" s="1053">
        <f t="shared" si="0"/>
        <v>636.27300000000002</v>
      </c>
    </row>
    <row r="44" spans="2:6" ht="22.5">
      <c r="B44" s="1011" t="s">
        <v>5257</v>
      </c>
      <c r="C44" s="1012" t="s">
        <v>5258</v>
      </c>
      <c r="D44" s="1013" t="s">
        <v>5208</v>
      </c>
      <c r="E44" s="994">
        <v>6.4745999999999997</v>
      </c>
      <c r="F44" s="994">
        <f t="shared" si="0"/>
        <v>6.4745999999999997</v>
      </c>
    </row>
    <row r="45" spans="2:6" ht="22.5">
      <c r="B45" s="1014" t="s">
        <v>5259</v>
      </c>
      <c r="C45" s="1015" t="s">
        <v>5260</v>
      </c>
      <c r="D45" s="1016" t="s">
        <v>5208</v>
      </c>
      <c r="E45" s="1053">
        <v>4.2569999999999997</v>
      </c>
      <c r="F45" s="1053">
        <f t="shared" si="0"/>
        <v>4.2569999999999997</v>
      </c>
    </row>
    <row r="46" spans="2:6" ht="22.5">
      <c r="B46" s="1011" t="s">
        <v>5261</v>
      </c>
      <c r="C46" s="1012" t="s">
        <v>5262</v>
      </c>
      <c r="D46" s="1013" t="s">
        <v>5208</v>
      </c>
      <c r="E46" s="994">
        <v>4.4748000000000001</v>
      </c>
      <c r="F46" s="994">
        <f t="shared" si="0"/>
        <v>4.4748000000000001</v>
      </c>
    </row>
    <row r="47" spans="2:6" ht="12.75">
      <c r="B47" s="1014" t="s">
        <v>5263</v>
      </c>
      <c r="C47" s="1015" t="s">
        <v>5264</v>
      </c>
      <c r="D47" s="1016" t="s">
        <v>5208</v>
      </c>
      <c r="E47" s="1053">
        <v>15.8796</v>
      </c>
      <c r="F47" s="1053">
        <f t="shared" si="0"/>
        <v>15.8796</v>
      </c>
    </row>
    <row r="48" spans="2:6" ht="12.75">
      <c r="B48" s="1011" t="s">
        <v>5265</v>
      </c>
      <c r="C48" s="1012" t="s">
        <v>5266</v>
      </c>
      <c r="D48" s="1013" t="s">
        <v>5208</v>
      </c>
      <c r="E48" s="994">
        <v>21.2454</v>
      </c>
      <c r="F48" s="994">
        <f t="shared" si="0"/>
        <v>21.2454</v>
      </c>
    </row>
    <row r="49" spans="2:6" ht="22.5">
      <c r="B49" s="1014" t="s">
        <v>5267</v>
      </c>
      <c r="C49" s="1015" t="s">
        <v>5268</v>
      </c>
      <c r="D49" s="1016" t="s">
        <v>5269</v>
      </c>
      <c r="E49" s="1053">
        <v>318.14640000000003</v>
      </c>
      <c r="F49" s="1053">
        <f t="shared" si="0"/>
        <v>318.14640000000003</v>
      </c>
    </row>
    <row r="50" spans="2:6" ht="22.5">
      <c r="B50" s="1011" t="s">
        <v>5270</v>
      </c>
      <c r="C50" s="1012" t="s">
        <v>5271</v>
      </c>
      <c r="D50" s="1013" t="s">
        <v>5269</v>
      </c>
      <c r="E50" s="994">
        <v>658.6866</v>
      </c>
      <c r="F50" s="994">
        <f t="shared" si="0"/>
        <v>658.6866</v>
      </c>
    </row>
    <row r="51" spans="2:6" ht="22.5">
      <c r="B51" s="1014" t="s">
        <v>5272</v>
      </c>
      <c r="C51" s="1015" t="s">
        <v>5273</v>
      </c>
      <c r="D51" s="1016" t="s">
        <v>5274</v>
      </c>
      <c r="E51" s="1053">
        <v>255.40020000000001</v>
      </c>
      <c r="F51" s="1053">
        <f t="shared" si="0"/>
        <v>255.40020000000001</v>
      </c>
    </row>
    <row r="52" spans="2:6" ht="22.5">
      <c r="B52" s="1011" t="s">
        <v>5275</v>
      </c>
      <c r="C52" s="1012" t="s">
        <v>5276</v>
      </c>
      <c r="D52" s="1013" t="s">
        <v>5274</v>
      </c>
      <c r="E52" s="994">
        <v>286.76339999999999</v>
      </c>
      <c r="F52" s="994">
        <f t="shared" si="0"/>
        <v>286.76339999999999</v>
      </c>
    </row>
    <row r="53" spans="2:6" ht="12.75">
      <c r="B53" s="1014" t="s">
        <v>5277</v>
      </c>
      <c r="C53" s="1015" t="s">
        <v>5278</v>
      </c>
      <c r="D53" s="1016" t="s">
        <v>5194</v>
      </c>
      <c r="E53" s="1053">
        <v>1344.2418</v>
      </c>
      <c r="F53" s="1053">
        <f t="shared" si="0"/>
        <v>1344.2418</v>
      </c>
    </row>
    <row r="54" spans="2:6" ht="22.5">
      <c r="B54" s="1011" t="s">
        <v>5279</v>
      </c>
      <c r="C54" s="1012" t="s">
        <v>5280</v>
      </c>
      <c r="D54" s="1013" t="s">
        <v>5194</v>
      </c>
      <c r="E54" s="994">
        <v>2.6532</v>
      </c>
      <c r="F54" s="994">
        <f t="shared" si="0"/>
        <v>2.6532</v>
      </c>
    </row>
    <row r="55" spans="2:6" ht="22.5">
      <c r="B55" s="1014" t="s">
        <v>5281</v>
      </c>
      <c r="C55" s="1015" t="s">
        <v>5282</v>
      </c>
      <c r="D55" s="1016" t="s">
        <v>5194</v>
      </c>
      <c r="E55" s="1053">
        <v>89.614800000000002</v>
      </c>
      <c r="F55" s="1053">
        <f t="shared" si="0"/>
        <v>89.614800000000002</v>
      </c>
    </row>
    <row r="56" spans="2:6" ht="12.75">
      <c r="B56" s="1011" t="s">
        <v>5283</v>
      </c>
      <c r="C56" s="1012" t="s">
        <v>5284</v>
      </c>
      <c r="D56" s="1013" t="s">
        <v>5208</v>
      </c>
      <c r="E56" s="994">
        <v>4.4748000000000001</v>
      </c>
      <c r="F56" s="994">
        <f t="shared" si="0"/>
        <v>4.4748000000000001</v>
      </c>
    </row>
    <row r="57" spans="2:6" ht="12.75" customHeight="1">
      <c r="B57" s="1014" t="s">
        <v>5285</v>
      </c>
      <c r="C57" s="1015" t="s">
        <v>5286</v>
      </c>
      <c r="D57" s="1016" t="s">
        <v>5194</v>
      </c>
      <c r="E57" s="1053">
        <v>4.4748000000000001</v>
      </c>
      <c r="F57" s="1053">
        <f t="shared" si="0"/>
        <v>4.4748000000000001</v>
      </c>
    </row>
    <row r="58" spans="2:6" ht="22.5">
      <c r="B58" s="1011" t="s">
        <v>5287</v>
      </c>
      <c r="C58" s="1036" t="s">
        <v>5288</v>
      </c>
      <c r="D58" s="1013" t="s">
        <v>5194</v>
      </c>
      <c r="E58" s="994">
        <v>551.13300000000004</v>
      </c>
      <c r="F58" s="994">
        <f t="shared" si="0"/>
        <v>551.13300000000004</v>
      </c>
    </row>
    <row r="59" spans="2:6" ht="9.6" customHeight="1">
      <c r="E59" s="994"/>
      <c r="F59" s="994" t="str">
        <f t="shared" si="0"/>
        <v/>
      </c>
    </row>
    <row r="60" spans="2:6" ht="34.35" customHeight="1">
      <c r="B60" s="1037" t="s">
        <v>5289</v>
      </c>
      <c r="C60" s="1037"/>
      <c r="D60" s="1037"/>
      <c r="E60" s="1054"/>
      <c r="F60" s="1054" t="str">
        <f t="shared" si="0"/>
        <v/>
      </c>
    </row>
    <row r="61" spans="2:6" ht="9.6" customHeight="1">
      <c r="B61" s="1038"/>
      <c r="C61" s="1039"/>
      <c r="D61" s="1040"/>
      <c r="E61" s="994"/>
      <c r="F61" s="994" t="str">
        <f t="shared" si="0"/>
        <v/>
      </c>
    </row>
    <row r="62" spans="2:6" ht="22.5">
      <c r="B62" s="1011" t="s">
        <v>5290</v>
      </c>
      <c r="C62" s="1012" t="s">
        <v>5291</v>
      </c>
      <c r="D62" s="1013" t="s">
        <v>5194</v>
      </c>
      <c r="E62" s="994">
        <v>2679.5340000000001</v>
      </c>
      <c r="F62" s="994">
        <f t="shared" si="0"/>
        <v>2679.5340000000001</v>
      </c>
    </row>
    <row r="63" spans="2:6" ht="22.5">
      <c r="B63" s="1014" t="s">
        <v>5292</v>
      </c>
      <c r="C63" s="1015" t="s">
        <v>5293</v>
      </c>
      <c r="D63" s="1016" t="s">
        <v>5194</v>
      </c>
      <c r="E63" s="1053">
        <v>5215.6764000000003</v>
      </c>
      <c r="F63" s="1053">
        <f t="shared" si="0"/>
        <v>5215.6764000000003</v>
      </c>
    </row>
    <row r="64" spans="2:6" ht="22.5">
      <c r="B64" s="1011" t="s">
        <v>5234</v>
      </c>
      <c r="C64" s="1012" t="s">
        <v>5235</v>
      </c>
      <c r="D64" s="1013" t="s">
        <v>5208</v>
      </c>
      <c r="E64" s="994">
        <v>17.523</v>
      </c>
      <c r="F64" s="994">
        <f t="shared" si="0"/>
        <v>17.523</v>
      </c>
    </row>
    <row r="65" spans="2:6" ht="22.5">
      <c r="B65" s="1014" t="s">
        <v>5236</v>
      </c>
      <c r="C65" s="1015" t="s">
        <v>5294</v>
      </c>
      <c r="D65" s="1016" t="s">
        <v>5208</v>
      </c>
      <c r="E65" s="1053">
        <v>41.500799999999998</v>
      </c>
      <c r="F65" s="1053">
        <f t="shared" si="0"/>
        <v>41.500799999999998</v>
      </c>
    </row>
    <row r="66" spans="2:6" ht="22.5">
      <c r="B66" s="1011" t="s">
        <v>5295</v>
      </c>
      <c r="C66" s="1012" t="s">
        <v>5296</v>
      </c>
      <c r="D66" s="1013" t="s">
        <v>5208</v>
      </c>
      <c r="E66" s="994">
        <v>18.176400000000001</v>
      </c>
      <c r="F66" s="994">
        <f t="shared" si="0"/>
        <v>18.176400000000001</v>
      </c>
    </row>
    <row r="67" spans="2:6" ht="12.75">
      <c r="B67" s="1014" t="s">
        <v>5297</v>
      </c>
      <c r="C67" s="1015" t="s">
        <v>5298</v>
      </c>
      <c r="D67" s="1016" t="s">
        <v>5194</v>
      </c>
      <c r="E67" s="1053">
        <v>156.83580000000001</v>
      </c>
      <c r="F67" s="1053">
        <f t="shared" si="0"/>
        <v>156.83580000000001</v>
      </c>
    </row>
    <row r="68" spans="2:6" ht="22.5">
      <c r="B68" s="1011" t="s">
        <v>5299</v>
      </c>
      <c r="C68" s="1012" t="s">
        <v>5300</v>
      </c>
      <c r="D68" s="1013" t="s">
        <v>5194</v>
      </c>
      <c r="E68" s="994">
        <v>156.83580000000001</v>
      </c>
      <c r="F68" s="994">
        <f t="shared" si="0"/>
        <v>156.83580000000001</v>
      </c>
    </row>
    <row r="69" spans="2:6" ht="22.5">
      <c r="B69" s="1014" t="s">
        <v>5301</v>
      </c>
      <c r="C69" s="1015" t="s">
        <v>5302</v>
      </c>
      <c r="D69" s="1016" t="s">
        <v>5194</v>
      </c>
      <c r="E69" s="1053">
        <v>156.83580000000001</v>
      </c>
      <c r="F69" s="1053">
        <f t="shared" si="0"/>
        <v>156.83580000000001</v>
      </c>
    </row>
    <row r="70" spans="2:6" ht="22.5">
      <c r="B70" s="1011" t="s">
        <v>5303</v>
      </c>
      <c r="C70" s="1012" t="s">
        <v>5304</v>
      </c>
      <c r="D70" s="1013" t="s">
        <v>5194</v>
      </c>
      <c r="E70" s="994">
        <v>156.83580000000001</v>
      </c>
      <c r="F70" s="994">
        <f t="shared" si="0"/>
        <v>156.83580000000001</v>
      </c>
    </row>
    <row r="71" spans="2:6" ht="22.5">
      <c r="B71" s="1014" t="s">
        <v>5250</v>
      </c>
      <c r="C71" s="1015" t="s">
        <v>5251</v>
      </c>
      <c r="D71" s="1016" t="s">
        <v>5194</v>
      </c>
      <c r="E71" s="1053">
        <v>524.26440000000002</v>
      </c>
      <c r="F71" s="1053">
        <f t="shared" si="0"/>
        <v>524.26440000000002</v>
      </c>
    </row>
    <row r="72" spans="2:6" ht="22.5">
      <c r="B72" s="1011" t="s">
        <v>5252</v>
      </c>
      <c r="C72" s="1012" t="s">
        <v>5253</v>
      </c>
      <c r="D72" s="1013" t="s">
        <v>5194</v>
      </c>
      <c r="E72" s="994">
        <v>636.27300000000002</v>
      </c>
      <c r="F72" s="994">
        <f t="shared" ref="F72:F135" si="1">IF(E72&gt;0,E72*(1-$F$5),"")</f>
        <v>636.27300000000002</v>
      </c>
    </row>
    <row r="73" spans="2:6" ht="22.5">
      <c r="B73" s="1014" t="s">
        <v>5257</v>
      </c>
      <c r="C73" s="1015" t="s">
        <v>5258</v>
      </c>
      <c r="D73" s="1016" t="s">
        <v>5208</v>
      </c>
      <c r="E73" s="1053">
        <v>6.4745999999999997</v>
      </c>
      <c r="F73" s="1053">
        <f t="shared" si="1"/>
        <v>6.4745999999999997</v>
      </c>
    </row>
    <row r="74" spans="2:6" ht="22.5">
      <c r="B74" s="1011" t="s">
        <v>5259</v>
      </c>
      <c r="C74" s="1012" t="s">
        <v>5260</v>
      </c>
      <c r="D74" s="1013" t="s">
        <v>5208</v>
      </c>
      <c r="E74" s="994">
        <v>4.2569999999999997</v>
      </c>
      <c r="F74" s="994">
        <f t="shared" si="1"/>
        <v>4.2569999999999997</v>
      </c>
    </row>
    <row r="75" spans="2:6" ht="22.5">
      <c r="B75" s="1014" t="s">
        <v>5261</v>
      </c>
      <c r="C75" s="1015" t="s">
        <v>5262</v>
      </c>
      <c r="D75" s="1016" t="s">
        <v>5208</v>
      </c>
      <c r="E75" s="1053">
        <v>4.4748000000000001</v>
      </c>
      <c r="F75" s="1053">
        <f t="shared" si="1"/>
        <v>4.4748000000000001</v>
      </c>
    </row>
    <row r="76" spans="2:6" ht="22.5">
      <c r="B76" s="1011" t="s">
        <v>5267</v>
      </c>
      <c r="C76" s="1012" t="s">
        <v>5305</v>
      </c>
      <c r="D76" s="1013" t="s">
        <v>5269</v>
      </c>
      <c r="E76" s="994">
        <v>318.14640000000003</v>
      </c>
      <c r="F76" s="994">
        <f t="shared" si="1"/>
        <v>318.14640000000003</v>
      </c>
    </row>
    <row r="77" spans="2:6" ht="12.75">
      <c r="B77" s="1014" t="s">
        <v>5263</v>
      </c>
      <c r="C77" s="1015" t="s">
        <v>5306</v>
      </c>
      <c r="D77" s="1016" t="s">
        <v>5208</v>
      </c>
      <c r="E77" s="1053">
        <v>15.8796</v>
      </c>
      <c r="F77" s="1053">
        <f t="shared" si="1"/>
        <v>15.8796</v>
      </c>
    </row>
    <row r="78" spans="2:6" ht="22.5">
      <c r="B78" s="1011" t="s">
        <v>5272</v>
      </c>
      <c r="C78" s="1012" t="s">
        <v>5307</v>
      </c>
      <c r="D78" s="1013" t="s">
        <v>5274</v>
      </c>
      <c r="E78" s="994">
        <v>255.40020000000001</v>
      </c>
      <c r="F78" s="994">
        <f t="shared" si="1"/>
        <v>255.40020000000001</v>
      </c>
    </row>
    <row r="79" spans="2:6" ht="22.5">
      <c r="B79" s="1014" t="s">
        <v>5308</v>
      </c>
      <c r="C79" s="1015" t="s">
        <v>5309</v>
      </c>
      <c r="D79" s="1016" t="s">
        <v>5274</v>
      </c>
      <c r="E79" s="1053">
        <v>25.660800000000002</v>
      </c>
      <c r="F79" s="1053">
        <f t="shared" si="1"/>
        <v>25.660800000000002</v>
      </c>
    </row>
    <row r="80" spans="2:6" ht="12.75" customHeight="1">
      <c r="B80" s="1011" t="s">
        <v>5310</v>
      </c>
      <c r="C80" s="1012" t="s">
        <v>5311</v>
      </c>
      <c r="D80" s="1013" t="s">
        <v>5194</v>
      </c>
      <c r="E80" s="994">
        <v>0.495</v>
      </c>
      <c r="F80" s="994">
        <f t="shared" si="1"/>
        <v>0.495</v>
      </c>
    </row>
    <row r="81" spans="2:6" ht="22.5">
      <c r="B81" s="1014" t="s">
        <v>5312</v>
      </c>
      <c r="C81" s="1015" t="s">
        <v>5313</v>
      </c>
      <c r="D81" s="1016" t="s">
        <v>5274</v>
      </c>
      <c r="E81" s="1053">
        <v>25.660800000000002</v>
      </c>
      <c r="F81" s="1053">
        <f t="shared" si="1"/>
        <v>25.660800000000002</v>
      </c>
    </row>
    <row r="82" spans="2:6" ht="22.5">
      <c r="B82" s="1011" t="s">
        <v>5314</v>
      </c>
      <c r="C82" s="1012" t="s">
        <v>5315</v>
      </c>
      <c r="D82" s="1013" t="s">
        <v>5274</v>
      </c>
      <c r="E82" s="994">
        <v>24.195599999999999</v>
      </c>
      <c r="F82" s="994">
        <f t="shared" si="1"/>
        <v>24.195599999999999</v>
      </c>
    </row>
    <row r="83" spans="2:6" ht="22.5">
      <c r="B83" s="1014" t="s">
        <v>5281</v>
      </c>
      <c r="C83" s="1015" t="s">
        <v>5316</v>
      </c>
      <c r="D83" s="1016" t="s">
        <v>5274</v>
      </c>
      <c r="E83" s="1053">
        <v>89.614800000000002</v>
      </c>
      <c r="F83" s="1053">
        <f t="shared" si="1"/>
        <v>89.614800000000002</v>
      </c>
    </row>
    <row r="84" spans="2:6" ht="22.5">
      <c r="B84" s="1008" t="s">
        <v>5317</v>
      </c>
      <c r="C84" s="1009" t="s">
        <v>5318</v>
      </c>
      <c r="D84" s="1010" t="s">
        <v>5194</v>
      </c>
      <c r="E84" s="1052">
        <v>555.62760000000003</v>
      </c>
      <c r="F84" s="1052">
        <f t="shared" si="1"/>
        <v>555.62760000000003</v>
      </c>
    </row>
    <row r="85" spans="2:6" ht="12.75" customHeight="1">
      <c r="B85" s="1011" t="s">
        <v>5285</v>
      </c>
      <c r="C85" s="1012" t="s">
        <v>5286</v>
      </c>
      <c r="D85" s="1013" t="s">
        <v>5194</v>
      </c>
      <c r="E85" s="994">
        <v>4.4748000000000001</v>
      </c>
      <c r="F85" s="994">
        <f t="shared" si="1"/>
        <v>4.4748000000000001</v>
      </c>
    </row>
    <row r="86" spans="2:6" ht="9.6" customHeight="1">
      <c r="E86" s="994"/>
      <c r="F86" s="994" t="str">
        <f t="shared" si="1"/>
        <v/>
      </c>
    </row>
    <row r="87" spans="2:6" ht="22.35" customHeight="1">
      <c r="B87" s="1027" t="s">
        <v>5319</v>
      </c>
      <c r="C87" s="1027"/>
      <c r="D87" s="1027"/>
      <c r="E87" s="1054"/>
      <c r="F87" s="1054" t="str">
        <f t="shared" si="1"/>
        <v/>
      </c>
    </row>
    <row r="88" spans="2:6" ht="9" customHeight="1">
      <c r="B88" s="204"/>
      <c r="E88" s="994"/>
      <c r="F88" s="994" t="str">
        <f t="shared" si="1"/>
        <v/>
      </c>
    </row>
    <row r="89" spans="2:6" ht="12.75">
      <c r="B89" s="1011" t="s">
        <v>5320</v>
      </c>
      <c r="C89" s="1012" t="s">
        <v>5321</v>
      </c>
      <c r="D89" s="1013" t="s">
        <v>5194</v>
      </c>
      <c r="E89" s="994">
        <v>5085.7290000000003</v>
      </c>
      <c r="F89" s="994">
        <f t="shared" si="1"/>
        <v>5085.7290000000003</v>
      </c>
    </row>
    <row r="90" spans="2:6" ht="12.75">
      <c r="B90" s="1014" t="s">
        <v>5322</v>
      </c>
      <c r="C90" s="1015" t="s">
        <v>5323</v>
      </c>
      <c r="D90" s="1016" t="s">
        <v>5194</v>
      </c>
      <c r="E90" s="1053">
        <v>12434.261399999999</v>
      </c>
      <c r="F90" s="1053">
        <f t="shared" si="1"/>
        <v>12434.261399999999</v>
      </c>
    </row>
    <row r="91" spans="2:6" ht="22.5">
      <c r="B91" s="1014" t="s">
        <v>5324</v>
      </c>
      <c r="C91" s="1015" t="s">
        <v>5325</v>
      </c>
      <c r="D91" s="1016" t="s">
        <v>5194</v>
      </c>
      <c r="E91" s="1053">
        <v>949.9248</v>
      </c>
      <c r="F91" s="1053">
        <f t="shared" si="1"/>
        <v>949.9248</v>
      </c>
    </row>
    <row r="92" spans="2:6" ht="12.75">
      <c r="B92" s="1011" t="s">
        <v>5326</v>
      </c>
      <c r="C92" s="1012" t="s">
        <v>5327</v>
      </c>
      <c r="D92" s="1013" t="s">
        <v>5328</v>
      </c>
      <c r="E92" s="994">
        <v>217.34460000000001</v>
      </c>
      <c r="F92" s="994">
        <f t="shared" si="1"/>
        <v>217.34460000000001</v>
      </c>
    </row>
    <row r="93" spans="2:6" ht="9" customHeight="1">
      <c r="B93" s="1018"/>
      <c r="C93" s="1012"/>
      <c r="D93" s="1013"/>
      <c r="E93" s="994"/>
      <c r="F93" s="994" t="str">
        <f t="shared" si="1"/>
        <v/>
      </c>
    </row>
    <row r="94" spans="2:6" ht="33.75" customHeight="1">
      <c r="B94" s="1037" t="s">
        <v>5329</v>
      </c>
      <c r="C94" s="1037"/>
      <c r="D94" s="1037"/>
      <c r="E94" s="1054"/>
      <c r="F94" s="1054" t="str">
        <f t="shared" si="1"/>
        <v/>
      </c>
    </row>
    <row r="95" spans="2:6" ht="9.6" customHeight="1">
      <c r="B95" s="1041"/>
      <c r="E95" s="994"/>
      <c r="F95" s="994" t="str">
        <f t="shared" si="1"/>
        <v/>
      </c>
    </row>
    <row r="96" spans="2:6" ht="67.5">
      <c r="B96" s="1011" t="s">
        <v>5330</v>
      </c>
      <c r="C96" s="1012" t="s">
        <v>5331</v>
      </c>
      <c r="D96" s="1013" t="s">
        <v>5194</v>
      </c>
      <c r="E96" s="994">
        <v>18752.203799999999</v>
      </c>
      <c r="F96" s="994">
        <f t="shared" si="1"/>
        <v>18752.203799999999</v>
      </c>
    </row>
    <row r="97" spans="2:6" ht="12.75">
      <c r="B97" s="1014" t="s">
        <v>5332</v>
      </c>
      <c r="C97" s="1015" t="s">
        <v>5333</v>
      </c>
      <c r="D97" s="1016" t="s">
        <v>5208</v>
      </c>
      <c r="E97" s="1053">
        <v>33.283799999999999</v>
      </c>
      <c r="F97" s="1053">
        <f t="shared" si="1"/>
        <v>33.283799999999999</v>
      </c>
    </row>
    <row r="98" spans="2:6" ht="12.75">
      <c r="B98" s="1011" t="s">
        <v>5334</v>
      </c>
      <c r="C98" s="1012" t="s">
        <v>5335</v>
      </c>
      <c r="D98" s="1013" t="s">
        <v>5208</v>
      </c>
      <c r="E98" s="994">
        <v>14.3154</v>
      </c>
      <c r="F98" s="994">
        <f t="shared" si="1"/>
        <v>14.3154</v>
      </c>
    </row>
    <row r="99" spans="2:6" ht="12.75">
      <c r="B99" s="1014" t="s">
        <v>5336</v>
      </c>
      <c r="C99" s="1015" t="s">
        <v>5337</v>
      </c>
      <c r="D99" s="1016" t="s">
        <v>5194</v>
      </c>
      <c r="E99" s="1053">
        <v>116.50320000000001</v>
      </c>
      <c r="F99" s="1053">
        <f t="shared" si="1"/>
        <v>116.50320000000001</v>
      </c>
    </row>
    <row r="100" spans="2:6" ht="22.5">
      <c r="B100" s="1014" t="s">
        <v>5338</v>
      </c>
      <c r="C100" s="1015" t="s">
        <v>5339</v>
      </c>
      <c r="D100" s="1016" t="s">
        <v>5208</v>
      </c>
      <c r="E100" s="1053">
        <v>52.291800000000002</v>
      </c>
      <c r="F100" s="1053">
        <f t="shared" si="1"/>
        <v>52.291800000000002</v>
      </c>
    </row>
    <row r="101" spans="2:6" ht="12.75">
      <c r="B101" s="1011" t="s">
        <v>5340</v>
      </c>
      <c r="C101" s="1012" t="s">
        <v>5341</v>
      </c>
      <c r="D101" s="1013" t="s">
        <v>5194</v>
      </c>
      <c r="E101" s="994">
        <v>1191.9005999999999</v>
      </c>
      <c r="F101" s="994">
        <f t="shared" si="1"/>
        <v>1191.9005999999999</v>
      </c>
    </row>
    <row r="102" spans="2:6" ht="10.15" customHeight="1">
      <c r="E102" s="994"/>
      <c r="F102" s="994" t="str">
        <f t="shared" si="1"/>
        <v/>
      </c>
    </row>
    <row r="103" spans="2:6" ht="19.350000000000001" customHeight="1">
      <c r="B103" s="1042" t="s">
        <v>5342</v>
      </c>
      <c r="C103" s="1042"/>
      <c r="D103" s="1042"/>
      <c r="E103" s="1054"/>
      <c r="F103" s="1054" t="str">
        <f t="shared" si="1"/>
        <v/>
      </c>
    </row>
    <row r="104" spans="2:6" ht="9.6" customHeight="1">
      <c r="E104" s="994"/>
      <c r="F104" s="994" t="str">
        <f t="shared" si="1"/>
        <v/>
      </c>
    </row>
    <row r="105" spans="2:6" ht="12.75">
      <c r="B105" s="1011" t="s">
        <v>5343</v>
      </c>
      <c r="C105" s="1012" t="s">
        <v>5344</v>
      </c>
      <c r="D105" s="1013" t="s">
        <v>5194</v>
      </c>
      <c r="E105" s="994">
        <v>11184.109200000001</v>
      </c>
      <c r="F105" s="994">
        <f t="shared" si="1"/>
        <v>11184.109200000001</v>
      </c>
    </row>
    <row r="106" spans="2:6" ht="12.75">
      <c r="B106" s="1014" t="s">
        <v>5345</v>
      </c>
      <c r="C106" s="1015" t="s">
        <v>5346</v>
      </c>
      <c r="D106" s="1016" t="s">
        <v>5194</v>
      </c>
      <c r="E106" s="1053">
        <v>3822.1325999999999</v>
      </c>
      <c r="F106" s="1053">
        <f t="shared" si="1"/>
        <v>3822.1325999999999</v>
      </c>
    </row>
    <row r="107" spans="2:6" ht="12.75">
      <c r="B107" s="1011" t="s">
        <v>5347</v>
      </c>
      <c r="C107" s="1012" t="s">
        <v>5348</v>
      </c>
      <c r="D107" s="1013" t="s">
        <v>5194</v>
      </c>
      <c r="E107" s="994">
        <v>4807.9152000000004</v>
      </c>
      <c r="F107" s="994">
        <f t="shared" si="1"/>
        <v>4807.9152000000004</v>
      </c>
    </row>
    <row r="108" spans="2:6" ht="12.75">
      <c r="B108" s="1014" t="s">
        <v>5349</v>
      </c>
      <c r="C108" s="1015" t="s">
        <v>5350</v>
      </c>
      <c r="D108" s="1016" t="s">
        <v>5194</v>
      </c>
      <c r="E108" s="1053">
        <v>5946.0389999999998</v>
      </c>
      <c r="F108" s="1053">
        <f t="shared" si="1"/>
        <v>5946.0389999999998</v>
      </c>
    </row>
    <row r="109" spans="2:6" ht="12.75">
      <c r="B109" s="1011" t="s">
        <v>5351</v>
      </c>
      <c r="C109" s="1012" t="s">
        <v>5352</v>
      </c>
      <c r="D109" s="1013" t="s">
        <v>5194</v>
      </c>
      <c r="E109" s="994">
        <v>1698.2262000000001</v>
      </c>
      <c r="F109" s="994">
        <f t="shared" si="1"/>
        <v>1698.2262000000001</v>
      </c>
    </row>
    <row r="110" spans="2:6" ht="9.6" customHeight="1">
      <c r="E110" s="994"/>
      <c r="F110" s="994" t="str">
        <f t="shared" si="1"/>
        <v/>
      </c>
    </row>
    <row r="111" spans="2:6" ht="24.6" customHeight="1">
      <c r="B111" s="1027" t="s">
        <v>5353</v>
      </c>
      <c r="C111" s="1027"/>
      <c r="D111" s="1027"/>
      <c r="E111" s="1054"/>
      <c r="F111" s="1054" t="str">
        <f t="shared" si="1"/>
        <v/>
      </c>
    </row>
    <row r="112" spans="2:6" ht="9.6" customHeight="1">
      <c r="E112" s="994"/>
      <c r="F112" s="994" t="str">
        <f t="shared" si="1"/>
        <v/>
      </c>
    </row>
    <row r="113" spans="2:6" ht="33.75">
      <c r="B113" s="1011" t="s">
        <v>5354</v>
      </c>
      <c r="C113" s="1043" t="s">
        <v>5355</v>
      </c>
      <c r="D113" s="1013" t="s">
        <v>5194</v>
      </c>
      <c r="E113" s="994">
        <v>9033.3143999999993</v>
      </c>
      <c r="F113" s="994">
        <f t="shared" si="1"/>
        <v>9033.3143999999993</v>
      </c>
    </row>
    <row r="114" spans="2:6" ht="12.75">
      <c r="B114" s="1044" t="s">
        <v>5356</v>
      </c>
      <c r="C114" s="1045" t="s">
        <v>5357</v>
      </c>
      <c r="D114" s="1016" t="s">
        <v>5194</v>
      </c>
      <c r="E114" s="1053">
        <v>19016.573400000001</v>
      </c>
      <c r="F114" s="1053">
        <f t="shared" si="1"/>
        <v>19016.573400000001</v>
      </c>
    </row>
    <row r="115" spans="2:6" ht="12.75">
      <c r="B115" s="1011" t="s">
        <v>5358</v>
      </c>
      <c r="C115" s="1043" t="s">
        <v>5359</v>
      </c>
      <c r="D115" s="1013" t="s">
        <v>5194</v>
      </c>
      <c r="E115" s="994">
        <v>15212.3598</v>
      </c>
      <c r="F115" s="994">
        <f t="shared" si="1"/>
        <v>15212.3598</v>
      </c>
    </row>
    <row r="116" spans="2:6" ht="22.5">
      <c r="B116" s="1044" t="s">
        <v>5360</v>
      </c>
      <c r="C116" s="1045" t="s">
        <v>5361</v>
      </c>
      <c r="D116" s="1016" t="s">
        <v>5194</v>
      </c>
      <c r="E116" s="1053">
        <v>5946.0389999999998</v>
      </c>
      <c r="F116" s="1053">
        <f t="shared" si="1"/>
        <v>5946.0389999999998</v>
      </c>
    </row>
    <row r="117" spans="2:6" ht="22.5">
      <c r="B117" s="1011" t="s">
        <v>5362</v>
      </c>
      <c r="C117" s="1043" t="s">
        <v>5363</v>
      </c>
      <c r="D117" s="1013" t="s">
        <v>5194</v>
      </c>
      <c r="E117" s="994">
        <v>7128.9701999999997</v>
      </c>
      <c r="F117" s="994">
        <f t="shared" si="1"/>
        <v>7128.9701999999997</v>
      </c>
    </row>
    <row r="118" spans="2:6" ht="12.75" customHeight="1">
      <c r="B118" s="1044" t="s">
        <v>5364</v>
      </c>
      <c r="C118" s="1045" t="s">
        <v>5365</v>
      </c>
      <c r="D118" s="1016" t="s">
        <v>5194</v>
      </c>
      <c r="E118" s="1053">
        <v>10081.823399999999</v>
      </c>
      <c r="F118" s="1053">
        <f t="shared" si="1"/>
        <v>10081.823399999999</v>
      </c>
    </row>
    <row r="119" spans="2:6" ht="22.5">
      <c r="B119" s="1011" t="s">
        <v>5366</v>
      </c>
      <c r="C119" s="1043" t="s">
        <v>5367</v>
      </c>
      <c r="D119" s="1013" t="s">
        <v>5194</v>
      </c>
      <c r="E119" s="994">
        <v>6895.9638000000004</v>
      </c>
      <c r="F119" s="994">
        <f t="shared" si="1"/>
        <v>6895.9638000000004</v>
      </c>
    </row>
    <row r="120" spans="2:6" ht="22.5">
      <c r="B120" s="1044" t="s">
        <v>5368</v>
      </c>
      <c r="C120" s="1045" t="s">
        <v>5369</v>
      </c>
      <c r="D120" s="1016" t="s">
        <v>5194</v>
      </c>
      <c r="E120" s="1053">
        <v>3956.5547999999999</v>
      </c>
      <c r="F120" s="1053">
        <f t="shared" si="1"/>
        <v>3956.5547999999999</v>
      </c>
    </row>
    <row r="121" spans="2:6" ht="22.5">
      <c r="B121" s="1011" t="s">
        <v>5370</v>
      </c>
      <c r="C121" s="1043" t="s">
        <v>5371</v>
      </c>
      <c r="D121" s="1013" t="s">
        <v>5194</v>
      </c>
      <c r="E121" s="994">
        <v>958.89419999999996</v>
      </c>
      <c r="F121" s="994">
        <f t="shared" si="1"/>
        <v>958.89419999999996</v>
      </c>
    </row>
    <row r="122" spans="2:6" ht="22.5">
      <c r="B122" s="1044" t="s">
        <v>5372</v>
      </c>
      <c r="C122" s="1045" t="s">
        <v>5373</v>
      </c>
      <c r="D122" s="1016" t="s">
        <v>5194</v>
      </c>
      <c r="E122" s="1053">
        <v>9508.2965999999997</v>
      </c>
      <c r="F122" s="1053">
        <f t="shared" si="1"/>
        <v>9508.2965999999997</v>
      </c>
    </row>
    <row r="123" spans="2:6" ht="22.5">
      <c r="B123" s="1011" t="s">
        <v>5374</v>
      </c>
      <c r="C123" s="1043" t="s">
        <v>5375</v>
      </c>
      <c r="D123" s="1013" t="s">
        <v>5194</v>
      </c>
      <c r="E123" s="994">
        <v>5946.0389999999998</v>
      </c>
      <c r="F123" s="994">
        <f t="shared" si="1"/>
        <v>5946.0389999999998</v>
      </c>
    </row>
    <row r="124" spans="2:6" ht="22.5">
      <c r="B124" s="1044" t="s">
        <v>5376</v>
      </c>
      <c r="C124" s="1045" t="s">
        <v>5377</v>
      </c>
      <c r="D124" s="1016" t="s">
        <v>5194</v>
      </c>
      <c r="E124" s="1053">
        <v>573.54660000000001</v>
      </c>
      <c r="F124" s="1053">
        <f t="shared" si="1"/>
        <v>573.54660000000001</v>
      </c>
    </row>
    <row r="125" spans="2:6" ht="22.5">
      <c r="B125" s="1011" t="s">
        <v>5378</v>
      </c>
      <c r="C125" s="1043" t="s">
        <v>5379</v>
      </c>
      <c r="D125" s="1013" t="s">
        <v>5194</v>
      </c>
      <c r="E125" s="994">
        <v>618.35400000000004</v>
      </c>
      <c r="F125" s="994">
        <f t="shared" si="1"/>
        <v>618.35400000000004</v>
      </c>
    </row>
    <row r="126" spans="2:6" ht="22.5">
      <c r="B126" s="1044" t="s">
        <v>5380</v>
      </c>
      <c r="C126" s="1045" t="s">
        <v>5381</v>
      </c>
      <c r="D126" s="1016" t="s">
        <v>5194</v>
      </c>
      <c r="E126" s="1053">
        <v>761.74559999999997</v>
      </c>
      <c r="F126" s="1053">
        <f t="shared" si="1"/>
        <v>761.74559999999997</v>
      </c>
    </row>
    <row r="127" spans="2:6" ht="22.5">
      <c r="B127" s="1011" t="s">
        <v>5382</v>
      </c>
      <c r="C127" s="1043" t="s">
        <v>5383</v>
      </c>
      <c r="D127" s="1013" t="s">
        <v>5194</v>
      </c>
      <c r="E127" s="994">
        <v>806.553</v>
      </c>
      <c r="F127" s="994">
        <f t="shared" si="1"/>
        <v>806.553</v>
      </c>
    </row>
    <row r="128" spans="2:6" ht="12.75">
      <c r="B128" s="1044" t="s">
        <v>5384</v>
      </c>
      <c r="C128" s="1045" t="s">
        <v>5385</v>
      </c>
      <c r="D128" s="1016" t="s">
        <v>5194</v>
      </c>
      <c r="E128" s="1053">
        <v>165.78540000000001</v>
      </c>
      <c r="F128" s="1053">
        <f t="shared" si="1"/>
        <v>165.78540000000001</v>
      </c>
    </row>
    <row r="129" spans="2:6" ht="12.75">
      <c r="B129" s="1011" t="s">
        <v>5386</v>
      </c>
      <c r="C129" s="1043" t="s">
        <v>5387</v>
      </c>
      <c r="D129" s="1013" t="s">
        <v>5194</v>
      </c>
      <c r="E129" s="994">
        <v>156.83580000000001</v>
      </c>
      <c r="F129" s="994">
        <f t="shared" si="1"/>
        <v>156.83580000000001</v>
      </c>
    </row>
    <row r="130" spans="2:6" ht="12.75">
      <c r="B130" s="1044" t="s">
        <v>5388</v>
      </c>
      <c r="C130" s="1045" t="s">
        <v>5389</v>
      </c>
      <c r="D130" s="1016" t="s">
        <v>5194</v>
      </c>
      <c r="E130" s="1053">
        <v>600.33600000000001</v>
      </c>
      <c r="F130" s="1053">
        <f t="shared" si="1"/>
        <v>600.33600000000001</v>
      </c>
    </row>
    <row r="131" spans="2:6" ht="33.75">
      <c r="B131" s="1011" t="s">
        <v>5390</v>
      </c>
      <c r="C131" s="1043" t="s">
        <v>5391</v>
      </c>
      <c r="D131" s="1013" t="s">
        <v>5392</v>
      </c>
      <c r="E131" s="994">
        <v>2439.8154</v>
      </c>
      <c r="F131" s="994">
        <f t="shared" si="1"/>
        <v>2439.8154</v>
      </c>
    </row>
    <row r="132" spans="2:6" ht="33.75">
      <c r="B132" s="1044" t="s">
        <v>5393</v>
      </c>
      <c r="C132" s="1045" t="s">
        <v>5394</v>
      </c>
      <c r="D132" s="1016" t="s">
        <v>5392</v>
      </c>
      <c r="E132" s="1053">
        <v>2977.0092</v>
      </c>
      <c r="F132" s="1053">
        <f t="shared" si="1"/>
        <v>2977.0092</v>
      </c>
    </row>
    <row r="133" spans="2:6" ht="12.75">
      <c r="B133" s="1011" t="s">
        <v>5395</v>
      </c>
      <c r="C133" s="1043" t="s">
        <v>5396</v>
      </c>
      <c r="D133" s="1013" t="s">
        <v>5194</v>
      </c>
      <c r="E133" s="994">
        <v>143.39160000000001</v>
      </c>
      <c r="F133" s="994">
        <f t="shared" si="1"/>
        <v>143.39160000000001</v>
      </c>
    </row>
    <row r="134" spans="2:6" ht="22.5">
      <c r="B134" s="1044" t="s">
        <v>5397</v>
      </c>
      <c r="C134" s="1045" t="s">
        <v>5398</v>
      </c>
      <c r="D134" s="1016" t="s">
        <v>5194</v>
      </c>
      <c r="E134" s="1053">
        <v>143.39160000000001</v>
      </c>
      <c r="F134" s="1053">
        <f t="shared" si="1"/>
        <v>143.39160000000001</v>
      </c>
    </row>
    <row r="135" spans="2:6" ht="22.5">
      <c r="B135" s="1011" t="s">
        <v>5399</v>
      </c>
      <c r="C135" s="1043" t="s">
        <v>5400</v>
      </c>
      <c r="D135" s="1013" t="s">
        <v>5194</v>
      </c>
      <c r="E135" s="994">
        <v>717.59159999999997</v>
      </c>
      <c r="F135" s="994">
        <f t="shared" si="1"/>
        <v>717.59159999999997</v>
      </c>
    </row>
    <row r="136" spans="2:6" ht="22.5">
      <c r="B136" s="1044" t="s">
        <v>5259</v>
      </c>
      <c r="C136" s="1045" t="s">
        <v>5401</v>
      </c>
      <c r="D136" s="1016" t="s">
        <v>5208</v>
      </c>
      <c r="E136" s="1053">
        <v>4.2569999999999997</v>
      </c>
      <c r="F136" s="1053">
        <f t="shared" ref="F136:F199" si="2">IF(E136&gt;0,E136*(1-$F$5),"")</f>
        <v>4.2569999999999997</v>
      </c>
    </row>
    <row r="137" spans="2:6" ht="22.5">
      <c r="B137" s="1011" t="s">
        <v>5261</v>
      </c>
      <c r="C137" s="1043" t="s">
        <v>5402</v>
      </c>
      <c r="D137" s="1013" t="s">
        <v>5208</v>
      </c>
      <c r="E137" s="994">
        <v>4.4748000000000001</v>
      </c>
      <c r="F137" s="994">
        <f t="shared" si="2"/>
        <v>4.4748000000000001</v>
      </c>
    </row>
    <row r="138" spans="2:6" ht="22.5">
      <c r="B138" s="1014" t="s">
        <v>5403</v>
      </c>
      <c r="C138" s="1045" t="s">
        <v>5404</v>
      </c>
      <c r="D138" s="1016" t="s">
        <v>5208</v>
      </c>
      <c r="E138" s="1053">
        <v>8.9694000000000003</v>
      </c>
      <c r="F138" s="1053">
        <f t="shared" si="2"/>
        <v>8.9694000000000003</v>
      </c>
    </row>
    <row r="139" spans="2:6" ht="22.5">
      <c r="B139" s="1011" t="s">
        <v>5405</v>
      </c>
      <c r="C139" s="1043" t="s">
        <v>5406</v>
      </c>
      <c r="D139" s="1013" t="s">
        <v>5208</v>
      </c>
      <c r="E139" s="994">
        <v>7.6032000000000002</v>
      </c>
      <c r="F139" s="994">
        <f t="shared" si="2"/>
        <v>7.6032000000000002</v>
      </c>
    </row>
    <row r="140" spans="2:6" ht="22.5">
      <c r="B140" s="1014" t="s">
        <v>5407</v>
      </c>
      <c r="C140" s="1045" t="s">
        <v>5408</v>
      </c>
      <c r="D140" s="1016" t="s">
        <v>5208</v>
      </c>
      <c r="E140" s="1053">
        <v>8.9694000000000003</v>
      </c>
      <c r="F140" s="1053">
        <f t="shared" si="2"/>
        <v>8.9694000000000003</v>
      </c>
    </row>
    <row r="141" spans="2:6" ht="22.5">
      <c r="B141" s="1011" t="s">
        <v>5409</v>
      </c>
      <c r="C141" s="1043" t="s">
        <v>5410</v>
      </c>
      <c r="D141" s="1013" t="s">
        <v>5208</v>
      </c>
      <c r="E141" s="994">
        <v>11.4048</v>
      </c>
      <c r="F141" s="994">
        <f t="shared" si="2"/>
        <v>11.4048</v>
      </c>
    </row>
    <row r="142" spans="2:6" ht="9.6" customHeight="1">
      <c r="E142" s="994"/>
      <c r="F142" s="994" t="str">
        <f t="shared" si="2"/>
        <v/>
      </c>
    </row>
    <row r="143" spans="2:6" ht="24.2" customHeight="1">
      <c r="B143" s="1027" t="s">
        <v>5411</v>
      </c>
      <c r="C143" s="1027"/>
      <c r="D143" s="1027"/>
      <c r="E143" s="1054"/>
      <c r="F143" s="1054" t="str">
        <f t="shared" si="2"/>
        <v/>
      </c>
    </row>
    <row r="144" spans="2:6" ht="9.6" customHeight="1">
      <c r="E144" s="994"/>
      <c r="F144" s="994" t="str">
        <f t="shared" si="2"/>
        <v/>
      </c>
    </row>
    <row r="145" spans="2:6" ht="22.5">
      <c r="B145" s="1008" t="s">
        <v>5412</v>
      </c>
      <c r="C145" s="1046" t="s">
        <v>5413</v>
      </c>
      <c r="D145" s="1010" t="s">
        <v>5194</v>
      </c>
      <c r="E145" s="1052">
        <v>15449.841</v>
      </c>
      <c r="F145" s="1052">
        <f t="shared" si="2"/>
        <v>15449.841</v>
      </c>
    </row>
    <row r="146" spans="2:6" ht="22.5">
      <c r="B146" s="1011" t="s">
        <v>5414</v>
      </c>
      <c r="C146" s="1043" t="s">
        <v>5415</v>
      </c>
      <c r="D146" s="1013" t="s">
        <v>5194</v>
      </c>
      <c r="E146" s="994">
        <v>10216.2654</v>
      </c>
      <c r="F146" s="994">
        <f t="shared" si="2"/>
        <v>10216.2654</v>
      </c>
    </row>
    <row r="147" spans="2:6" ht="9.6" customHeight="1">
      <c r="E147" s="994"/>
      <c r="F147" s="994" t="str">
        <f t="shared" si="2"/>
        <v/>
      </c>
    </row>
    <row r="148" spans="2:6" ht="32.85" customHeight="1">
      <c r="B148" s="1019" t="s">
        <v>5416</v>
      </c>
      <c r="C148" s="1019"/>
      <c r="D148" s="1019"/>
      <c r="E148" s="1054"/>
      <c r="F148" s="1054" t="str">
        <f t="shared" si="2"/>
        <v/>
      </c>
    </row>
    <row r="149" spans="2:6" ht="9.6" customHeight="1">
      <c r="B149" s="1041"/>
      <c r="E149" s="994"/>
      <c r="F149" s="994" t="str">
        <f t="shared" si="2"/>
        <v/>
      </c>
    </row>
    <row r="150" spans="2:6" ht="22.5">
      <c r="B150" s="1011" t="s">
        <v>5417</v>
      </c>
      <c r="C150" s="1043" t="s">
        <v>5418</v>
      </c>
      <c r="D150" s="1013" t="s">
        <v>5194</v>
      </c>
      <c r="E150" s="994">
        <v>3360.6143999999999</v>
      </c>
      <c r="F150" s="994">
        <f t="shared" si="2"/>
        <v>3360.6143999999999</v>
      </c>
    </row>
    <row r="151" spans="2:6" ht="22.5">
      <c r="B151" s="1014" t="s">
        <v>5419</v>
      </c>
      <c r="C151" s="1045" t="s">
        <v>5420</v>
      </c>
      <c r="D151" s="1016" t="s">
        <v>5194</v>
      </c>
      <c r="E151" s="1053">
        <v>4590.7884000000004</v>
      </c>
      <c r="F151" s="1053">
        <f t="shared" si="2"/>
        <v>4590.7884000000004</v>
      </c>
    </row>
    <row r="152" spans="2:6" ht="22.5">
      <c r="B152" s="1011" t="s">
        <v>5421</v>
      </c>
      <c r="C152" s="1043" t="s">
        <v>5422</v>
      </c>
      <c r="D152" s="1013" t="s">
        <v>5194</v>
      </c>
      <c r="E152" s="994">
        <v>1680.3072</v>
      </c>
      <c r="F152" s="994">
        <f t="shared" si="2"/>
        <v>1680.3072</v>
      </c>
    </row>
    <row r="153" spans="2:6" ht="22.5">
      <c r="B153" s="1014" t="s">
        <v>5423</v>
      </c>
      <c r="C153" s="1045" t="s">
        <v>5424</v>
      </c>
      <c r="D153" s="1016" t="s">
        <v>5194</v>
      </c>
      <c r="E153" s="1053">
        <v>1680.3072</v>
      </c>
      <c r="F153" s="1053">
        <f t="shared" si="2"/>
        <v>1680.3072</v>
      </c>
    </row>
    <row r="154" spans="2:6" ht="22.5">
      <c r="B154" s="1011" t="s">
        <v>5425</v>
      </c>
      <c r="C154" s="1043" t="s">
        <v>5426</v>
      </c>
      <c r="D154" s="1013" t="s">
        <v>5194</v>
      </c>
      <c r="E154" s="994">
        <v>13442.4378</v>
      </c>
      <c r="F154" s="994">
        <f t="shared" si="2"/>
        <v>13442.4378</v>
      </c>
    </row>
    <row r="155" spans="2:6" ht="22.5">
      <c r="B155" s="1014" t="s">
        <v>5427</v>
      </c>
      <c r="C155" s="1045" t="s">
        <v>5428</v>
      </c>
      <c r="D155" s="1016" t="s">
        <v>5194</v>
      </c>
      <c r="E155" s="1053">
        <v>1344.2418</v>
      </c>
      <c r="F155" s="1053">
        <f t="shared" si="2"/>
        <v>1344.2418</v>
      </c>
    </row>
    <row r="156" spans="2:6" ht="22.5">
      <c r="B156" s="1008" t="s">
        <v>5429</v>
      </c>
      <c r="C156" s="1046" t="s">
        <v>5430</v>
      </c>
      <c r="D156" s="1010" t="s">
        <v>5194</v>
      </c>
      <c r="E156" s="1052">
        <v>1996.7904000000001</v>
      </c>
      <c r="F156" s="1052">
        <f t="shared" si="2"/>
        <v>1996.7904000000001</v>
      </c>
    </row>
    <row r="157" spans="2:6" ht="22.5">
      <c r="B157" s="1011" t="s">
        <v>5431</v>
      </c>
      <c r="C157" s="1043" t="s">
        <v>5432</v>
      </c>
      <c r="D157" s="1013" t="s">
        <v>5194</v>
      </c>
      <c r="E157" s="994">
        <v>1680.3072</v>
      </c>
      <c r="F157" s="994">
        <f t="shared" si="2"/>
        <v>1680.3072</v>
      </c>
    </row>
    <row r="158" spans="2:6" ht="9.6" customHeight="1">
      <c r="E158" s="994"/>
      <c r="F158" s="994" t="str">
        <f t="shared" si="2"/>
        <v/>
      </c>
    </row>
    <row r="159" spans="2:6" ht="31.15" customHeight="1">
      <c r="B159" s="1019" t="s">
        <v>5433</v>
      </c>
      <c r="C159" s="1019"/>
      <c r="D159" s="1019"/>
      <c r="E159" s="1054"/>
      <c r="F159" s="1054" t="str">
        <f t="shared" si="2"/>
        <v/>
      </c>
    </row>
    <row r="160" spans="2:6" ht="9.6" customHeight="1">
      <c r="B160" s="1041"/>
      <c r="E160" s="994"/>
      <c r="F160" s="994" t="str">
        <f t="shared" si="2"/>
        <v/>
      </c>
    </row>
    <row r="161" spans="2:6" ht="33.75">
      <c r="B161" s="1011" t="s">
        <v>5434</v>
      </c>
      <c r="C161" s="1043" t="s">
        <v>5435</v>
      </c>
      <c r="D161" s="1013" t="s">
        <v>5194</v>
      </c>
      <c r="E161" s="994">
        <v>21117.987000000001</v>
      </c>
      <c r="F161" s="994">
        <f t="shared" si="2"/>
        <v>21117.987000000001</v>
      </c>
    </row>
    <row r="162" spans="2:6" ht="45">
      <c r="B162" s="1014" t="s">
        <v>5436</v>
      </c>
      <c r="C162" s="1045" t="s">
        <v>5437</v>
      </c>
      <c r="D162" s="1016" t="s">
        <v>5194</v>
      </c>
      <c r="E162" s="1053">
        <v>42235.974000000002</v>
      </c>
      <c r="F162" s="1053">
        <f t="shared" si="2"/>
        <v>42235.974000000002</v>
      </c>
    </row>
    <row r="163" spans="2:6" ht="45">
      <c r="B163" s="1011" t="s">
        <v>5438</v>
      </c>
      <c r="C163" s="1043" t="s">
        <v>5439</v>
      </c>
      <c r="D163" s="1013" t="s">
        <v>5194</v>
      </c>
      <c r="E163" s="994">
        <v>63353.961000000003</v>
      </c>
      <c r="F163" s="994">
        <f t="shared" si="2"/>
        <v>63353.961000000003</v>
      </c>
    </row>
    <row r="164" spans="2:6" ht="33.75">
      <c r="B164" s="1014" t="s">
        <v>5440</v>
      </c>
      <c r="C164" s="1045" t="s">
        <v>5441</v>
      </c>
      <c r="D164" s="1016" t="s">
        <v>5194</v>
      </c>
      <c r="E164" s="1053">
        <v>6335.4059999999999</v>
      </c>
      <c r="F164" s="1053">
        <f t="shared" si="2"/>
        <v>6335.4059999999999</v>
      </c>
    </row>
    <row r="165" spans="2:6" ht="22.5">
      <c r="B165" s="1014" t="s">
        <v>5442</v>
      </c>
      <c r="C165" s="1045" t="s">
        <v>5443</v>
      </c>
      <c r="D165" s="1016" t="s">
        <v>5194</v>
      </c>
      <c r="E165" s="1053" t="s">
        <v>5123</v>
      </c>
      <c r="F165" s="1053" t="e">
        <f t="shared" si="2"/>
        <v>#VALUE!</v>
      </c>
    </row>
    <row r="166" spans="2:6" ht="22.5">
      <c r="B166" s="1011" t="s">
        <v>5444</v>
      </c>
      <c r="C166" s="1043" t="s">
        <v>5445</v>
      </c>
      <c r="D166" s="1013" t="s">
        <v>5194</v>
      </c>
      <c r="E166" s="994">
        <v>2111.8085999999998</v>
      </c>
      <c r="F166" s="994">
        <f t="shared" si="2"/>
        <v>2111.8085999999998</v>
      </c>
    </row>
    <row r="167" spans="2:6" ht="9.6" customHeight="1">
      <c r="B167" s="1018"/>
      <c r="C167" s="1043"/>
      <c r="D167" s="1013"/>
      <c r="E167" s="994"/>
      <c r="F167" s="994" t="str">
        <f t="shared" si="2"/>
        <v/>
      </c>
    </row>
    <row r="168" spans="2:6" ht="33.75" customHeight="1">
      <c r="B168" s="1019" t="s">
        <v>5446</v>
      </c>
      <c r="C168" s="1019"/>
      <c r="D168" s="1019"/>
      <c r="E168" s="1054"/>
      <c r="F168" s="1054" t="str">
        <f t="shared" si="2"/>
        <v/>
      </c>
    </row>
    <row r="169" spans="2:6" ht="9" customHeight="1">
      <c r="B169" s="1041"/>
      <c r="E169" s="994"/>
      <c r="F169" s="994" t="str">
        <f t="shared" si="2"/>
        <v/>
      </c>
    </row>
    <row r="170" spans="2:6" ht="33.75">
      <c r="B170" s="1011" t="s">
        <v>5447</v>
      </c>
      <c r="C170" s="1043" t="s">
        <v>5448</v>
      </c>
      <c r="D170" s="1013" t="s">
        <v>5194</v>
      </c>
      <c r="E170" s="994">
        <v>2048.4288000000001</v>
      </c>
      <c r="F170" s="994">
        <f t="shared" si="2"/>
        <v>2048.4288000000001</v>
      </c>
    </row>
    <row r="171" spans="2:6" ht="33.75">
      <c r="B171" s="1014" t="s">
        <v>5449</v>
      </c>
      <c r="C171" s="1045" t="s">
        <v>5450</v>
      </c>
      <c r="D171" s="1016" t="s">
        <v>5194</v>
      </c>
      <c r="E171" s="1053">
        <v>1203.7212</v>
      </c>
      <c r="F171" s="1053">
        <f t="shared" si="2"/>
        <v>1203.7212</v>
      </c>
    </row>
    <row r="172" spans="2:6" ht="33.75">
      <c r="B172" s="1014" t="s">
        <v>5451</v>
      </c>
      <c r="C172" s="1045" t="s">
        <v>5452</v>
      </c>
      <c r="D172" s="1016" t="s">
        <v>5194</v>
      </c>
      <c r="E172" s="1053">
        <v>2259.6354000000001</v>
      </c>
      <c r="F172" s="1053">
        <f t="shared" si="2"/>
        <v>2259.6354000000001</v>
      </c>
    </row>
    <row r="173" spans="2:6" ht="33.75">
      <c r="B173" s="1011" t="s">
        <v>5453</v>
      </c>
      <c r="C173" s="1043" t="s">
        <v>5454</v>
      </c>
      <c r="D173" s="1013" t="s">
        <v>5194</v>
      </c>
      <c r="E173" s="994">
        <v>1458.3887999999999</v>
      </c>
      <c r="F173" s="994">
        <f t="shared" si="2"/>
        <v>1458.3887999999999</v>
      </c>
    </row>
    <row r="174" spans="2:6" ht="9.6" customHeight="1">
      <c r="E174" s="994"/>
      <c r="F174" s="994" t="str">
        <f t="shared" si="2"/>
        <v/>
      </c>
    </row>
    <row r="175" spans="2:6" ht="17.45" customHeight="1">
      <c r="B175" s="1027" t="s">
        <v>5455</v>
      </c>
      <c r="C175" s="1027"/>
      <c r="D175" s="1027"/>
      <c r="E175" s="1054"/>
      <c r="F175" s="1054" t="str">
        <f t="shared" si="2"/>
        <v/>
      </c>
    </row>
    <row r="176" spans="2:6" ht="9.6" customHeight="1">
      <c r="E176" s="994"/>
      <c r="F176" s="994" t="str">
        <f t="shared" si="2"/>
        <v/>
      </c>
    </row>
    <row r="177" spans="2:6" ht="12.75">
      <c r="B177" s="1011" t="s">
        <v>5456</v>
      </c>
      <c r="C177" s="1043" t="s">
        <v>5457</v>
      </c>
      <c r="D177" s="1013" t="s">
        <v>5194</v>
      </c>
      <c r="E177" s="994">
        <v>4243.3379999999997</v>
      </c>
      <c r="F177" s="994">
        <f t="shared" si="2"/>
        <v>4243.3379999999997</v>
      </c>
    </row>
    <row r="178" spans="2:6" ht="12.75">
      <c r="B178" s="1014" t="s">
        <v>5458</v>
      </c>
      <c r="C178" s="1045" t="s">
        <v>5459</v>
      </c>
      <c r="D178" s="1016" t="s">
        <v>5194</v>
      </c>
      <c r="E178" s="1053">
        <v>4243.3379999999997</v>
      </c>
      <c r="F178" s="1053">
        <f t="shared" si="2"/>
        <v>4243.3379999999997</v>
      </c>
    </row>
    <row r="179" spans="2:6" ht="22.5">
      <c r="B179" s="1011" t="s">
        <v>5460</v>
      </c>
      <c r="C179" s="1043" t="s">
        <v>5461</v>
      </c>
      <c r="D179" s="1013" t="s">
        <v>5194</v>
      </c>
      <c r="E179" s="994">
        <v>6358.2749999999996</v>
      </c>
      <c r="F179" s="994">
        <f t="shared" si="2"/>
        <v>6358.2749999999996</v>
      </c>
    </row>
    <row r="180" spans="2:6" ht="12.75">
      <c r="B180" s="1014" t="s">
        <v>5462</v>
      </c>
      <c r="C180" s="1045" t="s">
        <v>5463</v>
      </c>
      <c r="D180" s="1016" t="s">
        <v>5194</v>
      </c>
      <c r="E180" s="1053">
        <v>6358.2749999999996</v>
      </c>
      <c r="F180" s="1053">
        <f t="shared" si="2"/>
        <v>6358.2749999999996</v>
      </c>
    </row>
    <row r="181" spans="2:6" ht="22.5">
      <c r="B181" s="1011" t="s">
        <v>5464</v>
      </c>
      <c r="C181" s="1043" t="s">
        <v>5465</v>
      </c>
      <c r="D181" s="1013" t="s">
        <v>5194</v>
      </c>
      <c r="E181" s="994">
        <v>12613.491</v>
      </c>
      <c r="F181" s="994">
        <f t="shared" si="2"/>
        <v>12613.491</v>
      </c>
    </row>
    <row r="182" spans="2:6" ht="12.75">
      <c r="B182" s="1014" t="s">
        <v>5466</v>
      </c>
      <c r="C182" s="1045" t="s">
        <v>5467</v>
      </c>
      <c r="D182" s="1016" t="s">
        <v>5194</v>
      </c>
      <c r="E182" s="1053">
        <v>12613.491</v>
      </c>
      <c r="F182" s="1053">
        <f t="shared" si="2"/>
        <v>12613.491</v>
      </c>
    </row>
    <row r="183" spans="2:6" ht="12.75">
      <c r="B183" s="1011" t="s">
        <v>5468</v>
      </c>
      <c r="C183" s="1043" t="s">
        <v>5469</v>
      </c>
      <c r="D183" s="1013" t="s">
        <v>5194</v>
      </c>
      <c r="E183" s="994">
        <v>394.31700000000001</v>
      </c>
      <c r="F183" s="994">
        <f t="shared" si="2"/>
        <v>394.31700000000001</v>
      </c>
    </row>
    <row r="184" spans="2:6" ht="9.6" customHeight="1">
      <c r="E184" s="994"/>
      <c r="F184" s="994" t="str">
        <f t="shared" si="2"/>
        <v/>
      </c>
    </row>
    <row r="185" spans="2:6" ht="19.350000000000001" customHeight="1">
      <c r="B185" s="1027" t="s">
        <v>5470</v>
      </c>
      <c r="C185" s="1027"/>
      <c r="D185" s="1027"/>
      <c r="E185" s="1054"/>
      <c r="F185" s="1054" t="str">
        <f t="shared" si="2"/>
        <v/>
      </c>
    </row>
    <row r="186" spans="2:6" ht="9" customHeight="1">
      <c r="E186" s="994"/>
      <c r="F186" s="994" t="str">
        <f t="shared" si="2"/>
        <v/>
      </c>
    </row>
    <row r="187" spans="2:6" ht="22.5">
      <c r="B187" s="1008" t="s">
        <v>5471</v>
      </c>
      <c r="C187" s="1046" t="s">
        <v>5472</v>
      </c>
      <c r="D187" s="1010" t="s">
        <v>5194</v>
      </c>
      <c r="E187" s="1052">
        <v>14266.909799999999</v>
      </c>
      <c r="F187" s="1052">
        <f t="shared" si="2"/>
        <v>14266.909799999999</v>
      </c>
    </row>
    <row r="188" spans="2:6" ht="22.5">
      <c r="B188" s="1011" t="s">
        <v>5473</v>
      </c>
      <c r="C188" s="1043" t="s">
        <v>5474</v>
      </c>
      <c r="D188" s="1013" t="s">
        <v>5194</v>
      </c>
      <c r="E188" s="994">
        <v>8993.0015999999996</v>
      </c>
      <c r="F188" s="994">
        <f t="shared" si="2"/>
        <v>8993.0015999999996</v>
      </c>
    </row>
    <row r="189" spans="2:6" ht="8.4499999999999993" customHeight="1">
      <c r="E189" s="994"/>
      <c r="F189" s="994" t="str">
        <f t="shared" si="2"/>
        <v/>
      </c>
    </row>
    <row r="190" spans="2:6" ht="18" customHeight="1">
      <c r="B190" s="1027" t="s">
        <v>5475</v>
      </c>
      <c r="C190" s="1027"/>
      <c r="D190" s="1027"/>
      <c r="E190" s="1054"/>
      <c r="F190" s="1054" t="str">
        <f t="shared" si="2"/>
        <v/>
      </c>
    </row>
    <row r="191" spans="2:6" ht="9" customHeight="1">
      <c r="E191" s="994"/>
      <c r="F191" s="994" t="str">
        <f t="shared" si="2"/>
        <v/>
      </c>
    </row>
    <row r="192" spans="2:6" ht="45">
      <c r="B192" s="1011" t="s">
        <v>5476</v>
      </c>
      <c r="C192" s="1043" t="s">
        <v>5477</v>
      </c>
      <c r="D192" s="1013" t="s">
        <v>5194</v>
      </c>
      <c r="E192" s="994">
        <v>1685.2175999999999</v>
      </c>
      <c r="F192" s="994">
        <f t="shared" si="2"/>
        <v>1685.2175999999999</v>
      </c>
    </row>
    <row r="193" spans="2:6" ht="10.15" customHeight="1">
      <c r="E193" s="994"/>
      <c r="F193" s="994" t="str">
        <f t="shared" si="2"/>
        <v/>
      </c>
    </row>
    <row r="194" spans="2:6" ht="17.45" customHeight="1">
      <c r="B194" s="1027" t="s">
        <v>5478</v>
      </c>
      <c r="C194" s="1027"/>
      <c r="D194" s="1027"/>
      <c r="E194" s="1054"/>
      <c r="F194" s="1054" t="str">
        <f t="shared" si="2"/>
        <v/>
      </c>
    </row>
    <row r="195" spans="2:6" ht="9.6" customHeight="1">
      <c r="E195" s="994"/>
      <c r="F195" s="994" t="str">
        <f t="shared" si="2"/>
        <v/>
      </c>
    </row>
    <row r="196" spans="2:6" ht="22.5">
      <c r="B196" s="1011" t="s">
        <v>5479</v>
      </c>
      <c r="C196" s="1012" t="s">
        <v>5291</v>
      </c>
      <c r="D196" s="1013" t="s">
        <v>5194</v>
      </c>
      <c r="E196" s="994">
        <v>2958.1596</v>
      </c>
      <c r="F196" s="994">
        <f t="shared" si="2"/>
        <v>2958.1596</v>
      </c>
    </row>
    <row r="197" spans="2:6" ht="22.5">
      <c r="B197" s="1014" t="s">
        <v>5480</v>
      </c>
      <c r="C197" s="1015" t="s">
        <v>5293</v>
      </c>
      <c r="D197" s="1016" t="s">
        <v>5194</v>
      </c>
      <c r="E197" s="1053">
        <v>5720.5169999999998</v>
      </c>
      <c r="F197" s="1053">
        <f t="shared" si="2"/>
        <v>5720.5169999999998</v>
      </c>
    </row>
    <row r="198" spans="2:6" ht="22.5">
      <c r="B198" s="1011" t="s">
        <v>5481</v>
      </c>
      <c r="C198" s="1012" t="s">
        <v>5482</v>
      </c>
      <c r="D198" s="1013" t="s">
        <v>5194</v>
      </c>
      <c r="E198" s="994">
        <v>1829.3417999999999</v>
      </c>
      <c r="F198" s="994">
        <f t="shared" si="2"/>
        <v>1829.3417999999999</v>
      </c>
    </row>
    <row r="199" spans="2:6" ht="22.5">
      <c r="B199" s="1014" t="s">
        <v>5483</v>
      </c>
      <c r="C199" s="1015" t="s">
        <v>5484</v>
      </c>
      <c r="D199" s="1016" t="s">
        <v>5194</v>
      </c>
      <c r="E199" s="1053">
        <v>3560.7923999999998</v>
      </c>
      <c r="F199" s="1053">
        <f t="shared" si="2"/>
        <v>3560.7923999999998</v>
      </c>
    </row>
    <row r="200" spans="2:6" ht="22.5">
      <c r="B200" s="1011" t="s">
        <v>5485</v>
      </c>
      <c r="C200" s="1012" t="s">
        <v>5486</v>
      </c>
      <c r="D200" s="1013" t="s">
        <v>5194</v>
      </c>
      <c r="E200" s="994">
        <v>2326.5</v>
      </c>
      <c r="F200" s="994">
        <f t="shared" ref="F200:F217" si="3">IF(E200&gt;0,E200*(1-$F$5),"")</f>
        <v>2326.5</v>
      </c>
    </row>
    <row r="201" spans="2:6" ht="22.5">
      <c r="B201" s="1014" t="s">
        <v>5487</v>
      </c>
      <c r="C201" s="1015" t="s">
        <v>5488</v>
      </c>
      <c r="D201" s="1016" t="s">
        <v>5194</v>
      </c>
      <c r="E201" s="1053">
        <v>4555.0097999999998</v>
      </c>
      <c r="F201" s="1053">
        <f t="shared" si="3"/>
        <v>4555.0097999999998</v>
      </c>
    </row>
    <row r="202" spans="2:6" ht="22.5">
      <c r="B202" s="1011" t="s">
        <v>5489</v>
      </c>
      <c r="C202" s="1012" t="s">
        <v>5490</v>
      </c>
      <c r="D202" s="1013" t="s">
        <v>5208</v>
      </c>
      <c r="E202" s="994">
        <v>9.0882000000000005</v>
      </c>
      <c r="F202" s="994">
        <f t="shared" si="3"/>
        <v>9.0882000000000005</v>
      </c>
    </row>
    <row r="203" spans="2:6" ht="22.5">
      <c r="B203" s="1014" t="s">
        <v>5491</v>
      </c>
      <c r="C203" s="1015" t="s">
        <v>5492</v>
      </c>
      <c r="D203" s="1016" t="s">
        <v>5208</v>
      </c>
      <c r="E203" s="1053">
        <v>11.028600000000001</v>
      </c>
      <c r="F203" s="1053">
        <f t="shared" si="3"/>
        <v>11.028600000000001</v>
      </c>
    </row>
    <row r="204" spans="2:6" ht="12.75">
      <c r="B204" s="1011" t="s">
        <v>5493</v>
      </c>
      <c r="C204" s="1012" t="s">
        <v>5494</v>
      </c>
      <c r="D204" s="1013" t="s">
        <v>5495</v>
      </c>
      <c r="E204" s="994">
        <v>963.62639999999999</v>
      </c>
      <c r="F204" s="994">
        <f t="shared" si="3"/>
        <v>963.62639999999999</v>
      </c>
    </row>
    <row r="205" spans="2:6" ht="12.75">
      <c r="B205" s="1014" t="s">
        <v>5493</v>
      </c>
      <c r="C205" s="1015" t="s">
        <v>5494</v>
      </c>
      <c r="D205" s="1016" t="s">
        <v>5392</v>
      </c>
      <c r="E205" s="1053">
        <v>1927.2329999999999</v>
      </c>
      <c r="F205" s="1053">
        <f t="shared" si="3"/>
        <v>1927.2329999999999</v>
      </c>
    </row>
    <row r="206" spans="2:6" ht="12.75">
      <c r="B206" s="1011" t="s">
        <v>5496</v>
      </c>
      <c r="C206" s="1012" t="s">
        <v>5497</v>
      </c>
      <c r="D206" s="1013" t="s">
        <v>5194</v>
      </c>
      <c r="E206" s="994">
        <v>91.772999999999996</v>
      </c>
      <c r="F206" s="994">
        <f t="shared" si="3"/>
        <v>91.772999999999996</v>
      </c>
    </row>
    <row r="207" spans="2:6" ht="12.75">
      <c r="B207" s="1014" t="s">
        <v>5498</v>
      </c>
      <c r="C207" s="1015" t="s">
        <v>5499</v>
      </c>
      <c r="D207" s="1016" t="s">
        <v>5194</v>
      </c>
      <c r="E207" s="1053">
        <v>91.772999999999996</v>
      </c>
      <c r="F207" s="1053">
        <f t="shared" si="3"/>
        <v>91.772999999999996</v>
      </c>
    </row>
    <row r="208" spans="2:6" ht="12.75">
      <c r="B208" s="1011" t="s">
        <v>5500</v>
      </c>
      <c r="C208" s="1043" t="s">
        <v>5501</v>
      </c>
      <c r="D208" s="1013" t="s">
        <v>5194</v>
      </c>
      <c r="E208" s="994">
        <v>91.772999999999996</v>
      </c>
      <c r="F208" s="994">
        <f t="shared" si="3"/>
        <v>91.772999999999996</v>
      </c>
    </row>
    <row r="209" spans="2:6" ht="12.75">
      <c r="B209" s="1014" t="s">
        <v>5502</v>
      </c>
      <c r="C209" s="1045" t="s">
        <v>5503</v>
      </c>
      <c r="D209" s="1016" t="s">
        <v>5194</v>
      </c>
      <c r="E209" s="1053">
        <v>91.772999999999996</v>
      </c>
      <c r="F209" s="1053">
        <f t="shared" si="3"/>
        <v>91.772999999999996</v>
      </c>
    </row>
    <row r="210" spans="2:6" ht="22.5">
      <c r="B210" s="1011" t="s">
        <v>5504</v>
      </c>
      <c r="C210" s="1012" t="s">
        <v>5505</v>
      </c>
      <c r="D210" s="1013" t="s">
        <v>5194</v>
      </c>
      <c r="E210" s="994">
        <v>669.95280000000002</v>
      </c>
      <c r="F210" s="994">
        <f t="shared" si="3"/>
        <v>669.95280000000002</v>
      </c>
    </row>
    <row r="211" spans="2:6" ht="22.5">
      <c r="B211" s="1014" t="s">
        <v>5506</v>
      </c>
      <c r="C211" s="1015" t="s">
        <v>5507</v>
      </c>
      <c r="D211" s="1016" t="s">
        <v>5194</v>
      </c>
      <c r="E211" s="1053">
        <v>419.10660000000001</v>
      </c>
      <c r="F211" s="1053">
        <f t="shared" si="3"/>
        <v>419.10660000000001</v>
      </c>
    </row>
    <row r="212" spans="2:6" ht="22.5">
      <c r="B212" s="1011" t="s">
        <v>5508</v>
      </c>
      <c r="C212" s="1012" t="s">
        <v>5509</v>
      </c>
      <c r="D212" s="1013" t="s">
        <v>5194</v>
      </c>
      <c r="E212" s="994">
        <v>669.95280000000002</v>
      </c>
      <c r="F212" s="994">
        <f t="shared" si="3"/>
        <v>669.95280000000002</v>
      </c>
    </row>
    <row r="213" spans="2:6" ht="22.5">
      <c r="B213" s="1014" t="s">
        <v>5510</v>
      </c>
      <c r="C213" s="1015" t="s">
        <v>5511</v>
      </c>
      <c r="D213" s="1016" t="s">
        <v>5194</v>
      </c>
      <c r="E213" s="1053">
        <v>419.10660000000001</v>
      </c>
      <c r="F213" s="1053">
        <f t="shared" si="3"/>
        <v>419.10660000000001</v>
      </c>
    </row>
    <row r="214" spans="2:6" ht="22.5">
      <c r="B214" s="1011" t="s">
        <v>5512</v>
      </c>
      <c r="C214" s="1012" t="s">
        <v>5513</v>
      </c>
      <c r="D214" s="1013" t="s">
        <v>5194</v>
      </c>
      <c r="E214" s="994">
        <v>324.26459999999997</v>
      </c>
      <c r="F214" s="994">
        <f t="shared" si="3"/>
        <v>324.26459999999997</v>
      </c>
    </row>
    <row r="215" spans="2:6" ht="22.5">
      <c r="B215" s="1014" t="s">
        <v>5514</v>
      </c>
      <c r="C215" s="1015" t="s">
        <v>5515</v>
      </c>
      <c r="D215" s="1016" t="s">
        <v>5194</v>
      </c>
      <c r="E215" s="1053">
        <v>400.75200000000001</v>
      </c>
      <c r="F215" s="1053">
        <f t="shared" si="3"/>
        <v>400.75200000000001</v>
      </c>
    </row>
    <row r="216" spans="2:6" ht="22.5">
      <c r="B216" s="1014" t="s">
        <v>5516</v>
      </c>
      <c r="C216" s="1015" t="s">
        <v>5517</v>
      </c>
      <c r="D216" s="1016" t="s">
        <v>5194</v>
      </c>
      <c r="E216" s="1053">
        <v>400.75200000000001</v>
      </c>
      <c r="F216" s="1053">
        <f t="shared" si="3"/>
        <v>400.75200000000001</v>
      </c>
    </row>
    <row r="217" spans="2:6" ht="22.5">
      <c r="B217" s="1011" t="s">
        <v>5518</v>
      </c>
      <c r="C217" s="1043" t="s">
        <v>5519</v>
      </c>
      <c r="D217" s="1013" t="s">
        <v>5208</v>
      </c>
      <c r="E217" s="994">
        <v>4.5144000000000002</v>
      </c>
      <c r="F217" s="994">
        <f t="shared" si="3"/>
        <v>4.5144000000000002</v>
      </c>
    </row>
  </sheetData>
  <sheetProtection selectLockedCells="1" selectUnlockedCells="1"/>
  <mergeCells count="2">
    <mergeCell ref="D1:E1"/>
    <mergeCell ref="A2:E3"/>
  </mergeCells>
  <hyperlinks>
    <hyperlink ref="A1" location="GEOQUIP!A6" display="↑↑"/>
    <hyperlink ref="B1" location="Содержание!A1" display="Оглавление"/>
  </hyperlinks>
  <pageMargins left="0.74791666666666667" right="0.74791666666666667" top="0.98402777777777772" bottom="0.98402777777777772" header="0.51180555555555551" footer="0.51180555555555551"/>
  <pageSetup paperSize="9" scale="85" firstPageNumber="0" orientation="portrait" horizontalDpi="300" verticalDpi="300" r:id="rId1"/>
  <headerFooter alignWithMargins="0"/>
  <colBreaks count="1" manualBreakCount="1">
    <brk id="5"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0"/>
  <sheetViews>
    <sheetView zoomScaleNormal="100" zoomScalePageLayoutView="55"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86.85546875" style="3" customWidth="1"/>
    <col min="4" max="4" width="10.85546875" style="3" customWidth="1"/>
    <col min="5" max="5" width="14.7109375" style="3" bestFit="1" customWidth="1"/>
    <col min="6" max="6" width="18.5703125" style="3" customWidth="1"/>
    <col min="7" max="16384" width="9.140625" style="3"/>
  </cols>
  <sheetData>
    <row r="1" spans="1:6" ht="15" thickBot="1">
      <c r="A1" s="241" t="s">
        <v>0</v>
      </c>
      <c r="B1" s="240" t="s">
        <v>1</v>
      </c>
      <c r="C1" s="240"/>
      <c r="D1" s="1310">
        <v>42300</v>
      </c>
      <c r="E1" s="1311"/>
      <c r="F1" s="1" t="s">
        <v>594</v>
      </c>
    </row>
    <row r="2" spans="1:6" ht="15" customHeight="1">
      <c r="A2" s="1374" t="s">
        <v>6188</v>
      </c>
      <c r="B2" s="1375"/>
      <c r="C2" s="1375"/>
      <c r="D2" s="1376"/>
      <c r="E2" s="897" t="s">
        <v>2001</v>
      </c>
      <c r="F2" s="4" t="s">
        <v>593</v>
      </c>
    </row>
    <row r="3" spans="1:6" ht="15" customHeight="1" thickBot="1">
      <c r="A3" s="1377"/>
      <c r="B3" s="1378"/>
      <c r="C3" s="1378"/>
      <c r="D3" s="1379"/>
      <c r="E3" s="896">
        <v>0</v>
      </c>
      <c r="F3" s="2" t="s">
        <v>592</v>
      </c>
    </row>
    <row r="4" spans="1:6" ht="15" customHeight="1">
      <c r="A4" s="193"/>
      <c r="B4" s="1078" t="s">
        <v>4</v>
      </c>
      <c r="C4" s="195" t="s">
        <v>5</v>
      </c>
      <c r="D4" s="196" t="s">
        <v>6</v>
      </c>
      <c r="E4" s="197" t="s">
        <v>10</v>
      </c>
      <c r="F4" s="191" t="s">
        <v>2</v>
      </c>
    </row>
    <row r="5" spans="1:6" ht="15" customHeight="1" thickBot="1">
      <c r="A5" s="198"/>
      <c r="B5" s="1079" t="s">
        <v>7</v>
      </c>
      <c r="C5" s="200" t="s">
        <v>8</v>
      </c>
      <c r="D5" s="201" t="s">
        <v>2002</v>
      </c>
      <c r="E5" s="479">
        <v>0</v>
      </c>
      <c r="F5" s="192" t="s">
        <v>591</v>
      </c>
    </row>
    <row r="6" spans="1:6" customFormat="1" ht="18">
      <c r="A6" s="1380" t="s">
        <v>5949</v>
      </c>
      <c r="B6" s="1380"/>
      <c r="C6" s="1380"/>
      <c r="D6" s="1380"/>
      <c r="E6" s="204"/>
    </row>
    <row r="7" spans="1:6" customFormat="1" ht="15">
      <c r="C7" s="1083"/>
    </row>
    <row r="8" spans="1:6" customFormat="1" ht="15.75">
      <c r="A8" s="1381" t="s">
        <v>5950</v>
      </c>
      <c r="B8" s="1382"/>
      <c r="C8" s="1382"/>
      <c r="D8" s="1382"/>
      <c r="E8" s="204"/>
    </row>
    <row r="9" spans="1:6" customFormat="1" ht="15.75" thickBot="1">
      <c r="C9" s="1083"/>
    </row>
    <row r="10" spans="1:6" customFormat="1" ht="15.75" thickBot="1">
      <c r="A10" s="1084" t="s">
        <v>5951</v>
      </c>
      <c r="B10" s="1085"/>
      <c r="C10" s="1086"/>
      <c r="D10" s="1087"/>
      <c r="E10" s="1087"/>
      <c r="F10" s="1087"/>
    </row>
    <row r="11" spans="1:6" customFormat="1" ht="99.75" customHeight="1">
      <c r="C11" s="1083"/>
      <c r="E11" t="str">
        <f>IF(D11&gt;0,D11*(1-$E$5),"")</f>
        <v/>
      </c>
    </row>
    <row r="12" spans="1:6" customFormat="1" ht="15">
      <c r="A12" s="1088"/>
      <c r="B12" s="1089" t="s">
        <v>5952</v>
      </c>
      <c r="C12" s="1090"/>
      <c r="D12" s="1088"/>
      <c r="E12" s="1088"/>
      <c r="F12" s="1091"/>
    </row>
    <row r="13" spans="1:6" customFormat="1" ht="45">
      <c r="A13" s="584"/>
      <c r="B13" s="1092">
        <v>62100560</v>
      </c>
      <c r="C13" s="1093" t="s">
        <v>5953</v>
      </c>
      <c r="D13" s="797">
        <v>732</v>
      </c>
      <c r="E13" s="797">
        <f t="shared" ref="E13:E21" si="0">IF(D13&gt;0,D13*(1-$E$5),"")</f>
        <v>732</v>
      </c>
      <c r="F13" s="993">
        <f t="shared" ref="F13:F21" si="1">IF(D13&gt;0,E13*$E$3,"")</f>
        <v>0</v>
      </c>
    </row>
    <row r="14" spans="1:6" customFormat="1" ht="45">
      <c r="A14" s="584"/>
      <c r="B14" s="1092">
        <v>62100570</v>
      </c>
      <c r="C14" s="1093" t="s">
        <v>5954</v>
      </c>
      <c r="D14" s="797">
        <v>732</v>
      </c>
      <c r="E14" s="797">
        <f t="shared" si="0"/>
        <v>732</v>
      </c>
      <c r="F14" s="993">
        <f t="shared" si="1"/>
        <v>0</v>
      </c>
    </row>
    <row r="15" spans="1:6" customFormat="1" ht="15">
      <c r="A15" s="1088"/>
      <c r="B15" s="1089" t="s">
        <v>5955</v>
      </c>
      <c r="C15" s="1090"/>
      <c r="D15" s="1112"/>
      <c r="E15" s="1112" t="str">
        <f t="shared" si="0"/>
        <v/>
      </c>
      <c r="F15" s="1115" t="str">
        <f t="shared" si="1"/>
        <v/>
      </c>
    </row>
    <row r="16" spans="1:6" customFormat="1" ht="30">
      <c r="A16" s="584"/>
      <c r="B16" s="1092">
        <v>62100520</v>
      </c>
      <c r="C16" s="1093" t="s">
        <v>5956</v>
      </c>
      <c r="D16" s="797">
        <v>460</v>
      </c>
      <c r="E16" s="797">
        <f t="shared" si="0"/>
        <v>460</v>
      </c>
      <c r="F16" s="993">
        <f t="shared" si="1"/>
        <v>0</v>
      </c>
    </row>
    <row r="17" spans="1:6" customFormat="1" ht="30">
      <c r="A17" s="584"/>
      <c r="B17" s="1092">
        <v>62100530</v>
      </c>
      <c r="C17" s="1093" t="s">
        <v>5957</v>
      </c>
      <c r="D17" s="797">
        <v>460</v>
      </c>
      <c r="E17" s="797">
        <f t="shared" si="0"/>
        <v>460</v>
      </c>
      <c r="F17" s="993">
        <f t="shared" si="1"/>
        <v>0</v>
      </c>
    </row>
    <row r="18" spans="1:6" customFormat="1" ht="15">
      <c r="A18" s="1088"/>
      <c r="B18" s="1089" t="s">
        <v>5958</v>
      </c>
      <c r="C18" s="1090"/>
      <c r="D18" s="1112"/>
      <c r="E18" s="1112" t="str">
        <f t="shared" si="0"/>
        <v/>
      </c>
      <c r="F18" s="1115" t="str">
        <f t="shared" si="1"/>
        <v/>
      </c>
    </row>
    <row r="19" spans="1:6" customFormat="1" ht="15">
      <c r="A19" s="584"/>
      <c r="B19" s="1092">
        <v>62800560</v>
      </c>
      <c r="C19" s="1093" t="s">
        <v>5959</v>
      </c>
      <c r="D19" s="797">
        <v>30</v>
      </c>
      <c r="E19" s="797">
        <f t="shared" si="0"/>
        <v>30</v>
      </c>
      <c r="F19" s="993">
        <f t="shared" si="1"/>
        <v>0</v>
      </c>
    </row>
    <row r="20" spans="1:6" customFormat="1" ht="15">
      <c r="A20" s="584"/>
      <c r="B20" s="1092">
        <v>62800570</v>
      </c>
      <c r="C20" s="1093" t="s">
        <v>5960</v>
      </c>
      <c r="D20" s="797">
        <v>108</v>
      </c>
      <c r="E20" s="797">
        <f t="shared" si="0"/>
        <v>108</v>
      </c>
      <c r="F20" s="993">
        <f t="shared" si="1"/>
        <v>0</v>
      </c>
    </row>
    <row r="21" spans="1:6" customFormat="1" ht="15.75" thickBot="1">
      <c r="C21" s="1083"/>
      <c r="D21" s="899"/>
      <c r="E21" s="899" t="str">
        <f t="shared" si="0"/>
        <v/>
      </c>
      <c r="F21" s="991" t="str">
        <f t="shared" si="1"/>
        <v/>
      </c>
    </row>
    <row r="22" spans="1:6" customFormat="1" ht="15.75" thickBot="1">
      <c r="A22" s="1084" t="s">
        <v>5961</v>
      </c>
      <c r="B22" s="1085"/>
      <c r="C22" s="1086"/>
      <c r="D22" s="1113"/>
      <c r="E22" s="1113"/>
      <c r="F22" s="1116"/>
    </row>
    <row r="23" spans="1:6" customFormat="1" ht="99.75" customHeight="1">
      <c r="C23" s="1083"/>
      <c r="D23" s="899"/>
      <c r="E23" s="899" t="str">
        <f>IF(D23&gt;0,D23*(1-$E$5),"")</f>
        <v/>
      </c>
      <c r="F23" s="994"/>
    </row>
    <row r="24" spans="1:6" customFormat="1" ht="15">
      <c r="A24" s="1088"/>
      <c r="B24" s="1089" t="s">
        <v>5962</v>
      </c>
      <c r="C24" s="1090"/>
      <c r="D24" s="1112"/>
      <c r="E24" s="1112"/>
      <c r="F24" s="1115"/>
    </row>
    <row r="25" spans="1:6" customFormat="1" ht="30">
      <c r="A25" s="584"/>
      <c r="B25" s="1094">
        <v>62117500</v>
      </c>
      <c r="C25" s="1095" t="s">
        <v>5963</v>
      </c>
      <c r="D25" s="807">
        <v>776</v>
      </c>
      <c r="E25" s="807">
        <f t="shared" ref="E25:E66" si="2">IF(D25&gt;0,D25*(1-$E$5),"")</f>
        <v>776</v>
      </c>
      <c r="F25" s="993">
        <f t="shared" ref="F25:F66" si="3">IF(D25&gt;0,E25*$E$3,"")</f>
        <v>0</v>
      </c>
    </row>
    <row r="26" spans="1:6" customFormat="1" ht="30">
      <c r="A26" s="584"/>
      <c r="B26" s="1094">
        <v>62117600</v>
      </c>
      <c r="C26" s="1095" t="s">
        <v>5964</v>
      </c>
      <c r="D26" s="807">
        <v>776</v>
      </c>
      <c r="E26" s="807">
        <f t="shared" si="2"/>
        <v>776</v>
      </c>
      <c r="F26" s="993">
        <f t="shared" si="3"/>
        <v>0</v>
      </c>
    </row>
    <row r="27" spans="1:6" customFormat="1" ht="15">
      <c r="A27" s="1088"/>
      <c r="B27" s="1089" t="s">
        <v>5965</v>
      </c>
      <c r="C27" s="1090"/>
      <c r="D27" s="1112"/>
      <c r="E27" s="1112" t="str">
        <f t="shared" si="2"/>
        <v/>
      </c>
      <c r="F27" s="1115" t="str">
        <f t="shared" si="3"/>
        <v/>
      </c>
    </row>
    <row r="28" spans="1:6" customFormat="1" ht="30">
      <c r="A28" s="584"/>
      <c r="B28" s="1094">
        <v>62940010</v>
      </c>
      <c r="C28" s="1095" t="s">
        <v>5966</v>
      </c>
      <c r="D28" s="807">
        <v>838.5</v>
      </c>
      <c r="E28" s="807">
        <f t="shared" si="2"/>
        <v>838.5</v>
      </c>
      <c r="F28" s="993">
        <f t="shared" si="3"/>
        <v>0</v>
      </c>
    </row>
    <row r="29" spans="1:6" customFormat="1" ht="30">
      <c r="A29" s="584"/>
      <c r="B29" s="1094">
        <v>62940020</v>
      </c>
      <c r="C29" s="1095" t="s">
        <v>5967</v>
      </c>
      <c r="D29" s="807">
        <v>807</v>
      </c>
      <c r="E29" s="807">
        <f t="shared" si="2"/>
        <v>807</v>
      </c>
      <c r="F29" s="993">
        <f t="shared" si="3"/>
        <v>0</v>
      </c>
    </row>
    <row r="30" spans="1:6" customFormat="1" ht="15">
      <c r="A30" s="1088"/>
      <c r="B30" s="1089" t="s">
        <v>5958</v>
      </c>
      <c r="C30" s="1090"/>
      <c r="D30" s="1112"/>
      <c r="E30" s="1112" t="str">
        <f t="shared" si="2"/>
        <v/>
      </c>
      <c r="F30" s="1115" t="str">
        <f t="shared" si="3"/>
        <v/>
      </c>
    </row>
    <row r="31" spans="1:6" customFormat="1" ht="15">
      <c r="A31" s="584"/>
      <c r="B31" s="1094">
        <v>62800250</v>
      </c>
      <c r="C31" s="1095" t="s">
        <v>5968</v>
      </c>
      <c r="D31" s="807">
        <v>97</v>
      </c>
      <c r="E31" s="807">
        <f t="shared" si="2"/>
        <v>97</v>
      </c>
      <c r="F31" s="993">
        <f t="shared" si="3"/>
        <v>0</v>
      </c>
    </row>
    <row r="32" spans="1:6" customFormat="1" ht="15">
      <c r="A32" s="584"/>
      <c r="B32" s="1094">
        <v>62800260</v>
      </c>
      <c r="C32" s="1095" t="s">
        <v>5969</v>
      </c>
      <c r="D32" s="807">
        <v>97</v>
      </c>
      <c r="E32" s="807">
        <f t="shared" si="2"/>
        <v>97</v>
      </c>
      <c r="F32" s="993">
        <f t="shared" si="3"/>
        <v>0</v>
      </c>
    </row>
    <row r="33" spans="1:6" customFormat="1" ht="15">
      <c r="A33" s="1088"/>
      <c r="B33" s="1089" t="s">
        <v>5970</v>
      </c>
      <c r="C33" s="1090"/>
      <c r="D33" s="1112"/>
      <c r="E33" s="1112" t="str">
        <f t="shared" si="2"/>
        <v/>
      </c>
      <c r="F33" s="1115" t="str">
        <f t="shared" si="3"/>
        <v/>
      </c>
    </row>
    <row r="34" spans="1:6" customFormat="1" ht="45">
      <c r="A34" s="584"/>
      <c r="B34" s="1094">
        <v>62620190</v>
      </c>
      <c r="C34" s="1095" t="s">
        <v>5971</v>
      </c>
      <c r="D34" s="807">
        <v>1609</v>
      </c>
      <c r="E34" s="807">
        <f t="shared" si="2"/>
        <v>1609</v>
      </c>
      <c r="F34" s="993">
        <f t="shared" si="3"/>
        <v>0</v>
      </c>
    </row>
    <row r="35" spans="1:6" customFormat="1" ht="45">
      <c r="A35" s="584"/>
      <c r="B35" s="1094">
        <v>62620210</v>
      </c>
      <c r="C35" s="1095" t="s">
        <v>5972</v>
      </c>
      <c r="D35" s="807">
        <v>1609</v>
      </c>
      <c r="E35" s="807">
        <f t="shared" si="2"/>
        <v>1609</v>
      </c>
      <c r="F35" s="993">
        <f t="shared" si="3"/>
        <v>0</v>
      </c>
    </row>
    <row r="36" spans="1:6" customFormat="1" ht="15.75" thickBot="1">
      <c r="C36" s="1083"/>
      <c r="D36" s="899"/>
      <c r="E36" s="899" t="str">
        <f t="shared" si="2"/>
        <v/>
      </c>
      <c r="F36" s="991" t="str">
        <f t="shared" si="3"/>
        <v/>
      </c>
    </row>
    <row r="37" spans="1:6" customFormat="1" ht="15.75" thickBot="1">
      <c r="A37" s="1096" t="s">
        <v>5973</v>
      </c>
      <c r="B37" s="1087"/>
      <c r="C37" s="1086"/>
      <c r="D37" s="1113"/>
      <c r="E37" s="1113" t="str">
        <f t="shared" si="2"/>
        <v/>
      </c>
      <c r="F37" s="1116" t="str">
        <f t="shared" si="3"/>
        <v/>
      </c>
    </row>
    <row r="38" spans="1:6" customFormat="1" ht="99.75" customHeight="1">
      <c r="C38" s="1083"/>
      <c r="D38" s="899"/>
      <c r="E38" s="899" t="str">
        <f t="shared" si="2"/>
        <v/>
      </c>
      <c r="F38" s="991" t="str">
        <f t="shared" si="3"/>
        <v/>
      </c>
    </row>
    <row r="39" spans="1:6" customFormat="1" ht="15">
      <c r="A39" s="1088"/>
      <c r="B39" s="1089" t="s">
        <v>5962</v>
      </c>
      <c r="C39" s="1090"/>
      <c r="D39" s="1112"/>
      <c r="E39" s="1112" t="str">
        <f t="shared" si="2"/>
        <v/>
      </c>
      <c r="F39" s="1115" t="str">
        <f t="shared" si="3"/>
        <v/>
      </c>
    </row>
    <row r="40" spans="1:6" customFormat="1" ht="30">
      <c r="A40" s="584"/>
      <c r="B40" s="1094">
        <v>62100180</v>
      </c>
      <c r="C40" s="1095" t="s">
        <v>5974</v>
      </c>
      <c r="D40" s="807">
        <v>390</v>
      </c>
      <c r="E40" s="807">
        <f t="shared" si="2"/>
        <v>390</v>
      </c>
      <c r="F40" s="993">
        <f t="shared" si="3"/>
        <v>0</v>
      </c>
    </row>
    <row r="41" spans="1:6" customFormat="1" ht="30">
      <c r="A41" s="584"/>
      <c r="B41" s="1094">
        <v>62100190</v>
      </c>
      <c r="C41" s="1095" t="s">
        <v>5975</v>
      </c>
      <c r="D41" s="807">
        <v>390</v>
      </c>
      <c r="E41" s="807">
        <f t="shared" si="2"/>
        <v>390</v>
      </c>
      <c r="F41" s="993">
        <f t="shared" si="3"/>
        <v>0</v>
      </c>
    </row>
    <row r="42" spans="1:6" customFormat="1" ht="15">
      <c r="A42" s="1088"/>
      <c r="B42" s="1089" t="s">
        <v>5976</v>
      </c>
      <c r="C42" s="1090"/>
      <c r="D42" s="1112"/>
      <c r="E42" s="1112" t="str">
        <f t="shared" si="2"/>
        <v/>
      </c>
      <c r="F42" s="1115" t="str">
        <f t="shared" si="3"/>
        <v/>
      </c>
    </row>
    <row r="43" spans="1:6" customFormat="1" ht="30">
      <c r="A43" s="584"/>
      <c r="B43" s="1094">
        <v>60540010</v>
      </c>
      <c r="C43" s="1095" t="s">
        <v>5977</v>
      </c>
      <c r="D43" s="807">
        <v>64</v>
      </c>
      <c r="E43" s="807">
        <f t="shared" si="2"/>
        <v>64</v>
      </c>
      <c r="F43" s="993">
        <f t="shared" si="3"/>
        <v>0</v>
      </c>
    </row>
    <row r="44" spans="1:6" customFormat="1" ht="30">
      <c r="A44" s="584"/>
      <c r="B44" s="1094">
        <v>60540020</v>
      </c>
      <c r="C44" s="1095" t="s">
        <v>5978</v>
      </c>
      <c r="D44" s="807">
        <v>64</v>
      </c>
      <c r="E44" s="807">
        <f t="shared" si="2"/>
        <v>64</v>
      </c>
      <c r="F44" s="993">
        <f t="shared" si="3"/>
        <v>0</v>
      </c>
    </row>
    <row r="45" spans="1:6" customFormat="1" ht="15">
      <c r="A45" s="1088"/>
      <c r="B45" s="1089" t="s">
        <v>5979</v>
      </c>
      <c r="C45" s="1090"/>
      <c r="D45" s="1112"/>
      <c r="E45" s="1112" t="str">
        <f t="shared" si="2"/>
        <v/>
      </c>
      <c r="F45" s="1115" t="str">
        <f t="shared" si="3"/>
        <v/>
      </c>
    </row>
    <row r="46" spans="1:6" customFormat="1" ht="60">
      <c r="A46" s="584"/>
      <c r="B46" s="1094">
        <v>62620430</v>
      </c>
      <c r="C46" s="1095" t="s">
        <v>5980</v>
      </c>
      <c r="D46" s="807">
        <v>1317</v>
      </c>
      <c r="E46" s="807">
        <f t="shared" si="2"/>
        <v>1317</v>
      </c>
      <c r="F46" s="993">
        <f t="shared" si="3"/>
        <v>0</v>
      </c>
    </row>
    <row r="47" spans="1:6" customFormat="1" ht="60">
      <c r="A47" s="584"/>
      <c r="B47" s="1094">
        <v>62620440</v>
      </c>
      <c r="C47" s="1095" t="s">
        <v>5981</v>
      </c>
      <c r="D47" s="807">
        <v>1317</v>
      </c>
      <c r="E47" s="807">
        <f t="shared" si="2"/>
        <v>1317</v>
      </c>
      <c r="F47" s="993">
        <f t="shared" si="3"/>
        <v>0</v>
      </c>
    </row>
    <row r="48" spans="1:6" customFormat="1" ht="15">
      <c r="A48" s="1088"/>
      <c r="B48" s="1089" t="s">
        <v>5982</v>
      </c>
      <c r="C48" s="1090"/>
      <c r="D48" s="1112"/>
      <c r="E48" s="1112" t="str">
        <f t="shared" si="2"/>
        <v/>
      </c>
      <c r="F48" s="1115" t="str">
        <f t="shared" si="3"/>
        <v/>
      </c>
    </row>
    <row r="49" spans="1:6" customFormat="1" ht="30">
      <c r="A49" s="584"/>
      <c r="B49" s="1094">
        <v>62620450</v>
      </c>
      <c r="C49" s="1095" t="s">
        <v>5983</v>
      </c>
      <c r="D49" s="807">
        <v>634</v>
      </c>
      <c r="E49" s="807">
        <f t="shared" si="2"/>
        <v>634</v>
      </c>
      <c r="F49" s="993">
        <f t="shared" si="3"/>
        <v>0</v>
      </c>
    </row>
    <row r="50" spans="1:6" customFormat="1" ht="30">
      <c r="A50" s="584"/>
      <c r="B50" s="1094">
        <v>62620460</v>
      </c>
      <c r="C50" s="1095" t="s">
        <v>5984</v>
      </c>
      <c r="D50" s="807">
        <v>634</v>
      </c>
      <c r="E50" s="807">
        <f t="shared" si="2"/>
        <v>634</v>
      </c>
      <c r="F50" s="993">
        <f t="shared" si="3"/>
        <v>0</v>
      </c>
    </row>
    <row r="51" spans="1:6" customFormat="1" ht="15">
      <c r="A51" s="1088"/>
      <c r="B51" s="1089" t="s">
        <v>5985</v>
      </c>
      <c r="C51" s="1090"/>
      <c r="D51" s="1112"/>
      <c r="E51" s="1112" t="str">
        <f t="shared" si="2"/>
        <v/>
      </c>
      <c r="F51" s="1115" t="str">
        <f t="shared" si="3"/>
        <v/>
      </c>
    </row>
    <row r="52" spans="1:6" customFormat="1" ht="30">
      <c r="A52" s="584"/>
      <c r="B52" s="1094">
        <v>61700090</v>
      </c>
      <c r="C52" s="1095" t="s">
        <v>5986</v>
      </c>
      <c r="D52" s="807">
        <v>236</v>
      </c>
      <c r="E52" s="807">
        <f t="shared" si="2"/>
        <v>236</v>
      </c>
      <c r="F52" s="993">
        <f t="shared" si="3"/>
        <v>0</v>
      </c>
    </row>
    <row r="53" spans="1:6" customFormat="1" ht="30">
      <c r="A53" s="584"/>
      <c r="B53" s="1094">
        <v>61700110</v>
      </c>
      <c r="C53" s="1095" t="s">
        <v>5987</v>
      </c>
      <c r="D53" s="807">
        <v>290</v>
      </c>
      <c r="E53" s="807">
        <f t="shared" si="2"/>
        <v>290</v>
      </c>
      <c r="F53" s="993">
        <f t="shared" si="3"/>
        <v>0</v>
      </c>
    </row>
    <row r="54" spans="1:6" customFormat="1" ht="15.75" thickBot="1">
      <c r="A54" s="583"/>
      <c r="B54" s="1097"/>
      <c r="C54" s="1098"/>
      <c r="D54" s="899"/>
      <c r="E54" s="899" t="str">
        <f t="shared" si="2"/>
        <v/>
      </c>
      <c r="F54" s="991" t="str">
        <f t="shared" si="3"/>
        <v/>
      </c>
    </row>
    <row r="55" spans="1:6" customFormat="1" ht="15.75" thickBot="1">
      <c r="A55" s="1096" t="s">
        <v>5988</v>
      </c>
      <c r="B55" s="1085"/>
      <c r="C55" s="1086"/>
      <c r="D55" s="1113"/>
      <c r="E55" s="1113" t="str">
        <f t="shared" si="2"/>
        <v/>
      </c>
      <c r="F55" s="1116" t="str">
        <f t="shared" si="3"/>
        <v/>
      </c>
    </row>
    <row r="56" spans="1:6" customFormat="1" ht="84.75" customHeight="1">
      <c r="A56" s="583"/>
      <c r="B56" s="1097"/>
      <c r="C56" s="1098"/>
      <c r="D56" s="899"/>
      <c r="E56" s="899" t="str">
        <f t="shared" si="2"/>
        <v/>
      </c>
      <c r="F56" s="991" t="str">
        <f t="shared" si="3"/>
        <v/>
      </c>
    </row>
    <row r="57" spans="1:6" customFormat="1" ht="13.5" customHeight="1">
      <c r="A57" s="1099"/>
      <c r="B57" s="1100" t="s">
        <v>5962</v>
      </c>
      <c r="C57" s="1101"/>
      <c r="D57" s="1112"/>
      <c r="E57" s="1112" t="str">
        <f t="shared" si="2"/>
        <v/>
      </c>
      <c r="F57" s="1115" t="str">
        <f t="shared" si="3"/>
        <v/>
      </c>
    </row>
    <row r="58" spans="1:6" customFormat="1" ht="25.5">
      <c r="A58" s="584"/>
      <c r="B58" s="1092">
        <v>62100250</v>
      </c>
      <c r="C58" s="1102" t="s">
        <v>5989</v>
      </c>
      <c r="D58" s="797">
        <v>610</v>
      </c>
      <c r="E58" s="797">
        <f t="shared" si="2"/>
        <v>610</v>
      </c>
      <c r="F58" s="993">
        <f t="shared" si="3"/>
        <v>0</v>
      </c>
    </row>
    <row r="59" spans="1:6" customFormat="1" ht="25.5">
      <c r="A59" s="584"/>
      <c r="B59" s="1092">
        <v>62100260</v>
      </c>
      <c r="C59" s="1102" t="s">
        <v>5990</v>
      </c>
      <c r="D59" s="797">
        <v>610</v>
      </c>
      <c r="E59" s="797">
        <f t="shared" si="2"/>
        <v>610</v>
      </c>
      <c r="F59" s="993">
        <f t="shared" si="3"/>
        <v>0</v>
      </c>
    </row>
    <row r="60" spans="1:6" customFormat="1" ht="25.5">
      <c r="A60" s="584"/>
      <c r="B60" s="1092">
        <v>62100270</v>
      </c>
      <c r="C60" s="1102" t="s">
        <v>5991</v>
      </c>
      <c r="D60" s="797">
        <v>450</v>
      </c>
      <c r="E60" s="797">
        <f t="shared" si="2"/>
        <v>450</v>
      </c>
      <c r="F60" s="993">
        <f t="shared" si="3"/>
        <v>0</v>
      </c>
    </row>
    <row r="61" spans="1:6" customFormat="1" ht="25.5">
      <c r="A61" s="584"/>
      <c r="B61" s="1092">
        <v>62100280</v>
      </c>
      <c r="C61" s="1102" t="s">
        <v>5992</v>
      </c>
      <c r="D61" s="797">
        <v>450</v>
      </c>
      <c r="E61" s="797">
        <f t="shared" si="2"/>
        <v>450</v>
      </c>
      <c r="F61" s="993">
        <f t="shared" si="3"/>
        <v>0</v>
      </c>
    </row>
    <row r="62" spans="1:6" customFormat="1" ht="30">
      <c r="A62" s="1099"/>
      <c r="B62" s="1100" t="s">
        <v>5993</v>
      </c>
      <c r="C62" s="1101"/>
      <c r="D62" s="1112"/>
      <c r="E62" s="1112" t="str">
        <f t="shared" si="2"/>
        <v/>
      </c>
      <c r="F62" s="1115" t="str">
        <f t="shared" si="3"/>
        <v/>
      </c>
    </row>
    <row r="63" spans="1:6" customFormat="1" ht="15">
      <c r="A63" s="584"/>
      <c r="B63" s="1092">
        <v>62800360</v>
      </c>
      <c r="C63" s="1102" t="s">
        <v>5994</v>
      </c>
      <c r="D63" s="797">
        <v>11.25</v>
      </c>
      <c r="E63" s="797">
        <f t="shared" si="2"/>
        <v>11.25</v>
      </c>
      <c r="F63" s="993">
        <f t="shared" si="3"/>
        <v>0</v>
      </c>
    </row>
    <row r="64" spans="1:6" customFormat="1" ht="15">
      <c r="A64" s="584"/>
      <c r="B64" s="1092">
        <v>62800370</v>
      </c>
      <c r="C64" s="1102" t="s">
        <v>5995</v>
      </c>
      <c r="D64" s="797">
        <v>11.25</v>
      </c>
      <c r="E64" s="797">
        <f t="shared" si="2"/>
        <v>11.25</v>
      </c>
      <c r="F64" s="993">
        <f t="shared" si="3"/>
        <v>0</v>
      </c>
    </row>
    <row r="65" spans="1:6" customFormat="1" ht="15">
      <c r="A65" s="584"/>
      <c r="B65" s="1092">
        <v>62800380</v>
      </c>
      <c r="C65" s="1102" t="s">
        <v>5996</v>
      </c>
      <c r="D65" s="797">
        <v>11.25</v>
      </c>
      <c r="E65" s="797">
        <f t="shared" si="2"/>
        <v>11.25</v>
      </c>
      <c r="F65" s="993">
        <f t="shared" si="3"/>
        <v>0</v>
      </c>
    </row>
    <row r="66" spans="1:6" customFormat="1" ht="15">
      <c r="A66" s="584"/>
      <c r="B66" s="1092">
        <v>62800390</v>
      </c>
      <c r="C66" s="1102" t="s">
        <v>5997</v>
      </c>
      <c r="D66" s="797">
        <v>37.5</v>
      </c>
      <c r="E66" s="797">
        <f t="shared" si="2"/>
        <v>37.5</v>
      </c>
      <c r="F66" s="993">
        <f t="shared" si="3"/>
        <v>0</v>
      </c>
    </row>
    <row r="67" spans="1:6" customFormat="1" ht="15" customHeight="1">
      <c r="A67" s="1383" t="s">
        <v>5998</v>
      </c>
      <c r="B67" s="1383"/>
      <c r="C67" s="1383"/>
      <c r="D67" s="1114"/>
      <c r="E67" s="1114"/>
      <c r="F67" s="1117"/>
    </row>
    <row r="68" spans="1:6" customFormat="1" ht="63.75">
      <c r="A68" s="584"/>
      <c r="B68" s="1092">
        <v>62620590</v>
      </c>
      <c r="C68" s="1103" t="s">
        <v>5999</v>
      </c>
      <c r="D68" s="797">
        <v>1369</v>
      </c>
      <c r="E68" s="797">
        <f t="shared" ref="E68:E91" si="4">IF(D68&gt;0,D68*(1-$E$5),"")</f>
        <v>1369</v>
      </c>
      <c r="F68" s="993">
        <f t="shared" ref="F68:F91" si="5">IF(D68&gt;0,E68*$E$3,"")</f>
        <v>0</v>
      </c>
    </row>
    <row r="69" spans="1:6" customFormat="1" ht="63.75">
      <c r="A69" s="584"/>
      <c r="B69" s="1092">
        <v>62620580</v>
      </c>
      <c r="C69" s="1103" t="s">
        <v>6000</v>
      </c>
      <c r="D69" s="797">
        <v>1369</v>
      </c>
      <c r="E69" s="797">
        <f t="shared" si="4"/>
        <v>1369</v>
      </c>
      <c r="F69" s="993">
        <f t="shared" si="5"/>
        <v>0</v>
      </c>
    </row>
    <row r="70" spans="1:6" customFormat="1" ht="15.75" thickBot="1">
      <c r="C70" s="1104"/>
      <c r="D70" s="899"/>
      <c r="E70" s="899" t="str">
        <f t="shared" si="4"/>
        <v/>
      </c>
      <c r="F70" s="991" t="str">
        <f t="shared" si="5"/>
        <v/>
      </c>
    </row>
    <row r="71" spans="1:6" customFormat="1" ht="15.75" thickBot="1">
      <c r="A71" s="1096" t="s">
        <v>6001</v>
      </c>
      <c r="B71" s="1087"/>
      <c r="C71" s="1086"/>
      <c r="D71" s="1113"/>
      <c r="E71" s="1113" t="str">
        <f t="shared" si="4"/>
        <v/>
      </c>
      <c r="F71" s="1116" t="str">
        <f t="shared" si="5"/>
        <v/>
      </c>
    </row>
    <row r="72" spans="1:6" customFormat="1" ht="99.75" customHeight="1">
      <c r="C72" s="1104"/>
      <c r="D72" s="899"/>
      <c r="E72" s="899" t="str">
        <f t="shared" si="4"/>
        <v/>
      </c>
      <c r="F72" s="991" t="str">
        <f t="shared" si="5"/>
        <v/>
      </c>
    </row>
    <row r="73" spans="1:6" customFormat="1" ht="15">
      <c r="A73" s="1088"/>
      <c r="B73" s="1089" t="s">
        <v>5962</v>
      </c>
      <c r="C73" s="1090"/>
      <c r="D73" s="1112"/>
      <c r="E73" s="1112" t="str">
        <f t="shared" si="4"/>
        <v/>
      </c>
      <c r="F73" s="1115" t="str">
        <f t="shared" si="5"/>
        <v/>
      </c>
    </row>
    <row r="74" spans="1:6" customFormat="1" ht="45">
      <c r="A74" s="584"/>
      <c r="B74" s="1094">
        <v>62116600</v>
      </c>
      <c r="C74" s="1095" t="s">
        <v>6002</v>
      </c>
      <c r="D74" s="807">
        <v>503</v>
      </c>
      <c r="E74" s="807">
        <f t="shared" si="4"/>
        <v>503</v>
      </c>
      <c r="F74" s="993">
        <f t="shared" si="5"/>
        <v>0</v>
      </c>
    </row>
    <row r="75" spans="1:6" customFormat="1" ht="45">
      <c r="A75" s="584"/>
      <c r="B75" s="1094">
        <v>62117000</v>
      </c>
      <c r="C75" s="1095" t="s">
        <v>6003</v>
      </c>
      <c r="D75" s="807">
        <v>503</v>
      </c>
      <c r="E75" s="807">
        <f t="shared" si="4"/>
        <v>503</v>
      </c>
      <c r="F75" s="993">
        <f t="shared" si="5"/>
        <v>0</v>
      </c>
    </row>
    <row r="76" spans="1:6" customFormat="1" ht="45">
      <c r="A76" s="584"/>
      <c r="B76" s="1094">
        <v>62116700</v>
      </c>
      <c r="C76" s="1095" t="s">
        <v>6004</v>
      </c>
      <c r="D76" s="807">
        <v>503</v>
      </c>
      <c r="E76" s="807">
        <f t="shared" si="4"/>
        <v>503</v>
      </c>
      <c r="F76" s="993">
        <f t="shared" si="5"/>
        <v>0</v>
      </c>
    </row>
    <row r="77" spans="1:6" customFormat="1" ht="45">
      <c r="A77" s="584"/>
      <c r="B77" s="1094">
        <v>62117100</v>
      </c>
      <c r="C77" s="1095" t="s">
        <v>6005</v>
      </c>
      <c r="D77" s="807">
        <v>503</v>
      </c>
      <c r="E77" s="807">
        <f t="shared" si="4"/>
        <v>503</v>
      </c>
      <c r="F77" s="993">
        <f t="shared" si="5"/>
        <v>0</v>
      </c>
    </row>
    <row r="78" spans="1:6" customFormat="1" ht="60">
      <c r="A78" s="584"/>
      <c r="B78" s="1094">
        <v>62100060</v>
      </c>
      <c r="C78" s="1095" t="s">
        <v>6006</v>
      </c>
      <c r="D78" s="807">
        <v>556</v>
      </c>
      <c r="E78" s="807">
        <f t="shared" si="4"/>
        <v>556</v>
      </c>
      <c r="F78" s="993">
        <f t="shared" si="5"/>
        <v>0</v>
      </c>
    </row>
    <row r="79" spans="1:6" customFormat="1" ht="15">
      <c r="A79" s="1088"/>
      <c r="B79" s="1089" t="s">
        <v>5958</v>
      </c>
      <c r="C79" s="1090"/>
      <c r="D79" s="1112"/>
      <c r="E79" s="1112" t="str">
        <f t="shared" si="4"/>
        <v/>
      </c>
      <c r="F79" s="1115" t="str">
        <f t="shared" si="5"/>
        <v/>
      </c>
    </row>
    <row r="80" spans="1:6" customFormat="1" ht="15">
      <c r="A80" s="584"/>
      <c r="B80" s="1094">
        <v>62800020</v>
      </c>
      <c r="C80" s="1105" t="s">
        <v>6007</v>
      </c>
      <c r="D80" s="807">
        <v>27.95</v>
      </c>
      <c r="E80" s="807">
        <f t="shared" si="4"/>
        <v>27.95</v>
      </c>
      <c r="F80" s="993">
        <f t="shared" si="5"/>
        <v>0</v>
      </c>
    </row>
    <row r="81" spans="1:6" customFormat="1" ht="15">
      <c r="A81" s="584"/>
      <c r="B81" s="1094">
        <v>62800030</v>
      </c>
      <c r="C81" s="1105" t="s">
        <v>6008</v>
      </c>
      <c r="D81" s="807">
        <v>27.95</v>
      </c>
      <c r="E81" s="807">
        <f t="shared" si="4"/>
        <v>27.95</v>
      </c>
      <c r="F81" s="993">
        <f t="shared" si="5"/>
        <v>0</v>
      </c>
    </row>
    <row r="82" spans="1:6" customFormat="1" ht="15">
      <c r="A82" s="584"/>
      <c r="B82" s="1094">
        <v>62800040</v>
      </c>
      <c r="C82" s="1105" t="s">
        <v>6009</v>
      </c>
      <c r="D82" s="807">
        <v>69.75</v>
      </c>
      <c r="E82" s="807">
        <f t="shared" si="4"/>
        <v>69.75</v>
      </c>
      <c r="F82" s="993">
        <f t="shared" si="5"/>
        <v>0</v>
      </c>
    </row>
    <row r="83" spans="1:6" customFormat="1" ht="15">
      <c r="A83" s="584"/>
      <c r="B83" s="1094">
        <v>62800050</v>
      </c>
      <c r="C83" s="1105" t="s">
        <v>6010</v>
      </c>
      <c r="D83" s="807">
        <v>69.75</v>
      </c>
      <c r="E83" s="807">
        <f t="shared" si="4"/>
        <v>69.75</v>
      </c>
      <c r="F83" s="993">
        <f t="shared" si="5"/>
        <v>0</v>
      </c>
    </row>
    <row r="84" spans="1:6" customFormat="1" ht="30">
      <c r="A84" s="584"/>
      <c r="B84" s="1094">
        <v>62828400</v>
      </c>
      <c r="C84" s="1095" t="s">
        <v>6011</v>
      </c>
      <c r="D84" s="807">
        <v>7.35</v>
      </c>
      <c r="E84" s="807">
        <f t="shared" si="4"/>
        <v>7.35</v>
      </c>
      <c r="F84" s="993">
        <f t="shared" si="5"/>
        <v>0</v>
      </c>
    </row>
    <row r="85" spans="1:6" customFormat="1" ht="15">
      <c r="A85" s="1088"/>
      <c r="B85" s="1089" t="s">
        <v>6012</v>
      </c>
      <c r="C85" s="1090"/>
      <c r="D85" s="1112"/>
      <c r="E85" s="1112" t="str">
        <f t="shared" si="4"/>
        <v/>
      </c>
      <c r="F85" s="1115" t="str">
        <f t="shared" si="5"/>
        <v/>
      </c>
    </row>
    <row r="86" spans="1:6" customFormat="1" ht="45">
      <c r="A86" s="584"/>
      <c r="B86" s="1094">
        <v>62620140</v>
      </c>
      <c r="C86" s="1095" t="s">
        <v>6013</v>
      </c>
      <c r="D86" s="807">
        <v>1219</v>
      </c>
      <c r="E86" s="807">
        <f t="shared" si="4"/>
        <v>1219</v>
      </c>
      <c r="F86" s="993">
        <f t="shared" si="5"/>
        <v>0</v>
      </c>
    </row>
    <row r="87" spans="1:6" customFormat="1" ht="45">
      <c r="A87" s="584"/>
      <c r="B87" s="1094">
        <v>62620150</v>
      </c>
      <c r="C87" s="1095" t="s">
        <v>6014</v>
      </c>
      <c r="D87" s="807">
        <v>1219</v>
      </c>
      <c r="E87" s="807">
        <f t="shared" si="4"/>
        <v>1219</v>
      </c>
      <c r="F87" s="993">
        <f t="shared" si="5"/>
        <v>0</v>
      </c>
    </row>
    <row r="88" spans="1:6" customFormat="1" ht="75">
      <c r="A88" s="584"/>
      <c r="B88" s="1094">
        <v>62620230</v>
      </c>
      <c r="C88" s="1105" t="s">
        <v>6015</v>
      </c>
      <c r="D88" s="807">
        <v>1416</v>
      </c>
      <c r="E88" s="807">
        <f t="shared" si="4"/>
        <v>1416</v>
      </c>
      <c r="F88" s="993">
        <f t="shared" si="5"/>
        <v>0</v>
      </c>
    </row>
    <row r="89" spans="1:6" customFormat="1" ht="75">
      <c r="A89" s="584"/>
      <c r="B89" s="1094">
        <v>62620240</v>
      </c>
      <c r="C89" s="1105" t="s">
        <v>6016</v>
      </c>
      <c r="D89" s="807">
        <v>1416</v>
      </c>
      <c r="E89" s="807">
        <f t="shared" si="4"/>
        <v>1416</v>
      </c>
      <c r="F89" s="993">
        <f t="shared" si="5"/>
        <v>0</v>
      </c>
    </row>
    <row r="90" spans="1:6" customFormat="1" ht="15">
      <c r="A90" s="1088"/>
      <c r="B90" s="1089" t="s">
        <v>6017</v>
      </c>
      <c r="C90" s="1090"/>
      <c r="D90" s="1112"/>
      <c r="E90" s="1112" t="str">
        <f t="shared" si="4"/>
        <v/>
      </c>
      <c r="F90" s="1115" t="str">
        <f t="shared" si="5"/>
        <v/>
      </c>
    </row>
    <row r="91" spans="1:6" customFormat="1" ht="30">
      <c r="A91" s="584"/>
      <c r="B91" s="1094">
        <v>62620340</v>
      </c>
      <c r="C91" s="1095" t="s">
        <v>6018</v>
      </c>
      <c r="D91" s="807">
        <v>732</v>
      </c>
      <c r="E91" s="807">
        <f t="shared" si="4"/>
        <v>732</v>
      </c>
      <c r="F91" s="993">
        <f t="shared" si="5"/>
        <v>0</v>
      </c>
    </row>
    <row r="92" spans="1:6" customFormat="1" ht="15.75" thickBot="1">
      <c r="A92" s="583"/>
      <c r="B92" s="1097"/>
      <c r="C92" s="1098"/>
      <c r="D92" s="899"/>
      <c r="E92" s="899"/>
      <c r="F92" s="991"/>
    </row>
    <row r="93" spans="1:6" customFormat="1" ht="15.75" thickBot="1">
      <c r="A93" s="1096" t="s">
        <v>6019</v>
      </c>
      <c r="B93" s="1087"/>
      <c r="C93" s="1086"/>
      <c r="D93" s="1113"/>
      <c r="E93" s="1113" t="str">
        <f t="shared" ref="E93:E124" si="6">IF(D93&gt;0,D93*(1-$E$5),"")</f>
        <v/>
      </c>
      <c r="F93" s="1116" t="str">
        <f t="shared" ref="F93:F124" si="7">IF(D93&gt;0,E93*$E$3,"")</f>
        <v/>
      </c>
    </row>
    <row r="94" spans="1:6" customFormat="1" ht="99.75" customHeight="1">
      <c r="C94" s="1083"/>
      <c r="D94" s="899"/>
      <c r="E94" s="899" t="str">
        <f t="shared" si="6"/>
        <v/>
      </c>
      <c r="F94" s="991" t="str">
        <f t="shared" si="7"/>
        <v/>
      </c>
    </row>
    <row r="95" spans="1:6" customFormat="1" ht="15">
      <c r="A95" s="1088"/>
      <c r="B95" s="1089" t="s">
        <v>6020</v>
      </c>
      <c r="C95" s="1090"/>
      <c r="D95" s="1112"/>
      <c r="E95" s="1112" t="str">
        <f t="shared" si="6"/>
        <v/>
      </c>
      <c r="F95" s="1115" t="str">
        <f t="shared" si="7"/>
        <v/>
      </c>
    </row>
    <row r="96" spans="1:6" customFormat="1" ht="15">
      <c r="A96" s="584"/>
      <c r="B96" s="1092">
        <v>62100460</v>
      </c>
      <c r="C96" s="1093" t="s">
        <v>6021</v>
      </c>
      <c r="D96" s="797">
        <v>235</v>
      </c>
      <c r="E96" s="797">
        <f t="shared" si="6"/>
        <v>235</v>
      </c>
      <c r="F96" s="993">
        <f t="shared" si="7"/>
        <v>0</v>
      </c>
    </row>
    <row r="97" spans="1:6" customFormat="1" ht="15">
      <c r="A97" s="584"/>
      <c r="B97" s="1092">
        <v>62100370</v>
      </c>
      <c r="C97" s="1093" t="s">
        <v>6022</v>
      </c>
      <c r="D97" s="797">
        <v>291</v>
      </c>
      <c r="E97" s="797">
        <f t="shared" si="6"/>
        <v>291</v>
      </c>
      <c r="F97" s="993">
        <f t="shared" si="7"/>
        <v>0</v>
      </c>
    </row>
    <row r="98" spans="1:6" customFormat="1" ht="30">
      <c r="A98" s="584"/>
      <c r="B98" s="1092">
        <v>62100380</v>
      </c>
      <c r="C98" s="1093" t="s">
        <v>6023</v>
      </c>
      <c r="D98" s="797">
        <v>333</v>
      </c>
      <c r="E98" s="797">
        <f t="shared" si="6"/>
        <v>333</v>
      </c>
      <c r="F98" s="993">
        <f t="shared" si="7"/>
        <v>0</v>
      </c>
    </row>
    <row r="99" spans="1:6" customFormat="1" ht="30">
      <c r="A99" s="584"/>
      <c r="B99" s="1092">
        <v>62100480</v>
      </c>
      <c r="C99" s="1093" t="s">
        <v>6024</v>
      </c>
      <c r="D99" s="797">
        <v>258</v>
      </c>
      <c r="E99" s="797">
        <f t="shared" si="6"/>
        <v>258</v>
      </c>
      <c r="F99" s="993">
        <f t="shared" si="7"/>
        <v>0</v>
      </c>
    </row>
    <row r="100" spans="1:6" customFormat="1" ht="30">
      <c r="A100" s="584"/>
      <c r="B100" s="1092">
        <v>62100430</v>
      </c>
      <c r="C100" s="1093" t="s">
        <v>6025</v>
      </c>
      <c r="D100" s="797">
        <v>315</v>
      </c>
      <c r="E100" s="797">
        <f t="shared" si="6"/>
        <v>315</v>
      </c>
      <c r="F100" s="993">
        <f t="shared" si="7"/>
        <v>0</v>
      </c>
    </row>
    <row r="101" spans="1:6" customFormat="1" ht="45">
      <c r="A101" s="584"/>
      <c r="B101" s="1092">
        <v>62100440</v>
      </c>
      <c r="C101" s="1093" t="s">
        <v>6026</v>
      </c>
      <c r="D101" s="797">
        <v>357</v>
      </c>
      <c r="E101" s="797">
        <f t="shared" si="6"/>
        <v>357</v>
      </c>
      <c r="F101" s="993">
        <f t="shared" si="7"/>
        <v>0</v>
      </c>
    </row>
    <row r="102" spans="1:6" customFormat="1" ht="15">
      <c r="A102" s="1088"/>
      <c r="B102" s="1089" t="s">
        <v>5976</v>
      </c>
      <c r="C102" s="1090"/>
      <c r="D102" s="1112"/>
      <c r="E102" s="1112" t="str">
        <f t="shared" si="6"/>
        <v/>
      </c>
      <c r="F102" s="1115" t="str">
        <f t="shared" si="7"/>
        <v/>
      </c>
    </row>
    <row r="103" spans="1:6" customFormat="1" ht="15">
      <c r="A103" s="584"/>
      <c r="B103" s="1092">
        <v>60240050</v>
      </c>
      <c r="C103" s="1093" t="s">
        <v>6027</v>
      </c>
      <c r="D103" s="797">
        <v>34</v>
      </c>
      <c r="E103" s="797">
        <f t="shared" si="6"/>
        <v>34</v>
      </c>
      <c r="F103" s="993">
        <f t="shared" si="7"/>
        <v>0</v>
      </c>
    </row>
    <row r="104" spans="1:6" customFormat="1" ht="30">
      <c r="A104" s="584"/>
      <c r="B104" s="1092">
        <v>60240060</v>
      </c>
      <c r="C104" s="1093" t="s">
        <v>6028</v>
      </c>
      <c r="D104" s="797">
        <v>47</v>
      </c>
      <c r="E104" s="797">
        <f t="shared" si="6"/>
        <v>47</v>
      </c>
      <c r="F104" s="993">
        <f t="shared" si="7"/>
        <v>0</v>
      </c>
    </row>
    <row r="105" spans="1:6" customFormat="1" ht="15">
      <c r="A105" s="1088"/>
      <c r="B105" s="1089" t="s">
        <v>6029</v>
      </c>
      <c r="C105" s="1090"/>
      <c r="D105" s="1112"/>
      <c r="E105" s="1112" t="str">
        <f t="shared" si="6"/>
        <v/>
      </c>
      <c r="F105" s="1115" t="str">
        <f t="shared" si="7"/>
        <v/>
      </c>
    </row>
    <row r="106" spans="1:6" customFormat="1" ht="60">
      <c r="A106" s="584"/>
      <c r="B106" s="1092">
        <v>62620760</v>
      </c>
      <c r="C106" s="1093" t="s">
        <v>6030</v>
      </c>
      <c r="D106" s="797">
        <v>1172</v>
      </c>
      <c r="E106" s="797">
        <f t="shared" si="6"/>
        <v>1172</v>
      </c>
      <c r="F106" s="993">
        <f t="shared" si="7"/>
        <v>0</v>
      </c>
    </row>
    <row r="107" spans="1:6" customFormat="1" ht="60">
      <c r="A107" s="584"/>
      <c r="B107" s="1092">
        <v>62620770</v>
      </c>
      <c r="C107" s="1093" t="s">
        <v>6031</v>
      </c>
      <c r="D107" s="797">
        <v>1219</v>
      </c>
      <c r="E107" s="797">
        <f t="shared" si="6"/>
        <v>1219</v>
      </c>
      <c r="F107" s="993">
        <f t="shared" si="7"/>
        <v>0</v>
      </c>
    </row>
    <row r="108" spans="1:6" customFormat="1" ht="60">
      <c r="A108" s="584"/>
      <c r="B108" s="1092">
        <v>62620780</v>
      </c>
      <c r="C108" s="1093" t="s">
        <v>6032</v>
      </c>
      <c r="D108" s="797">
        <v>1060</v>
      </c>
      <c r="E108" s="797">
        <f t="shared" si="6"/>
        <v>1060</v>
      </c>
      <c r="F108" s="993">
        <f t="shared" si="7"/>
        <v>0</v>
      </c>
    </row>
    <row r="109" spans="1:6" customFormat="1" ht="15">
      <c r="A109" s="1088"/>
      <c r="B109" s="1089" t="s">
        <v>6033</v>
      </c>
      <c r="C109" s="1090"/>
      <c r="D109" s="1112"/>
      <c r="E109" s="1112" t="str">
        <f t="shared" si="6"/>
        <v/>
      </c>
      <c r="F109" s="1115" t="str">
        <f t="shared" si="7"/>
        <v/>
      </c>
    </row>
    <row r="110" spans="1:6" customFormat="1" ht="30">
      <c r="A110" s="584"/>
      <c r="B110" s="1092">
        <v>62620820</v>
      </c>
      <c r="C110" s="1093" t="s">
        <v>6034</v>
      </c>
      <c r="D110" s="797">
        <v>572</v>
      </c>
      <c r="E110" s="797">
        <f t="shared" si="6"/>
        <v>572</v>
      </c>
      <c r="F110" s="993">
        <f t="shared" si="7"/>
        <v>0</v>
      </c>
    </row>
    <row r="111" spans="1:6" customFormat="1" ht="30">
      <c r="A111" s="584"/>
      <c r="B111" s="1092">
        <v>62620790</v>
      </c>
      <c r="C111" s="1093" t="s">
        <v>6035</v>
      </c>
      <c r="D111" s="797">
        <v>479</v>
      </c>
      <c r="E111" s="797">
        <f t="shared" si="6"/>
        <v>479</v>
      </c>
      <c r="F111" s="993">
        <f t="shared" si="7"/>
        <v>0</v>
      </c>
    </row>
    <row r="112" spans="1:6" customFormat="1" ht="15">
      <c r="A112" s="1088"/>
      <c r="B112" s="1089" t="s">
        <v>6036</v>
      </c>
      <c r="C112" s="1090"/>
      <c r="D112" s="1112"/>
      <c r="E112" s="1112" t="str">
        <f t="shared" si="6"/>
        <v/>
      </c>
      <c r="F112" s="1115" t="str">
        <f t="shared" si="7"/>
        <v/>
      </c>
    </row>
    <row r="113" spans="1:6" customFormat="1" ht="30">
      <c r="A113" s="584"/>
      <c r="B113" s="1092">
        <v>61700320</v>
      </c>
      <c r="C113" s="1093" t="s">
        <v>6037</v>
      </c>
      <c r="D113" s="797">
        <v>225</v>
      </c>
      <c r="E113" s="797">
        <f t="shared" si="6"/>
        <v>225</v>
      </c>
      <c r="F113" s="993">
        <f t="shared" si="7"/>
        <v>0</v>
      </c>
    </row>
    <row r="114" spans="1:6" customFormat="1" ht="15">
      <c r="C114" s="1083"/>
      <c r="D114" s="899"/>
      <c r="E114" s="899" t="str">
        <f t="shared" si="6"/>
        <v/>
      </c>
      <c r="F114" s="991" t="str">
        <f t="shared" si="7"/>
        <v/>
      </c>
    </row>
    <row r="115" spans="1:6" customFormat="1" ht="15.75" thickBot="1">
      <c r="C115" s="1083"/>
      <c r="D115" s="899"/>
      <c r="E115" s="899" t="str">
        <f t="shared" si="6"/>
        <v/>
      </c>
      <c r="F115" s="991" t="str">
        <f t="shared" si="7"/>
        <v/>
      </c>
    </row>
    <row r="116" spans="1:6" customFormat="1" ht="15.75" thickBot="1">
      <c r="A116" s="1096" t="s">
        <v>6038</v>
      </c>
      <c r="B116" s="1087"/>
      <c r="C116" s="1086"/>
      <c r="D116" s="1113"/>
      <c r="E116" s="1113" t="str">
        <f t="shared" si="6"/>
        <v/>
      </c>
      <c r="F116" s="1116" t="str">
        <f t="shared" si="7"/>
        <v/>
      </c>
    </row>
    <row r="117" spans="1:6" customFormat="1" ht="99.75" customHeight="1">
      <c r="C117" s="1083"/>
      <c r="D117" s="899"/>
      <c r="E117" s="899" t="str">
        <f t="shared" si="6"/>
        <v/>
      </c>
      <c r="F117" s="991" t="str">
        <f t="shared" si="7"/>
        <v/>
      </c>
    </row>
    <row r="118" spans="1:6" customFormat="1" ht="15">
      <c r="A118" s="1088"/>
      <c r="B118" s="1089" t="s">
        <v>5962</v>
      </c>
      <c r="C118" s="1090"/>
      <c r="D118" s="1112"/>
      <c r="E118" s="1112" t="str">
        <f t="shared" si="6"/>
        <v/>
      </c>
      <c r="F118" s="1115" t="str">
        <f t="shared" si="7"/>
        <v/>
      </c>
    </row>
    <row r="119" spans="1:6" customFormat="1" ht="15">
      <c r="A119" s="584"/>
      <c r="B119" s="1094">
        <v>62151110</v>
      </c>
      <c r="C119" s="1105" t="s">
        <v>6039</v>
      </c>
      <c r="D119" s="807">
        <v>567</v>
      </c>
      <c r="E119" s="807">
        <f t="shared" si="6"/>
        <v>567</v>
      </c>
      <c r="F119" s="993">
        <f t="shared" si="7"/>
        <v>0</v>
      </c>
    </row>
    <row r="120" spans="1:6" customFormat="1" ht="15">
      <c r="A120" s="584"/>
      <c r="B120" s="1094">
        <v>62151210</v>
      </c>
      <c r="C120" s="1105" t="s">
        <v>6040</v>
      </c>
      <c r="D120" s="807">
        <v>567</v>
      </c>
      <c r="E120" s="807">
        <f t="shared" si="6"/>
        <v>567</v>
      </c>
      <c r="F120" s="993">
        <f t="shared" si="7"/>
        <v>0</v>
      </c>
    </row>
    <row r="121" spans="1:6" customFormat="1" ht="15">
      <c r="A121" s="584"/>
      <c r="B121" s="1094">
        <v>62152600</v>
      </c>
      <c r="C121" s="1105" t="s">
        <v>6041</v>
      </c>
      <c r="D121" s="807">
        <v>567</v>
      </c>
      <c r="E121" s="807">
        <f t="shared" si="6"/>
        <v>567</v>
      </c>
      <c r="F121" s="993">
        <f t="shared" si="7"/>
        <v>0</v>
      </c>
    </row>
    <row r="122" spans="1:6" customFormat="1" ht="30">
      <c r="A122" s="584"/>
      <c r="B122" s="1094">
        <v>62151900</v>
      </c>
      <c r="C122" s="1105" t="s">
        <v>6042</v>
      </c>
      <c r="D122" s="807">
        <v>670</v>
      </c>
      <c r="E122" s="807">
        <f t="shared" si="6"/>
        <v>670</v>
      </c>
      <c r="F122" s="993">
        <f t="shared" si="7"/>
        <v>0</v>
      </c>
    </row>
    <row r="123" spans="1:6" customFormat="1" ht="30">
      <c r="A123" s="584"/>
      <c r="B123" s="1094">
        <v>62152000</v>
      </c>
      <c r="C123" s="1105" t="s">
        <v>6043</v>
      </c>
      <c r="D123" s="807">
        <v>670</v>
      </c>
      <c r="E123" s="807">
        <f t="shared" si="6"/>
        <v>670</v>
      </c>
      <c r="F123" s="993">
        <f t="shared" si="7"/>
        <v>0</v>
      </c>
    </row>
    <row r="124" spans="1:6" customFormat="1" ht="30">
      <c r="A124" s="584"/>
      <c r="B124" s="1094">
        <v>62152100</v>
      </c>
      <c r="C124" s="1105" t="s">
        <v>6044</v>
      </c>
      <c r="D124" s="807">
        <v>670</v>
      </c>
      <c r="E124" s="807">
        <f t="shared" si="6"/>
        <v>670</v>
      </c>
      <c r="F124" s="993">
        <f t="shared" si="7"/>
        <v>0</v>
      </c>
    </row>
    <row r="125" spans="1:6" customFormat="1" ht="15">
      <c r="A125" s="1088"/>
      <c r="B125" s="1089" t="s">
        <v>5976</v>
      </c>
      <c r="C125" s="1090"/>
      <c r="D125" s="1112"/>
      <c r="E125" s="1112" t="str">
        <f t="shared" ref="E125:E156" si="8">IF(D125&gt;0,D125*(1-$E$5),"")</f>
        <v/>
      </c>
      <c r="F125" s="1115" t="str">
        <f t="shared" ref="F125:F156" si="9">IF(D125&gt;0,E125*$E$3,"")</f>
        <v/>
      </c>
    </row>
    <row r="126" spans="1:6" customFormat="1" ht="15">
      <c r="A126" s="584"/>
      <c r="B126" s="1094">
        <v>60531310</v>
      </c>
      <c r="C126" s="1105" t="s">
        <v>6045</v>
      </c>
      <c r="D126" s="807">
        <v>97</v>
      </c>
      <c r="E126" s="807">
        <f t="shared" si="8"/>
        <v>97</v>
      </c>
      <c r="F126" s="993">
        <f t="shared" si="9"/>
        <v>0</v>
      </c>
    </row>
    <row r="127" spans="1:6" customFormat="1" ht="15">
      <c r="A127" s="584"/>
      <c r="B127" s="1094">
        <v>60531410</v>
      </c>
      <c r="C127" s="1105" t="s">
        <v>6046</v>
      </c>
      <c r="D127" s="807">
        <v>97</v>
      </c>
      <c r="E127" s="807">
        <f t="shared" si="8"/>
        <v>97</v>
      </c>
      <c r="F127" s="993">
        <f t="shared" si="9"/>
        <v>0</v>
      </c>
    </row>
    <row r="128" spans="1:6" customFormat="1" ht="15">
      <c r="A128" s="584"/>
      <c r="B128" s="1094">
        <v>60532300</v>
      </c>
      <c r="C128" s="1105" t="s">
        <v>6047</v>
      </c>
      <c r="D128" s="807">
        <v>97</v>
      </c>
      <c r="E128" s="807">
        <f t="shared" si="8"/>
        <v>97</v>
      </c>
      <c r="F128" s="993">
        <f t="shared" si="9"/>
        <v>0</v>
      </c>
    </row>
    <row r="129" spans="1:6" customFormat="1" ht="15">
      <c r="A129" s="1088"/>
      <c r="B129" s="1089" t="s">
        <v>5958</v>
      </c>
      <c r="C129" s="1090"/>
      <c r="D129" s="1112"/>
      <c r="E129" s="1112" t="str">
        <f t="shared" si="8"/>
        <v/>
      </c>
      <c r="F129" s="1115" t="str">
        <f t="shared" si="9"/>
        <v/>
      </c>
    </row>
    <row r="130" spans="1:6" customFormat="1" ht="15">
      <c r="A130" s="584"/>
      <c r="B130" s="1094">
        <v>61814800</v>
      </c>
      <c r="C130" s="1105" t="s">
        <v>6048</v>
      </c>
      <c r="D130" s="807">
        <v>1.8</v>
      </c>
      <c r="E130" s="807">
        <f t="shared" si="8"/>
        <v>1.8</v>
      </c>
      <c r="F130" s="993">
        <f t="shared" si="9"/>
        <v>0</v>
      </c>
    </row>
    <row r="131" spans="1:6" customFormat="1" ht="15">
      <c r="A131" s="584"/>
      <c r="B131" s="1094">
        <v>62828210</v>
      </c>
      <c r="C131" s="1105" t="s">
        <v>6049</v>
      </c>
      <c r="D131" s="807">
        <v>12.4</v>
      </c>
      <c r="E131" s="807">
        <f t="shared" si="8"/>
        <v>12.4</v>
      </c>
      <c r="F131" s="993">
        <f t="shared" si="9"/>
        <v>0</v>
      </c>
    </row>
    <row r="132" spans="1:6" customFormat="1" ht="15">
      <c r="A132" s="584"/>
      <c r="B132" s="1094">
        <v>62828310</v>
      </c>
      <c r="C132" s="1105" t="s">
        <v>6050</v>
      </c>
      <c r="D132" s="807">
        <v>67.33</v>
      </c>
      <c r="E132" s="807">
        <f t="shared" si="8"/>
        <v>67.33</v>
      </c>
      <c r="F132" s="993">
        <f t="shared" si="9"/>
        <v>0</v>
      </c>
    </row>
    <row r="133" spans="1:6" customFormat="1" ht="15">
      <c r="A133" s="1088"/>
      <c r="B133" s="1089" t="s">
        <v>6051</v>
      </c>
      <c r="C133" s="1090"/>
      <c r="D133" s="1112"/>
      <c r="E133" s="1112" t="str">
        <f t="shared" si="8"/>
        <v/>
      </c>
      <c r="F133" s="1115" t="str">
        <f t="shared" si="9"/>
        <v/>
      </c>
    </row>
    <row r="134" spans="1:6" customFormat="1" ht="15">
      <c r="A134" s="584"/>
      <c r="B134" s="1094">
        <v>61820500</v>
      </c>
      <c r="C134" s="1105" t="s">
        <v>6052</v>
      </c>
      <c r="D134" s="807">
        <v>46.88</v>
      </c>
      <c r="E134" s="807">
        <f t="shared" si="8"/>
        <v>46.88</v>
      </c>
      <c r="F134" s="993">
        <f t="shared" si="9"/>
        <v>0</v>
      </c>
    </row>
    <row r="135" spans="1:6" customFormat="1" ht="15">
      <c r="A135" s="584"/>
      <c r="B135" s="1094">
        <v>61815300</v>
      </c>
      <c r="C135" s="1105" t="s">
        <v>6053</v>
      </c>
      <c r="D135" s="807">
        <v>18.75</v>
      </c>
      <c r="E135" s="807">
        <f t="shared" si="8"/>
        <v>18.75</v>
      </c>
      <c r="F135" s="993">
        <f t="shared" si="9"/>
        <v>0</v>
      </c>
    </row>
    <row r="136" spans="1:6" customFormat="1" ht="15">
      <c r="A136" s="584"/>
      <c r="B136" s="1094">
        <v>61820300</v>
      </c>
      <c r="C136" s="1105" t="s">
        <v>6054</v>
      </c>
      <c r="D136" s="807">
        <v>44.08</v>
      </c>
      <c r="E136" s="807">
        <f t="shared" si="8"/>
        <v>44.08</v>
      </c>
      <c r="F136" s="993">
        <f t="shared" si="9"/>
        <v>0</v>
      </c>
    </row>
    <row r="137" spans="1:6" customFormat="1" ht="15">
      <c r="A137" s="584"/>
      <c r="B137" s="1094">
        <v>61815500</v>
      </c>
      <c r="C137" s="1105" t="s">
        <v>6055</v>
      </c>
      <c r="D137" s="807">
        <v>18.75</v>
      </c>
      <c r="E137" s="807">
        <f t="shared" si="8"/>
        <v>18.75</v>
      </c>
      <c r="F137" s="993">
        <f t="shared" si="9"/>
        <v>0</v>
      </c>
    </row>
    <row r="138" spans="1:6" customFormat="1" ht="15">
      <c r="A138" s="584"/>
      <c r="B138" s="1094">
        <v>61820100</v>
      </c>
      <c r="C138" s="1105" t="s">
        <v>6056</v>
      </c>
      <c r="D138" s="807">
        <v>46.88</v>
      </c>
      <c r="E138" s="807">
        <f t="shared" si="8"/>
        <v>46.88</v>
      </c>
      <c r="F138" s="993">
        <f t="shared" si="9"/>
        <v>0</v>
      </c>
    </row>
    <row r="139" spans="1:6" customFormat="1" ht="15">
      <c r="A139" s="584"/>
      <c r="B139" s="1094">
        <v>61821600</v>
      </c>
      <c r="C139" s="1105" t="s">
        <v>6057</v>
      </c>
      <c r="D139" s="807">
        <v>24.38</v>
      </c>
      <c r="E139" s="807">
        <f t="shared" si="8"/>
        <v>24.38</v>
      </c>
      <c r="F139" s="993">
        <f t="shared" si="9"/>
        <v>0</v>
      </c>
    </row>
    <row r="140" spans="1:6" customFormat="1" ht="15">
      <c r="A140" s="584"/>
      <c r="B140" s="1094">
        <v>61820400</v>
      </c>
      <c r="C140" s="1105" t="s">
        <v>6058</v>
      </c>
      <c r="D140" s="807">
        <v>93.75</v>
      </c>
      <c r="E140" s="807">
        <f t="shared" si="8"/>
        <v>93.75</v>
      </c>
      <c r="F140" s="993">
        <f t="shared" si="9"/>
        <v>0</v>
      </c>
    </row>
    <row r="141" spans="1:6" customFormat="1" ht="15">
      <c r="A141" s="584"/>
      <c r="B141" s="1094">
        <v>61815400</v>
      </c>
      <c r="C141" s="1105" t="s">
        <v>6059</v>
      </c>
      <c r="D141" s="807">
        <v>37.5</v>
      </c>
      <c r="E141" s="807">
        <f t="shared" si="8"/>
        <v>37.5</v>
      </c>
      <c r="F141" s="993">
        <f t="shared" si="9"/>
        <v>0</v>
      </c>
    </row>
    <row r="142" spans="1:6" customFormat="1" ht="15">
      <c r="A142" s="584"/>
      <c r="B142" s="1094">
        <v>61820200</v>
      </c>
      <c r="C142" s="1105" t="s">
        <v>6060</v>
      </c>
      <c r="D142" s="807">
        <v>89.08</v>
      </c>
      <c r="E142" s="807">
        <f t="shared" si="8"/>
        <v>89.08</v>
      </c>
      <c r="F142" s="993">
        <f t="shared" si="9"/>
        <v>0</v>
      </c>
    </row>
    <row r="143" spans="1:6" customFormat="1" ht="15">
      <c r="A143" s="584"/>
      <c r="B143" s="1094">
        <v>61815600</v>
      </c>
      <c r="C143" s="1105" t="s">
        <v>6061</v>
      </c>
      <c r="D143" s="807">
        <v>37.5</v>
      </c>
      <c r="E143" s="807">
        <f t="shared" si="8"/>
        <v>37.5</v>
      </c>
      <c r="F143" s="993">
        <f t="shared" si="9"/>
        <v>0</v>
      </c>
    </row>
    <row r="144" spans="1:6" customFormat="1" ht="15">
      <c r="A144" s="584"/>
      <c r="B144" s="1094">
        <v>61819900</v>
      </c>
      <c r="C144" s="1105" t="s">
        <v>6062</v>
      </c>
      <c r="D144" s="807">
        <v>93.75</v>
      </c>
      <c r="E144" s="807">
        <f t="shared" si="8"/>
        <v>93.75</v>
      </c>
      <c r="F144" s="993">
        <f t="shared" si="9"/>
        <v>0</v>
      </c>
    </row>
    <row r="145" spans="1:6" customFormat="1" ht="15">
      <c r="A145" s="584"/>
      <c r="B145" s="1094">
        <v>61821700</v>
      </c>
      <c r="C145" s="1105" t="s">
        <v>6063</v>
      </c>
      <c r="D145" s="807">
        <v>48.75</v>
      </c>
      <c r="E145" s="807">
        <f t="shared" si="8"/>
        <v>48.75</v>
      </c>
      <c r="F145" s="993">
        <f t="shared" si="9"/>
        <v>0</v>
      </c>
    </row>
    <row r="146" spans="1:6" customFormat="1" ht="15">
      <c r="A146" s="584"/>
      <c r="B146" s="1094">
        <v>61814900</v>
      </c>
      <c r="C146" s="1105" t="s">
        <v>6064</v>
      </c>
      <c r="D146" s="807">
        <v>7.03</v>
      </c>
      <c r="E146" s="807">
        <f t="shared" si="8"/>
        <v>7.03</v>
      </c>
      <c r="F146" s="993">
        <f t="shared" si="9"/>
        <v>0</v>
      </c>
    </row>
    <row r="147" spans="1:6" customFormat="1" ht="15">
      <c r="A147" s="584"/>
      <c r="B147" s="1094">
        <v>61815100</v>
      </c>
      <c r="C147" s="1105" t="s">
        <v>6065</v>
      </c>
      <c r="D147" s="807">
        <v>7.03</v>
      </c>
      <c r="E147" s="807">
        <f t="shared" si="8"/>
        <v>7.03</v>
      </c>
      <c r="F147" s="993">
        <f t="shared" si="9"/>
        <v>0</v>
      </c>
    </row>
    <row r="148" spans="1:6" customFormat="1" ht="15">
      <c r="A148" s="584"/>
      <c r="B148" s="1094">
        <v>61815000</v>
      </c>
      <c r="C148" s="1105" t="s">
        <v>6066</v>
      </c>
      <c r="D148" s="807">
        <v>14.08</v>
      </c>
      <c r="E148" s="807">
        <f t="shared" si="8"/>
        <v>14.08</v>
      </c>
      <c r="F148" s="993">
        <f t="shared" si="9"/>
        <v>0</v>
      </c>
    </row>
    <row r="149" spans="1:6" customFormat="1" ht="15">
      <c r="A149" s="584"/>
      <c r="B149" s="1094">
        <v>61815200</v>
      </c>
      <c r="C149" s="1105" t="s">
        <v>6067</v>
      </c>
      <c r="D149" s="807">
        <v>14.08</v>
      </c>
      <c r="E149" s="807">
        <f t="shared" si="8"/>
        <v>14.08</v>
      </c>
      <c r="F149" s="993">
        <f t="shared" si="9"/>
        <v>0</v>
      </c>
    </row>
    <row r="150" spans="1:6" customFormat="1" ht="15">
      <c r="A150" s="1088"/>
      <c r="B150" s="1089" t="s">
        <v>6068</v>
      </c>
      <c r="C150" s="1090"/>
      <c r="D150" s="1112"/>
      <c r="E150" s="1112" t="str">
        <f t="shared" si="8"/>
        <v/>
      </c>
      <c r="F150" s="1115" t="str">
        <f t="shared" si="9"/>
        <v/>
      </c>
    </row>
    <row r="151" spans="1:6" customFormat="1" ht="15">
      <c r="A151" s="584"/>
      <c r="B151" s="1094">
        <v>61815700</v>
      </c>
      <c r="C151" s="1105" t="s">
        <v>6069</v>
      </c>
      <c r="D151" s="807">
        <v>2.35</v>
      </c>
      <c r="E151" s="807">
        <f t="shared" si="8"/>
        <v>2.35</v>
      </c>
      <c r="F151" s="993">
        <f t="shared" si="9"/>
        <v>0</v>
      </c>
    </row>
    <row r="152" spans="1:6" customFormat="1" ht="15">
      <c r="A152" s="584"/>
      <c r="B152" s="1094">
        <v>61816000</v>
      </c>
      <c r="C152" s="1105" t="s">
        <v>6070</v>
      </c>
      <c r="D152" s="807">
        <v>4.7</v>
      </c>
      <c r="E152" s="807">
        <f t="shared" si="8"/>
        <v>4.7</v>
      </c>
      <c r="F152" s="993">
        <f t="shared" si="9"/>
        <v>0</v>
      </c>
    </row>
    <row r="153" spans="1:6" customFormat="1" ht="15">
      <c r="A153" s="584"/>
      <c r="B153" s="1094">
        <v>61815800</v>
      </c>
      <c r="C153" s="1105" t="s">
        <v>6071</v>
      </c>
      <c r="D153" s="807">
        <v>8.9</v>
      </c>
      <c r="E153" s="807">
        <f t="shared" si="8"/>
        <v>8.9</v>
      </c>
      <c r="F153" s="993">
        <f t="shared" si="9"/>
        <v>0</v>
      </c>
    </row>
    <row r="154" spans="1:6" customFormat="1" ht="15">
      <c r="A154" s="584"/>
      <c r="B154" s="1094">
        <v>61816100</v>
      </c>
      <c r="C154" s="1105" t="s">
        <v>6072</v>
      </c>
      <c r="D154" s="807">
        <v>9.3800000000000008</v>
      </c>
      <c r="E154" s="807">
        <f t="shared" si="8"/>
        <v>9.3800000000000008</v>
      </c>
      <c r="F154" s="993">
        <f t="shared" si="9"/>
        <v>0</v>
      </c>
    </row>
    <row r="155" spans="1:6" customFormat="1" ht="15">
      <c r="A155" s="1088"/>
      <c r="B155" s="1089" t="s">
        <v>6073</v>
      </c>
      <c r="C155" s="1090"/>
      <c r="D155" s="1112"/>
      <c r="E155" s="1112" t="str">
        <f t="shared" si="8"/>
        <v/>
      </c>
      <c r="F155" s="1115" t="str">
        <f t="shared" si="9"/>
        <v/>
      </c>
    </row>
    <row r="156" spans="1:6" customFormat="1" ht="45">
      <c r="A156" s="584"/>
      <c r="B156" s="1094">
        <v>62620160</v>
      </c>
      <c r="C156" s="1105" t="s">
        <v>6074</v>
      </c>
      <c r="D156" s="807">
        <v>1414</v>
      </c>
      <c r="E156" s="807">
        <f t="shared" si="8"/>
        <v>1414</v>
      </c>
      <c r="F156" s="993">
        <f t="shared" si="9"/>
        <v>0</v>
      </c>
    </row>
    <row r="157" spans="1:6" customFormat="1" ht="45">
      <c r="A157" s="584"/>
      <c r="B157" s="1094">
        <v>62620170</v>
      </c>
      <c r="C157" s="1105" t="s">
        <v>6075</v>
      </c>
      <c r="D157" s="807">
        <v>1414</v>
      </c>
      <c r="E157" s="807">
        <f t="shared" ref="E157:E188" si="10">IF(D157&gt;0,D157*(1-$E$5),"")</f>
        <v>1414</v>
      </c>
      <c r="F157" s="993">
        <f t="shared" ref="F157:F188" si="11">IF(D157&gt;0,E157*$E$3,"")</f>
        <v>0</v>
      </c>
    </row>
    <row r="158" spans="1:6" customFormat="1" ht="45">
      <c r="A158" s="584"/>
      <c r="B158" s="1094">
        <v>62620180</v>
      </c>
      <c r="C158" s="1105" t="s">
        <v>6076</v>
      </c>
      <c r="D158" s="807">
        <v>1414</v>
      </c>
      <c r="E158" s="807">
        <f t="shared" si="10"/>
        <v>1414</v>
      </c>
      <c r="F158" s="993">
        <f t="shared" si="11"/>
        <v>0</v>
      </c>
    </row>
    <row r="159" spans="1:6" customFormat="1" ht="15.75" thickBot="1">
      <c r="C159" s="1083"/>
      <c r="D159" s="899"/>
      <c r="E159" s="899" t="str">
        <f t="shared" si="10"/>
        <v/>
      </c>
      <c r="F159" s="991" t="str">
        <f t="shared" si="11"/>
        <v/>
      </c>
    </row>
    <row r="160" spans="1:6" customFormat="1" ht="15.75" thickBot="1">
      <c r="A160" s="1096" t="s">
        <v>6077</v>
      </c>
      <c r="B160" s="1087"/>
      <c r="C160" s="1086"/>
      <c r="D160" s="1113"/>
      <c r="E160" s="1113" t="str">
        <f t="shared" si="10"/>
        <v/>
      </c>
      <c r="F160" s="1116" t="str">
        <f t="shared" si="11"/>
        <v/>
      </c>
    </row>
    <row r="161" spans="1:6" customFormat="1" ht="99.75" customHeight="1">
      <c r="C161" s="1083"/>
      <c r="D161" s="899"/>
      <c r="E161" s="899" t="str">
        <f t="shared" si="10"/>
        <v/>
      </c>
      <c r="F161" s="991" t="str">
        <f t="shared" si="11"/>
        <v/>
      </c>
    </row>
    <row r="162" spans="1:6" customFormat="1" ht="15">
      <c r="A162" s="1088"/>
      <c r="B162" s="1089" t="s">
        <v>6078</v>
      </c>
      <c r="C162" s="1090"/>
      <c r="D162" s="1112"/>
      <c r="E162" s="1112" t="str">
        <f t="shared" si="10"/>
        <v/>
      </c>
      <c r="F162" s="1115" t="str">
        <f t="shared" si="11"/>
        <v/>
      </c>
    </row>
    <row r="163" spans="1:6" customFormat="1" ht="30">
      <c r="A163" s="755"/>
      <c r="B163" s="1106">
        <v>62020340</v>
      </c>
      <c r="C163" s="1107" t="s">
        <v>6079</v>
      </c>
      <c r="D163" s="811">
        <v>928</v>
      </c>
      <c r="E163" s="811">
        <f t="shared" si="10"/>
        <v>928</v>
      </c>
      <c r="F163" s="1118">
        <f t="shared" si="11"/>
        <v>0</v>
      </c>
    </row>
    <row r="164" spans="1:6" customFormat="1" ht="45">
      <c r="A164" s="584"/>
      <c r="B164" s="1094">
        <v>62020010</v>
      </c>
      <c r="C164" s="1105" t="s">
        <v>6080</v>
      </c>
      <c r="D164" s="807">
        <v>732</v>
      </c>
      <c r="E164" s="807">
        <f t="shared" si="10"/>
        <v>732</v>
      </c>
      <c r="F164" s="993">
        <f t="shared" si="11"/>
        <v>0</v>
      </c>
    </row>
    <row r="165" spans="1:6" customFormat="1" ht="30">
      <c r="A165" s="584"/>
      <c r="B165" s="1094">
        <v>62020020</v>
      </c>
      <c r="C165" s="1105" t="s">
        <v>6081</v>
      </c>
      <c r="D165" s="807">
        <v>727</v>
      </c>
      <c r="E165" s="807">
        <f t="shared" si="10"/>
        <v>727</v>
      </c>
      <c r="F165" s="993">
        <f t="shared" si="11"/>
        <v>0</v>
      </c>
    </row>
    <row r="166" spans="1:6" customFormat="1" ht="30">
      <c r="A166" s="584"/>
      <c r="B166" s="1094">
        <v>62020030</v>
      </c>
      <c r="C166" s="1105" t="s">
        <v>6082</v>
      </c>
      <c r="D166" s="807">
        <v>712</v>
      </c>
      <c r="E166" s="807">
        <f t="shared" si="10"/>
        <v>712</v>
      </c>
      <c r="F166" s="993">
        <f t="shared" si="11"/>
        <v>0</v>
      </c>
    </row>
    <row r="167" spans="1:6" customFormat="1" ht="30">
      <c r="A167" s="584"/>
      <c r="B167" s="1094">
        <v>62020040</v>
      </c>
      <c r="C167" s="1105" t="s">
        <v>6083</v>
      </c>
      <c r="D167" s="807">
        <v>707</v>
      </c>
      <c r="E167" s="807">
        <f t="shared" si="10"/>
        <v>707</v>
      </c>
      <c r="F167" s="993">
        <f t="shared" si="11"/>
        <v>0</v>
      </c>
    </row>
    <row r="168" spans="1:6" customFormat="1" ht="15">
      <c r="A168" s="1088"/>
      <c r="B168" s="1089" t="s">
        <v>6084</v>
      </c>
      <c r="C168" s="1090"/>
      <c r="D168" s="1112"/>
      <c r="E168" s="1112" t="str">
        <f t="shared" si="10"/>
        <v/>
      </c>
      <c r="F168" s="1115" t="str">
        <f t="shared" si="11"/>
        <v/>
      </c>
    </row>
    <row r="169" spans="1:6" customFormat="1" ht="30">
      <c r="A169" s="755"/>
      <c r="B169" s="1106">
        <v>60091030</v>
      </c>
      <c r="C169" s="1107" t="s">
        <v>6085</v>
      </c>
      <c r="D169" s="811">
        <v>572</v>
      </c>
      <c r="E169" s="811">
        <f t="shared" si="10"/>
        <v>572</v>
      </c>
      <c r="F169" s="1118">
        <f t="shared" si="11"/>
        <v>0</v>
      </c>
    </row>
    <row r="170" spans="1:6" customFormat="1" ht="30">
      <c r="A170" s="584"/>
      <c r="B170" s="1094">
        <v>60090010</v>
      </c>
      <c r="C170" s="1105" t="s">
        <v>6086</v>
      </c>
      <c r="D170" s="807">
        <v>234</v>
      </c>
      <c r="E170" s="807">
        <f t="shared" si="10"/>
        <v>234</v>
      </c>
      <c r="F170" s="993">
        <f t="shared" si="11"/>
        <v>0</v>
      </c>
    </row>
    <row r="171" spans="1:6" customFormat="1" ht="30">
      <c r="A171" s="584"/>
      <c r="B171" s="1094">
        <v>60090020</v>
      </c>
      <c r="C171" s="1105" t="s">
        <v>6087</v>
      </c>
      <c r="D171" s="807">
        <v>230</v>
      </c>
      <c r="E171" s="807">
        <f t="shared" si="10"/>
        <v>230</v>
      </c>
      <c r="F171" s="993">
        <f t="shared" si="11"/>
        <v>0</v>
      </c>
    </row>
    <row r="172" spans="1:6" customFormat="1" ht="30">
      <c r="A172" s="584"/>
      <c r="B172" s="1094">
        <v>60090030</v>
      </c>
      <c r="C172" s="1105" t="s">
        <v>6088</v>
      </c>
      <c r="D172" s="807">
        <v>230</v>
      </c>
      <c r="E172" s="807">
        <f t="shared" si="10"/>
        <v>230</v>
      </c>
      <c r="F172" s="993">
        <f t="shared" si="11"/>
        <v>0</v>
      </c>
    </row>
    <row r="173" spans="1:6" customFormat="1" ht="30">
      <c r="A173" s="584"/>
      <c r="B173" s="1094">
        <v>60090040</v>
      </c>
      <c r="C173" s="1105" t="s">
        <v>6089</v>
      </c>
      <c r="D173" s="807">
        <v>220</v>
      </c>
      <c r="E173" s="807">
        <f t="shared" si="10"/>
        <v>220</v>
      </c>
      <c r="F173" s="993">
        <f t="shared" si="11"/>
        <v>0</v>
      </c>
    </row>
    <row r="174" spans="1:6" customFormat="1" ht="15">
      <c r="A174" s="1088"/>
      <c r="B174" s="1089" t="s">
        <v>6090</v>
      </c>
      <c r="C174" s="1090"/>
      <c r="D174" s="1112"/>
      <c r="E174" s="1112" t="str">
        <f t="shared" si="10"/>
        <v/>
      </c>
      <c r="F174" s="1115" t="str">
        <f t="shared" si="11"/>
        <v/>
      </c>
    </row>
    <row r="175" spans="1:6" customFormat="1" ht="15">
      <c r="A175" s="584"/>
      <c r="B175" s="1094">
        <v>61800320</v>
      </c>
      <c r="C175" s="1105" t="s">
        <v>6091</v>
      </c>
      <c r="D175" s="807">
        <v>180.38</v>
      </c>
      <c r="E175" s="807">
        <f t="shared" si="10"/>
        <v>180.38</v>
      </c>
      <c r="F175" s="993">
        <f t="shared" si="11"/>
        <v>0</v>
      </c>
    </row>
    <row r="176" spans="1:6" customFormat="1" ht="15">
      <c r="A176" s="584"/>
      <c r="B176" s="1094">
        <v>61800360</v>
      </c>
      <c r="C176" s="1105" t="s">
        <v>6092</v>
      </c>
      <c r="D176" s="807">
        <v>195</v>
      </c>
      <c r="E176" s="807">
        <f t="shared" si="10"/>
        <v>195</v>
      </c>
      <c r="F176" s="993">
        <f t="shared" si="11"/>
        <v>0</v>
      </c>
    </row>
    <row r="177" spans="1:6" customFormat="1" ht="15">
      <c r="A177" s="584"/>
      <c r="B177" s="1094">
        <v>61800290</v>
      </c>
      <c r="C177" s="1105" t="s">
        <v>6093</v>
      </c>
      <c r="D177" s="807">
        <v>180.38</v>
      </c>
      <c r="E177" s="807">
        <f t="shared" si="10"/>
        <v>180.38</v>
      </c>
      <c r="F177" s="993">
        <f t="shared" si="11"/>
        <v>0</v>
      </c>
    </row>
    <row r="178" spans="1:6" customFormat="1" ht="15">
      <c r="A178" s="1088"/>
      <c r="B178" s="1089" t="s">
        <v>6094</v>
      </c>
      <c r="C178" s="1090"/>
      <c r="D178" s="1112"/>
      <c r="E178" s="1112" t="str">
        <f t="shared" si="10"/>
        <v/>
      </c>
      <c r="F178" s="1115" t="str">
        <f t="shared" si="11"/>
        <v/>
      </c>
    </row>
    <row r="179" spans="1:6" customFormat="1" ht="15">
      <c r="A179" s="584"/>
      <c r="B179" s="1094">
        <v>61800440</v>
      </c>
      <c r="C179" s="1105" t="s">
        <v>6095</v>
      </c>
      <c r="D179" s="807">
        <v>8.83</v>
      </c>
      <c r="E179" s="807">
        <f t="shared" si="10"/>
        <v>8.83</v>
      </c>
      <c r="F179" s="993">
        <f t="shared" si="11"/>
        <v>0</v>
      </c>
    </row>
    <row r="180" spans="1:6" customFormat="1" ht="15">
      <c r="A180" s="584"/>
      <c r="B180" s="1094">
        <v>60090080</v>
      </c>
      <c r="C180" s="1105" t="s">
        <v>6096</v>
      </c>
      <c r="D180" s="807">
        <v>70.33</v>
      </c>
      <c r="E180" s="807">
        <f t="shared" si="10"/>
        <v>70.33</v>
      </c>
      <c r="F180" s="993">
        <f t="shared" si="11"/>
        <v>0</v>
      </c>
    </row>
    <row r="181" spans="1:6" customFormat="1" ht="15">
      <c r="A181" s="584"/>
      <c r="B181" s="1094">
        <v>61800050</v>
      </c>
      <c r="C181" s="1105" t="s">
        <v>6097</v>
      </c>
      <c r="D181" s="807">
        <v>12.75</v>
      </c>
      <c r="E181" s="807">
        <f t="shared" si="10"/>
        <v>12.75</v>
      </c>
      <c r="F181" s="993">
        <f t="shared" si="11"/>
        <v>0</v>
      </c>
    </row>
    <row r="182" spans="1:6" customFormat="1" ht="15">
      <c r="A182" s="584"/>
      <c r="B182" s="1094">
        <v>61800040</v>
      </c>
      <c r="C182" s="1105" t="s">
        <v>6098</v>
      </c>
      <c r="D182" s="807">
        <v>9.75</v>
      </c>
      <c r="E182" s="807">
        <f t="shared" si="10"/>
        <v>9.75</v>
      </c>
      <c r="F182" s="993">
        <f t="shared" si="11"/>
        <v>0</v>
      </c>
    </row>
    <row r="183" spans="1:6" customFormat="1" ht="15">
      <c r="A183" s="584"/>
      <c r="B183" s="1094">
        <v>61800030</v>
      </c>
      <c r="C183" s="1105" t="s">
        <v>6099</v>
      </c>
      <c r="D183" s="807">
        <v>5.9</v>
      </c>
      <c r="E183" s="807">
        <f t="shared" si="10"/>
        <v>5.9</v>
      </c>
      <c r="F183" s="993">
        <f t="shared" si="11"/>
        <v>0</v>
      </c>
    </row>
    <row r="184" spans="1:6" customFormat="1" ht="15">
      <c r="A184" s="584"/>
      <c r="B184" s="1094">
        <v>61800080</v>
      </c>
      <c r="C184" s="1105" t="s">
        <v>6100</v>
      </c>
      <c r="D184" s="807">
        <v>3.95</v>
      </c>
      <c r="E184" s="807">
        <f t="shared" si="10"/>
        <v>3.95</v>
      </c>
      <c r="F184" s="993">
        <f t="shared" si="11"/>
        <v>0</v>
      </c>
    </row>
    <row r="185" spans="1:6" customFormat="1" ht="15">
      <c r="A185" s="584"/>
      <c r="B185" s="1094">
        <v>61800090</v>
      </c>
      <c r="C185" s="1105" t="s">
        <v>6101</v>
      </c>
      <c r="D185" s="807">
        <v>6.85</v>
      </c>
      <c r="E185" s="807">
        <f t="shared" si="10"/>
        <v>6.85</v>
      </c>
      <c r="F185" s="993">
        <f t="shared" si="11"/>
        <v>0</v>
      </c>
    </row>
    <row r="186" spans="1:6" customFormat="1" ht="15">
      <c r="A186" s="584"/>
      <c r="B186" s="1094">
        <v>61800060</v>
      </c>
      <c r="C186" s="1105" t="s">
        <v>6102</v>
      </c>
      <c r="D186" s="807">
        <v>3</v>
      </c>
      <c r="E186" s="807">
        <f t="shared" si="10"/>
        <v>3</v>
      </c>
      <c r="F186" s="993">
        <f t="shared" si="11"/>
        <v>0</v>
      </c>
    </row>
    <row r="187" spans="1:6" customFormat="1" ht="15">
      <c r="A187" s="584"/>
      <c r="B187" s="1094">
        <v>61800070</v>
      </c>
      <c r="C187" s="1105" t="s">
        <v>6103</v>
      </c>
      <c r="D187" s="807">
        <v>4.88</v>
      </c>
      <c r="E187" s="807">
        <f t="shared" si="10"/>
        <v>4.88</v>
      </c>
      <c r="F187" s="993">
        <f t="shared" si="11"/>
        <v>0</v>
      </c>
    </row>
    <row r="188" spans="1:6" customFormat="1" ht="15">
      <c r="A188" s="1088"/>
      <c r="B188" s="1089" t="s">
        <v>6104</v>
      </c>
      <c r="C188" s="1090"/>
      <c r="D188" s="1112"/>
      <c r="E188" s="1112" t="str">
        <f t="shared" si="10"/>
        <v/>
      </c>
      <c r="F188" s="1115" t="str">
        <f t="shared" si="11"/>
        <v/>
      </c>
    </row>
    <row r="189" spans="1:6" customFormat="1" ht="15">
      <c r="A189" s="584"/>
      <c r="B189" s="1094">
        <v>61800010</v>
      </c>
      <c r="C189" s="1105" t="s">
        <v>6105</v>
      </c>
      <c r="D189" s="807">
        <v>14.63</v>
      </c>
      <c r="E189" s="807">
        <f t="shared" ref="E189:E220" si="12">IF(D189&gt;0,D189*(1-$E$5),"")</f>
        <v>14.63</v>
      </c>
      <c r="F189" s="993">
        <f t="shared" ref="F189:F220" si="13">IF(D189&gt;0,E189*$E$3,"")</f>
        <v>0</v>
      </c>
    </row>
    <row r="190" spans="1:6" customFormat="1" ht="15">
      <c r="A190" s="584"/>
      <c r="B190" s="1094">
        <v>61800020</v>
      </c>
      <c r="C190" s="1105" t="s">
        <v>6106</v>
      </c>
      <c r="D190" s="807">
        <v>28.03</v>
      </c>
      <c r="E190" s="807">
        <f t="shared" si="12"/>
        <v>28.03</v>
      </c>
      <c r="F190" s="993">
        <f t="shared" si="13"/>
        <v>0</v>
      </c>
    </row>
    <row r="191" spans="1:6" customFormat="1" ht="15">
      <c r="A191" s="584"/>
      <c r="B191" s="1094">
        <v>60090060</v>
      </c>
      <c r="C191" s="1108" t="s">
        <v>6107</v>
      </c>
      <c r="D191" s="807">
        <v>25.4</v>
      </c>
      <c r="E191" s="807">
        <f t="shared" si="12"/>
        <v>25.4</v>
      </c>
      <c r="F191" s="993">
        <f t="shared" si="13"/>
        <v>0</v>
      </c>
    </row>
    <row r="192" spans="1:6" customFormat="1" ht="15">
      <c r="A192" s="584"/>
      <c r="B192" s="1094">
        <v>60090530</v>
      </c>
      <c r="C192" s="1105" t="s">
        <v>6108</v>
      </c>
      <c r="D192" s="807">
        <v>32.25</v>
      </c>
      <c r="E192" s="807">
        <f t="shared" si="12"/>
        <v>32.25</v>
      </c>
      <c r="F192" s="993">
        <f t="shared" si="13"/>
        <v>0</v>
      </c>
    </row>
    <row r="193" spans="1:6" customFormat="1" ht="15">
      <c r="A193" s="584"/>
      <c r="B193" s="1094">
        <v>60090070</v>
      </c>
      <c r="C193" s="1105" t="s">
        <v>6109</v>
      </c>
      <c r="D193" s="807">
        <v>32.25</v>
      </c>
      <c r="E193" s="807">
        <f t="shared" si="12"/>
        <v>32.25</v>
      </c>
      <c r="F193" s="993">
        <f t="shared" si="13"/>
        <v>0</v>
      </c>
    </row>
    <row r="194" spans="1:6" customFormat="1" ht="30">
      <c r="A194" s="584"/>
      <c r="B194" s="1094">
        <v>61800390</v>
      </c>
      <c r="C194" s="1105" t="s">
        <v>6110</v>
      </c>
      <c r="D194" s="807">
        <v>58.5</v>
      </c>
      <c r="E194" s="807">
        <f t="shared" si="12"/>
        <v>58.5</v>
      </c>
      <c r="F194" s="993">
        <f t="shared" si="13"/>
        <v>0</v>
      </c>
    </row>
    <row r="195" spans="1:6" customFormat="1" ht="15">
      <c r="A195" s="1088"/>
      <c r="B195" s="1089" t="s">
        <v>6111</v>
      </c>
      <c r="C195" s="1090"/>
      <c r="D195" s="1112"/>
      <c r="E195" s="1112" t="str">
        <f t="shared" si="12"/>
        <v/>
      </c>
      <c r="F195" s="1115" t="str">
        <f t="shared" si="13"/>
        <v/>
      </c>
    </row>
    <row r="196" spans="1:6" customFormat="1" ht="15">
      <c r="A196" s="584"/>
      <c r="B196" s="1094">
        <v>60090050</v>
      </c>
      <c r="C196" s="1105" t="s">
        <v>6112</v>
      </c>
      <c r="D196" s="807">
        <v>5.9</v>
      </c>
      <c r="E196" s="807">
        <f t="shared" si="12"/>
        <v>5.9</v>
      </c>
      <c r="F196" s="993">
        <f t="shared" si="13"/>
        <v>0</v>
      </c>
    </row>
    <row r="197" spans="1:6" customFormat="1" ht="30">
      <c r="A197" s="584"/>
      <c r="B197" s="1094">
        <v>60090630</v>
      </c>
      <c r="C197" s="1105" t="s">
        <v>6113</v>
      </c>
      <c r="D197" s="807">
        <v>92.63</v>
      </c>
      <c r="E197" s="807">
        <f t="shared" si="12"/>
        <v>92.63</v>
      </c>
      <c r="F197" s="993">
        <f t="shared" si="13"/>
        <v>0</v>
      </c>
    </row>
    <row r="198" spans="1:6" customFormat="1" ht="15.75" thickBot="1">
      <c r="C198" s="1083"/>
      <c r="D198" s="899"/>
      <c r="E198" s="899" t="str">
        <f t="shared" si="12"/>
        <v/>
      </c>
      <c r="F198" s="991" t="str">
        <f t="shared" si="13"/>
        <v/>
      </c>
    </row>
    <row r="199" spans="1:6" customFormat="1" ht="15.75" thickBot="1">
      <c r="A199" s="1096" t="s">
        <v>6114</v>
      </c>
      <c r="B199" s="1087"/>
      <c r="C199" s="1086"/>
      <c r="D199" s="1113"/>
      <c r="E199" s="1113" t="str">
        <f t="shared" si="12"/>
        <v/>
      </c>
      <c r="F199" s="1116" t="str">
        <f t="shared" si="13"/>
        <v/>
      </c>
    </row>
    <row r="200" spans="1:6" customFormat="1" ht="99.75" customHeight="1">
      <c r="C200" s="1083"/>
      <c r="D200" s="899"/>
      <c r="E200" s="899" t="str">
        <f t="shared" si="12"/>
        <v/>
      </c>
      <c r="F200" s="991" t="str">
        <f t="shared" si="13"/>
        <v/>
      </c>
    </row>
    <row r="201" spans="1:6" customFormat="1" ht="15">
      <c r="A201" s="1088"/>
      <c r="B201" s="1089" t="s">
        <v>6078</v>
      </c>
      <c r="C201" s="1090"/>
      <c r="D201" s="1112"/>
      <c r="E201" s="1112" t="str">
        <f t="shared" si="12"/>
        <v/>
      </c>
      <c r="F201" s="1115" t="str">
        <f t="shared" si="13"/>
        <v/>
      </c>
    </row>
    <row r="202" spans="1:6" customFormat="1" ht="45">
      <c r="A202" s="584"/>
      <c r="B202" s="1094">
        <v>62020070</v>
      </c>
      <c r="C202" s="1105" t="s">
        <v>6115</v>
      </c>
      <c r="D202" s="807">
        <v>342</v>
      </c>
      <c r="E202" s="807">
        <f t="shared" si="12"/>
        <v>342</v>
      </c>
      <c r="F202" s="993">
        <f t="shared" si="13"/>
        <v>0</v>
      </c>
    </row>
    <row r="203" spans="1:6" customFormat="1" ht="15">
      <c r="A203" s="1088"/>
      <c r="B203" s="1089" t="s">
        <v>6084</v>
      </c>
      <c r="C203" s="1090"/>
      <c r="D203" s="1112"/>
      <c r="E203" s="1112" t="str">
        <f t="shared" si="12"/>
        <v/>
      </c>
      <c r="F203" s="1115" t="str">
        <f t="shared" si="13"/>
        <v/>
      </c>
    </row>
    <row r="204" spans="1:6" customFormat="1" ht="45">
      <c r="A204" s="584"/>
      <c r="B204" s="1094">
        <v>60090650</v>
      </c>
      <c r="C204" s="1105" t="s">
        <v>6116</v>
      </c>
      <c r="D204" s="807">
        <v>140</v>
      </c>
      <c r="E204" s="807">
        <f t="shared" si="12"/>
        <v>140</v>
      </c>
      <c r="F204" s="993">
        <f t="shared" si="13"/>
        <v>0</v>
      </c>
    </row>
    <row r="205" spans="1:6" customFormat="1" ht="15">
      <c r="A205" s="1088"/>
      <c r="B205" s="1089" t="s">
        <v>6051</v>
      </c>
      <c r="C205" s="1090"/>
      <c r="D205" s="1112"/>
      <c r="E205" s="1112" t="str">
        <f t="shared" si="12"/>
        <v/>
      </c>
      <c r="F205" s="1115" t="str">
        <f t="shared" si="13"/>
        <v/>
      </c>
    </row>
    <row r="206" spans="1:6" customFormat="1" ht="15">
      <c r="A206" s="584"/>
      <c r="B206" s="1094">
        <v>61800420</v>
      </c>
      <c r="C206" s="1105" t="s">
        <v>6117</v>
      </c>
      <c r="D206" s="807">
        <v>14.63</v>
      </c>
      <c r="E206" s="807">
        <f t="shared" si="12"/>
        <v>14.63</v>
      </c>
      <c r="F206" s="993">
        <f t="shared" si="13"/>
        <v>0</v>
      </c>
    </row>
    <row r="207" spans="1:6" customFormat="1" ht="15">
      <c r="A207" s="584"/>
      <c r="B207" s="1094">
        <v>61800410</v>
      </c>
      <c r="C207" s="1105" t="s">
        <v>6118</v>
      </c>
      <c r="D207" s="797">
        <v>58.5</v>
      </c>
      <c r="E207" s="797">
        <f t="shared" si="12"/>
        <v>58.5</v>
      </c>
      <c r="F207" s="993">
        <f t="shared" si="13"/>
        <v>0</v>
      </c>
    </row>
    <row r="208" spans="1:6" customFormat="1" ht="15">
      <c r="A208" s="1088"/>
      <c r="B208" s="1089" t="s">
        <v>6111</v>
      </c>
      <c r="C208" s="1090"/>
      <c r="D208" s="1112"/>
      <c r="E208" s="1112" t="str">
        <f t="shared" si="12"/>
        <v/>
      </c>
      <c r="F208" s="1115" t="str">
        <f t="shared" si="13"/>
        <v/>
      </c>
    </row>
    <row r="209" spans="1:6" customFormat="1" ht="15">
      <c r="A209" s="584"/>
      <c r="B209" s="1094">
        <v>60090640</v>
      </c>
      <c r="C209" s="1105" t="s">
        <v>6119</v>
      </c>
      <c r="D209" s="797">
        <v>5.9</v>
      </c>
      <c r="E209" s="797">
        <f t="shared" si="12"/>
        <v>5.9</v>
      </c>
      <c r="F209" s="993">
        <f t="shared" si="13"/>
        <v>0</v>
      </c>
    </row>
    <row r="210" spans="1:6" customFormat="1" ht="15.75" thickBot="1">
      <c r="C210" s="1083"/>
      <c r="D210" s="899"/>
      <c r="E210" s="899" t="str">
        <f t="shared" si="12"/>
        <v/>
      </c>
      <c r="F210" s="991" t="str">
        <f t="shared" si="13"/>
        <v/>
      </c>
    </row>
    <row r="211" spans="1:6" customFormat="1" ht="15.75" thickBot="1">
      <c r="A211" s="1096" t="s">
        <v>6120</v>
      </c>
      <c r="B211" s="1087"/>
      <c r="C211" s="1086"/>
      <c r="D211" s="1113"/>
      <c r="E211" s="1113" t="str">
        <f t="shared" si="12"/>
        <v/>
      </c>
      <c r="F211" s="1116" t="str">
        <f t="shared" si="13"/>
        <v/>
      </c>
    </row>
    <row r="212" spans="1:6" customFormat="1" ht="99.75" customHeight="1">
      <c r="C212" s="1083"/>
      <c r="D212" s="899"/>
      <c r="E212" s="899" t="str">
        <f t="shared" si="12"/>
        <v/>
      </c>
      <c r="F212" s="991" t="str">
        <f t="shared" si="13"/>
        <v/>
      </c>
    </row>
    <row r="213" spans="1:6" customFormat="1" ht="15">
      <c r="A213" s="1088"/>
      <c r="B213" s="1089" t="s">
        <v>6078</v>
      </c>
      <c r="C213" s="1090"/>
      <c r="D213" s="1112"/>
      <c r="E213" s="1112" t="str">
        <f t="shared" si="12"/>
        <v/>
      </c>
      <c r="F213" s="1115" t="str">
        <f t="shared" si="13"/>
        <v/>
      </c>
    </row>
    <row r="214" spans="1:6" customFormat="1" ht="15">
      <c r="A214" s="584"/>
      <c r="B214" s="1094">
        <v>62080010</v>
      </c>
      <c r="C214" s="1105" t="s">
        <v>6121</v>
      </c>
      <c r="D214" s="807">
        <v>1512</v>
      </c>
      <c r="E214" s="807">
        <f t="shared" si="12"/>
        <v>1512</v>
      </c>
      <c r="F214" s="993">
        <f t="shared" si="13"/>
        <v>0</v>
      </c>
    </row>
    <row r="215" spans="1:6" customFormat="1" ht="15">
      <c r="A215" s="1088"/>
      <c r="B215" s="1089" t="s">
        <v>6084</v>
      </c>
      <c r="C215" s="1090"/>
      <c r="D215" s="1112"/>
      <c r="E215" s="1112" t="str">
        <f t="shared" si="12"/>
        <v/>
      </c>
      <c r="F215" s="1115" t="str">
        <f t="shared" si="13"/>
        <v/>
      </c>
    </row>
    <row r="216" spans="1:6" customFormat="1" ht="15">
      <c r="A216" s="584"/>
      <c r="B216" s="1094">
        <v>60080010</v>
      </c>
      <c r="C216" s="1105" t="s">
        <v>6122</v>
      </c>
      <c r="D216" s="807">
        <v>1365</v>
      </c>
      <c r="E216" s="807">
        <f t="shared" si="12"/>
        <v>1365</v>
      </c>
      <c r="F216" s="993">
        <f t="shared" si="13"/>
        <v>0</v>
      </c>
    </row>
    <row r="217" spans="1:6" customFormat="1" ht="15">
      <c r="A217" s="1088"/>
      <c r="B217" s="1089" t="s">
        <v>6051</v>
      </c>
      <c r="C217" s="1090"/>
      <c r="D217" s="1112"/>
      <c r="E217" s="1112" t="str">
        <f t="shared" si="12"/>
        <v/>
      </c>
      <c r="F217" s="1115" t="str">
        <f t="shared" si="13"/>
        <v/>
      </c>
    </row>
    <row r="218" spans="1:6" customFormat="1" ht="15">
      <c r="A218" s="584"/>
      <c r="B218" s="1094">
        <v>61800380</v>
      </c>
      <c r="C218" s="1105" t="s">
        <v>6123</v>
      </c>
      <c r="D218" s="807">
        <v>58.5</v>
      </c>
      <c r="E218" s="807">
        <f t="shared" si="12"/>
        <v>58.5</v>
      </c>
      <c r="F218" s="993">
        <f t="shared" si="13"/>
        <v>0</v>
      </c>
    </row>
    <row r="219" spans="1:6" customFormat="1" ht="15">
      <c r="A219" s="1088"/>
      <c r="B219" s="1089" t="s">
        <v>6111</v>
      </c>
      <c r="C219" s="1090"/>
      <c r="D219" s="1112"/>
      <c r="E219" s="1112" t="str">
        <f t="shared" si="12"/>
        <v/>
      </c>
      <c r="F219" s="1115" t="str">
        <f t="shared" si="13"/>
        <v/>
      </c>
    </row>
    <row r="220" spans="1:6" customFormat="1" ht="15">
      <c r="A220" s="584"/>
      <c r="B220" s="1094">
        <v>60090540</v>
      </c>
      <c r="C220" s="1105" t="s">
        <v>6124</v>
      </c>
      <c r="D220" s="807">
        <v>107.25</v>
      </c>
      <c r="E220" s="807">
        <f t="shared" si="12"/>
        <v>107.25</v>
      </c>
      <c r="F220" s="993">
        <f t="shared" si="13"/>
        <v>0</v>
      </c>
    </row>
    <row r="221" spans="1:6" customFormat="1" ht="15">
      <c r="A221" s="584"/>
      <c r="B221" s="1094">
        <v>60090550</v>
      </c>
      <c r="C221" s="1105" t="s">
        <v>6125</v>
      </c>
      <c r="D221" s="797">
        <v>195</v>
      </c>
      <c r="E221" s="797">
        <f t="shared" ref="E221:E252" si="14">IF(D221&gt;0,D221*(1-$E$5),"")</f>
        <v>195</v>
      </c>
      <c r="F221" s="993">
        <f t="shared" ref="F221:F252" si="15">IF(D221&gt;0,E221*$E$3,"")</f>
        <v>0</v>
      </c>
    </row>
    <row r="222" spans="1:6" customFormat="1" ht="15.75" thickBot="1">
      <c r="C222" s="1083"/>
      <c r="D222" s="899"/>
      <c r="E222" s="899" t="str">
        <f t="shared" si="14"/>
        <v/>
      </c>
      <c r="F222" s="991" t="str">
        <f t="shared" si="15"/>
        <v/>
      </c>
    </row>
    <row r="223" spans="1:6" customFormat="1" ht="15.75" thickBot="1">
      <c r="A223" s="1096" t="s">
        <v>6126</v>
      </c>
      <c r="B223" s="1087"/>
      <c r="C223" s="1086"/>
      <c r="D223" s="1113"/>
      <c r="E223" s="1113" t="str">
        <f t="shared" si="14"/>
        <v/>
      </c>
      <c r="F223" s="1116" t="str">
        <f t="shared" si="15"/>
        <v/>
      </c>
    </row>
    <row r="224" spans="1:6" customFormat="1" ht="15">
      <c r="A224" s="1088"/>
      <c r="B224" s="1089" t="s">
        <v>6127</v>
      </c>
      <c r="C224" s="1090"/>
      <c r="D224" s="1112"/>
      <c r="E224" s="1112" t="str">
        <f t="shared" si="14"/>
        <v/>
      </c>
      <c r="F224" s="1115" t="str">
        <f t="shared" si="15"/>
        <v/>
      </c>
    </row>
    <row r="225" spans="1:6" customFormat="1" ht="15">
      <c r="A225" s="584"/>
      <c r="B225" s="1094">
        <v>62740060</v>
      </c>
      <c r="C225" s="1105" t="s">
        <v>6128</v>
      </c>
      <c r="D225" s="807">
        <v>161</v>
      </c>
      <c r="E225" s="807">
        <f t="shared" si="14"/>
        <v>161</v>
      </c>
      <c r="F225" s="993">
        <f t="shared" si="15"/>
        <v>0</v>
      </c>
    </row>
    <row r="226" spans="1:6" customFormat="1" ht="15">
      <c r="A226" s="584"/>
      <c r="B226" s="1094">
        <v>62740020</v>
      </c>
      <c r="C226" s="1105" t="s">
        <v>6129</v>
      </c>
      <c r="D226" s="807">
        <v>103</v>
      </c>
      <c r="E226" s="807">
        <f t="shared" si="14"/>
        <v>103</v>
      </c>
      <c r="F226" s="993">
        <f t="shared" si="15"/>
        <v>0</v>
      </c>
    </row>
    <row r="227" spans="1:6" customFormat="1" ht="15.75" thickBot="1">
      <c r="C227" s="1083"/>
      <c r="D227" s="899"/>
      <c r="E227" s="899" t="str">
        <f t="shared" si="14"/>
        <v/>
      </c>
      <c r="F227" s="991" t="str">
        <f t="shared" si="15"/>
        <v/>
      </c>
    </row>
    <row r="228" spans="1:6" customFormat="1" ht="15.75" thickBot="1">
      <c r="A228" s="1096" t="s">
        <v>6130</v>
      </c>
      <c r="B228" s="1087"/>
      <c r="C228" s="1086"/>
      <c r="D228" s="1113"/>
      <c r="E228" s="1113" t="str">
        <f t="shared" si="14"/>
        <v/>
      </c>
      <c r="F228" s="1116" t="str">
        <f t="shared" si="15"/>
        <v/>
      </c>
    </row>
    <row r="229" spans="1:6" customFormat="1" ht="15">
      <c r="A229" s="1088"/>
      <c r="B229" s="1089" t="s">
        <v>6127</v>
      </c>
      <c r="C229" s="1090"/>
      <c r="D229" s="1112"/>
      <c r="E229" s="1112" t="str">
        <f t="shared" si="14"/>
        <v/>
      </c>
      <c r="F229" s="1115" t="str">
        <f t="shared" si="15"/>
        <v/>
      </c>
    </row>
    <row r="230" spans="1:6" customFormat="1" ht="30">
      <c r="A230" s="584"/>
      <c r="B230" s="1094">
        <v>66400400</v>
      </c>
      <c r="C230" s="1105" t="s">
        <v>6131</v>
      </c>
      <c r="D230" s="807">
        <v>184</v>
      </c>
      <c r="E230" s="807">
        <f t="shared" si="14"/>
        <v>184</v>
      </c>
      <c r="F230" s="993">
        <f t="shared" si="15"/>
        <v>0</v>
      </c>
    </row>
    <row r="231" spans="1:6" customFormat="1" ht="15.75" thickBot="1">
      <c r="C231" s="1083"/>
      <c r="D231" s="899"/>
      <c r="E231" s="899" t="str">
        <f t="shared" si="14"/>
        <v/>
      </c>
      <c r="F231" s="991" t="str">
        <f t="shared" si="15"/>
        <v/>
      </c>
    </row>
    <row r="232" spans="1:6" customFormat="1" ht="15.75" thickBot="1">
      <c r="A232" s="1096" t="s">
        <v>6132</v>
      </c>
      <c r="B232" s="1087"/>
      <c r="C232" s="1086"/>
      <c r="D232" s="1113"/>
      <c r="E232" s="1113" t="str">
        <f t="shared" si="14"/>
        <v/>
      </c>
      <c r="F232" s="1116" t="str">
        <f t="shared" si="15"/>
        <v/>
      </c>
    </row>
    <row r="233" spans="1:6" customFormat="1" ht="15">
      <c r="A233" s="1088"/>
      <c r="B233" s="1089" t="s">
        <v>6127</v>
      </c>
      <c r="C233" s="1090"/>
      <c r="D233" s="1112"/>
      <c r="E233" s="1112" t="str">
        <f t="shared" si="14"/>
        <v/>
      </c>
      <c r="F233" s="1115" t="str">
        <f t="shared" si="15"/>
        <v/>
      </c>
    </row>
    <row r="234" spans="1:6" customFormat="1" ht="30">
      <c r="A234" s="584"/>
      <c r="B234" s="1094">
        <v>62740040</v>
      </c>
      <c r="C234" s="1105" t="s">
        <v>6133</v>
      </c>
      <c r="D234" s="807">
        <v>2301</v>
      </c>
      <c r="E234" s="807">
        <f t="shared" si="14"/>
        <v>2301</v>
      </c>
      <c r="F234" s="993">
        <f t="shared" si="15"/>
        <v>0</v>
      </c>
    </row>
    <row r="235" spans="1:6" customFormat="1" ht="15">
      <c r="A235" s="584"/>
      <c r="B235" s="1092">
        <v>62740110</v>
      </c>
      <c r="C235" s="1109" t="s">
        <v>6134</v>
      </c>
      <c r="D235" s="797">
        <v>929</v>
      </c>
      <c r="E235" s="797">
        <f t="shared" si="14"/>
        <v>929</v>
      </c>
      <c r="F235" s="993">
        <f t="shared" si="15"/>
        <v>0</v>
      </c>
    </row>
    <row r="236" spans="1:6" customFormat="1" ht="30">
      <c r="A236" s="584"/>
      <c r="B236" s="1094">
        <v>62740030</v>
      </c>
      <c r="C236" s="1105" t="s">
        <v>6135</v>
      </c>
      <c r="D236" s="807">
        <v>1258</v>
      </c>
      <c r="E236" s="807">
        <f t="shared" si="14"/>
        <v>1258</v>
      </c>
      <c r="F236" s="993">
        <f t="shared" si="15"/>
        <v>0</v>
      </c>
    </row>
    <row r="237" spans="1:6" customFormat="1" ht="15">
      <c r="A237" s="1088"/>
      <c r="B237" s="1089" t="s">
        <v>6136</v>
      </c>
      <c r="C237" s="1090"/>
      <c r="D237" s="1112"/>
      <c r="E237" s="1112" t="str">
        <f t="shared" si="14"/>
        <v/>
      </c>
      <c r="F237" s="1115" t="str">
        <f t="shared" si="15"/>
        <v/>
      </c>
    </row>
    <row r="238" spans="1:6" customFormat="1" ht="30">
      <c r="A238" s="584"/>
      <c r="B238" s="1094">
        <v>62880010</v>
      </c>
      <c r="C238" s="1105" t="s">
        <v>6137</v>
      </c>
      <c r="D238" s="807">
        <v>390</v>
      </c>
      <c r="E238" s="807">
        <f t="shared" si="14"/>
        <v>390</v>
      </c>
      <c r="F238" s="993">
        <f t="shared" si="15"/>
        <v>0</v>
      </c>
    </row>
    <row r="239" spans="1:6" customFormat="1" ht="30">
      <c r="A239" s="584"/>
      <c r="B239" s="1094">
        <v>62880020</v>
      </c>
      <c r="C239" s="1105" t="s">
        <v>6138</v>
      </c>
      <c r="D239" s="807">
        <v>3705</v>
      </c>
      <c r="E239" s="807">
        <f t="shared" si="14"/>
        <v>3705</v>
      </c>
      <c r="F239" s="993">
        <f t="shared" si="15"/>
        <v>0</v>
      </c>
    </row>
    <row r="240" spans="1:6" customFormat="1" ht="30">
      <c r="A240" s="584"/>
      <c r="B240" s="1094">
        <v>62880030</v>
      </c>
      <c r="C240" s="1105" t="s">
        <v>6139</v>
      </c>
      <c r="D240" s="807">
        <v>16575</v>
      </c>
      <c r="E240" s="807">
        <f t="shared" si="14"/>
        <v>16575</v>
      </c>
      <c r="F240" s="993">
        <f t="shared" si="15"/>
        <v>0</v>
      </c>
    </row>
    <row r="241" spans="1:6" customFormat="1" ht="30">
      <c r="A241" s="584"/>
      <c r="B241" s="1094">
        <v>62880040</v>
      </c>
      <c r="C241" s="1105" t="s">
        <v>6140</v>
      </c>
      <c r="D241" s="807">
        <v>29250</v>
      </c>
      <c r="E241" s="807">
        <f t="shared" si="14"/>
        <v>29250</v>
      </c>
      <c r="F241" s="993">
        <f t="shared" si="15"/>
        <v>0</v>
      </c>
    </row>
    <row r="242" spans="1:6" customFormat="1" ht="30">
      <c r="A242" s="584"/>
      <c r="B242" s="1094">
        <v>62880050</v>
      </c>
      <c r="C242" s="1105" t="s">
        <v>6141</v>
      </c>
      <c r="D242" s="807">
        <v>390</v>
      </c>
      <c r="E242" s="807">
        <f t="shared" si="14"/>
        <v>390</v>
      </c>
      <c r="F242" s="993">
        <f t="shared" si="15"/>
        <v>0</v>
      </c>
    </row>
    <row r="243" spans="1:6" customFormat="1" ht="30">
      <c r="A243" s="584"/>
      <c r="B243" s="1094">
        <v>62880060</v>
      </c>
      <c r="C243" s="1105" t="s">
        <v>6142</v>
      </c>
      <c r="D243" s="807">
        <v>3705</v>
      </c>
      <c r="E243" s="807">
        <f t="shared" si="14"/>
        <v>3705</v>
      </c>
      <c r="F243" s="993">
        <f t="shared" si="15"/>
        <v>0</v>
      </c>
    </row>
    <row r="244" spans="1:6" customFormat="1" ht="30">
      <c r="A244" s="584"/>
      <c r="B244" s="1094">
        <v>62880070</v>
      </c>
      <c r="C244" s="1105" t="s">
        <v>6143</v>
      </c>
      <c r="D244" s="807">
        <v>16575</v>
      </c>
      <c r="E244" s="807">
        <f t="shared" si="14"/>
        <v>16575</v>
      </c>
      <c r="F244" s="993">
        <f t="shared" si="15"/>
        <v>0</v>
      </c>
    </row>
    <row r="245" spans="1:6" customFormat="1" ht="30">
      <c r="A245" s="584"/>
      <c r="B245" s="1092">
        <v>62880080</v>
      </c>
      <c r="C245" s="1109" t="s">
        <v>6144</v>
      </c>
      <c r="D245" s="797">
        <v>29250</v>
      </c>
      <c r="E245" s="797">
        <f t="shared" si="14"/>
        <v>29250</v>
      </c>
      <c r="F245" s="993">
        <f t="shared" si="15"/>
        <v>0</v>
      </c>
    </row>
    <row r="246" spans="1:6" customFormat="1" ht="15">
      <c r="A246" s="584"/>
      <c r="B246" s="1092">
        <v>62880090</v>
      </c>
      <c r="C246" s="1110" t="s">
        <v>6145</v>
      </c>
      <c r="D246" s="797">
        <v>159</v>
      </c>
      <c r="E246" s="797">
        <f t="shared" si="14"/>
        <v>159</v>
      </c>
      <c r="F246" s="993">
        <f t="shared" si="15"/>
        <v>0</v>
      </c>
    </row>
    <row r="247" spans="1:6" customFormat="1" ht="15">
      <c r="A247" s="584"/>
      <c r="B247" s="1092">
        <v>62880100</v>
      </c>
      <c r="C247" s="1110" t="s">
        <v>6146</v>
      </c>
      <c r="D247" s="797">
        <v>1590</v>
      </c>
      <c r="E247" s="797">
        <f t="shared" si="14"/>
        <v>1590</v>
      </c>
      <c r="F247" s="993">
        <f t="shared" si="15"/>
        <v>0</v>
      </c>
    </row>
    <row r="248" spans="1:6" customFormat="1" ht="15">
      <c r="A248" s="584"/>
      <c r="B248" s="1092">
        <v>62880110</v>
      </c>
      <c r="C248" s="1110" t="s">
        <v>6147</v>
      </c>
      <c r="D248" s="797">
        <v>7950</v>
      </c>
      <c r="E248" s="797">
        <f t="shared" si="14"/>
        <v>7950</v>
      </c>
      <c r="F248" s="993">
        <f t="shared" si="15"/>
        <v>0</v>
      </c>
    </row>
    <row r="249" spans="1:6" customFormat="1" ht="30">
      <c r="A249" s="584"/>
      <c r="B249" s="1092">
        <v>62880120</v>
      </c>
      <c r="C249" s="1110" t="s">
        <v>6148</v>
      </c>
      <c r="D249" s="797">
        <v>15900</v>
      </c>
      <c r="E249" s="797">
        <f t="shared" si="14"/>
        <v>15900</v>
      </c>
      <c r="F249" s="993">
        <f t="shared" si="15"/>
        <v>0</v>
      </c>
    </row>
    <row r="250" spans="1:6" customFormat="1" ht="30">
      <c r="A250" s="584"/>
      <c r="B250" s="1094">
        <v>62800320</v>
      </c>
      <c r="C250" s="1105" t="s">
        <v>6149</v>
      </c>
      <c r="D250" s="807">
        <v>488</v>
      </c>
      <c r="E250" s="807">
        <f t="shared" si="14"/>
        <v>488</v>
      </c>
      <c r="F250" s="993">
        <f t="shared" si="15"/>
        <v>0</v>
      </c>
    </row>
    <row r="251" spans="1:6" customFormat="1" ht="15.75" thickBot="1">
      <c r="C251" s="1083"/>
      <c r="D251" s="899"/>
      <c r="E251" s="899" t="str">
        <f t="shared" si="14"/>
        <v/>
      </c>
      <c r="F251" s="991" t="str">
        <f t="shared" si="15"/>
        <v/>
      </c>
    </row>
    <row r="252" spans="1:6" customFormat="1" ht="15.75" thickBot="1">
      <c r="A252" s="1096" t="s">
        <v>6150</v>
      </c>
      <c r="B252" s="1087"/>
      <c r="C252" s="1086"/>
      <c r="D252" s="1113"/>
      <c r="E252" s="1113" t="str">
        <f t="shared" si="14"/>
        <v/>
      </c>
      <c r="F252" s="1116" t="str">
        <f t="shared" si="15"/>
        <v/>
      </c>
    </row>
    <row r="253" spans="1:6" customFormat="1" ht="15">
      <c r="A253" s="1088"/>
      <c r="B253" s="1089" t="s">
        <v>6151</v>
      </c>
      <c r="C253" s="1090"/>
      <c r="D253" s="1112"/>
      <c r="E253" s="1112" t="str">
        <f t="shared" ref="E253:E284" si="16">IF(D253&gt;0,D253*(1-$E$5),"")</f>
        <v/>
      </c>
      <c r="F253" s="1115" t="str">
        <f t="shared" ref="F253:F284" si="17">IF(D253&gt;0,E253*$E$3,"")</f>
        <v/>
      </c>
    </row>
    <row r="254" spans="1:6" customFormat="1" ht="15">
      <c r="A254" s="584"/>
      <c r="B254" s="1094">
        <v>62700030</v>
      </c>
      <c r="C254" s="1105" t="s">
        <v>6152</v>
      </c>
      <c r="D254" s="807">
        <v>390</v>
      </c>
      <c r="E254" s="807">
        <f t="shared" si="16"/>
        <v>390</v>
      </c>
      <c r="F254" s="993">
        <f t="shared" si="17"/>
        <v>0</v>
      </c>
    </row>
    <row r="255" spans="1:6" customFormat="1" ht="15">
      <c r="A255" s="584"/>
      <c r="B255" s="1094">
        <v>62700020</v>
      </c>
      <c r="C255" s="1105" t="s">
        <v>6153</v>
      </c>
      <c r="D255" s="807">
        <v>507</v>
      </c>
      <c r="E255" s="807">
        <f t="shared" si="16"/>
        <v>507</v>
      </c>
      <c r="F255" s="993">
        <f t="shared" si="17"/>
        <v>0</v>
      </c>
    </row>
    <row r="256" spans="1:6" customFormat="1" ht="15">
      <c r="A256" s="1088"/>
      <c r="B256" s="1089" t="s">
        <v>6154</v>
      </c>
      <c r="C256" s="1090"/>
      <c r="D256" s="1112"/>
      <c r="E256" s="1112" t="str">
        <f t="shared" si="16"/>
        <v/>
      </c>
      <c r="F256" s="1115" t="str">
        <f t="shared" si="17"/>
        <v/>
      </c>
    </row>
    <row r="257" spans="1:6" customFormat="1" ht="30">
      <c r="A257" s="584"/>
      <c r="B257" s="1094">
        <v>61404100</v>
      </c>
      <c r="C257" s="1105" t="s">
        <v>6155</v>
      </c>
      <c r="D257" s="807">
        <v>39</v>
      </c>
      <c r="E257" s="807">
        <f t="shared" si="16"/>
        <v>39</v>
      </c>
      <c r="F257" s="993">
        <f t="shared" si="17"/>
        <v>0</v>
      </c>
    </row>
    <row r="258" spans="1:6" customFormat="1" ht="30">
      <c r="A258" s="584"/>
      <c r="B258" s="1094">
        <v>62703310</v>
      </c>
      <c r="C258" s="1105" t="s">
        <v>6156</v>
      </c>
      <c r="D258" s="807">
        <v>112</v>
      </c>
      <c r="E258" s="807">
        <f t="shared" si="16"/>
        <v>112</v>
      </c>
      <c r="F258" s="993">
        <f t="shared" si="17"/>
        <v>0</v>
      </c>
    </row>
    <row r="259" spans="1:6" customFormat="1" ht="30">
      <c r="A259" s="584"/>
      <c r="B259" s="1094">
        <v>67000700</v>
      </c>
      <c r="C259" s="1105" t="s">
        <v>6157</v>
      </c>
      <c r="D259" s="807">
        <v>33</v>
      </c>
      <c r="E259" s="807">
        <f t="shared" si="16"/>
        <v>33</v>
      </c>
      <c r="F259" s="993">
        <f t="shared" si="17"/>
        <v>0</v>
      </c>
    </row>
    <row r="260" spans="1:6" customFormat="1" ht="15">
      <c r="A260" s="584"/>
      <c r="B260" s="1094">
        <v>62700011</v>
      </c>
      <c r="C260" s="1105" t="s">
        <v>6158</v>
      </c>
      <c r="D260" s="807">
        <v>97</v>
      </c>
      <c r="E260" s="807">
        <f t="shared" si="16"/>
        <v>97</v>
      </c>
      <c r="F260" s="993">
        <f t="shared" si="17"/>
        <v>0</v>
      </c>
    </row>
    <row r="261" spans="1:6" customFormat="1" ht="30">
      <c r="A261" s="584"/>
      <c r="B261" s="1094">
        <v>62704701</v>
      </c>
      <c r="C261" s="1105" t="s">
        <v>6159</v>
      </c>
      <c r="D261" s="807">
        <v>288</v>
      </c>
      <c r="E261" s="807">
        <f t="shared" si="16"/>
        <v>288</v>
      </c>
      <c r="F261" s="993">
        <f t="shared" si="17"/>
        <v>0</v>
      </c>
    </row>
    <row r="262" spans="1:6" customFormat="1" ht="15">
      <c r="A262" s="1088"/>
      <c r="B262" s="1089" t="s">
        <v>6127</v>
      </c>
      <c r="C262" s="1090"/>
      <c r="D262" s="1112"/>
      <c r="E262" s="1112" t="str">
        <f t="shared" si="16"/>
        <v/>
      </c>
      <c r="F262" s="1115" t="str">
        <f t="shared" si="17"/>
        <v/>
      </c>
    </row>
    <row r="263" spans="1:6" customFormat="1" ht="30">
      <c r="A263" s="584"/>
      <c r="B263" s="1094">
        <v>60192400</v>
      </c>
      <c r="C263" s="1105" t="s">
        <v>6160</v>
      </c>
      <c r="D263" s="807">
        <v>136</v>
      </c>
      <c r="E263" s="807">
        <f t="shared" si="16"/>
        <v>136</v>
      </c>
      <c r="F263" s="993">
        <f t="shared" si="17"/>
        <v>0</v>
      </c>
    </row>
    <row r="264" spans="1:6" customFormat="1" ht="15">
      <c r="A264" s="1088"/>
      <c r="B264" s="1089" t="s">
        <v>6161</v>
      </c>
      <c r="C264" s="1090"/>
      <c r="D264" s="1112"/>
      <c r="E264" s="1112" t="str">
        <f t="shared" si="16"/>
        <v/>
      </c>
      <c r="F264" s="1115" t="str">
        <f t="shared" si="17"/>
        <v/>
      </c>
    </row>
    <row r="265" spans="1:6" customFormat="1" ht="30">
      <c r="A265" s="584"/>
      <c r="B265" s="1094">
        <v>62800310</v>
      </c>
      <c r="C265" s="1105" t="s">
        <v>6162</v>
      </c>
      <c r="D265" s="807">
        <v>488</v>
      </c>
      <c r="E265" s="807">
        <f t="shared" si="16"/>
        <v>488</v>
      </c>
      <c r="F265" s="993">
        <f t="shared" si="17"/>
        <v>0</v>
      </c>
    </row>
    <row r="266" spans="1:6" customFormat="1" ht="15">
      <c r="A266" s="1088"/>
      <c r="B266" s="1089" t="s">
        <v>6163</v>
      </c>
      <c r="C266" s="1090"/>
      <c r="D266" s="1112"/>
      <c r="E266" s="1112" t="str">
        <f t="shared" si="16"/>
        <v/>
      </c>
      <c r="F266" s="1115" t="str">
        <f t="shared" si="17"/>
        <v/>
      </c>
    </row>
    <row r="267" spans="1:6" customFormat="1" ht="30">
      <c r="A267" s="584"/>
      <c r="B267" s="1094">
        <v>62800330</v>
      </c>
      <c r="C267" s="1105" t="s">
        <v>6164</v>
      </c>
      <c r="D267" s="807">
        <v>93</v>
      </c>
      <c r="E267" s="807">
        <f t="shared" si="16"/>
        <v>93</v>
      </c>
      <c r="F267" s="993">
        <f t="shared" si="17"/>
        <v>0</v>
      </c>
    </row>
    <row r="268" spans="1:6" customFormat="1" ht="15">
      <c r="A268" s="584"/>
      <c r="B268" s="1094">
        <v>62822000</v>
      </c>
      <c r="C268" s="1105" t="s">
        <v>6165</v>
      </c>
      <c r="D268" s="797">
        <v>71</v>
      </c>
      <c r="E268" s="797">
        <f t="shared" si="16"/>
        <v>71</v>
      </c>
      <c r="F268" s="993">
        <f t="shared" si="17"/>
        <v>0</v>
      </c>
    </row>
    <row r="269" spans="1:6" customFormat="1" ht="15">
      <c r="A269" s="584"/>
      <c r="B269" s="1094">
        <v>62822600</v>
      </c>
      <c r="C269" s="1105" t="s">
        <v>6166</v>
      </c>
      <c r="D269" s="797">
        <v>114</v>
      </c>
      <c r="E269" s="797">
        <f t="shared" si="16"/>
        <v>114</v>
      </c>
      <c r="F269" s="993">
        <f t="shared" si="17"/>
        <v>0</v>
      </c>
    </row>
    <row r="270" spans="1:6" customFormat="1" ht="15">
      <c r="A270" s="584"/>
      <c r="B270" s="1094">
        <v>62821300</v>
      </c>
      <c r="C270" s="1105" t="s">
        <v>6167</v>
      </c>
      <c r="D270" s="797">
        <v>51</v>
      </c>
      <c r="E270" s="797">
        <f t="shared" si="16"/>
        <v>51</v>
      </c>
      <c r="F270" s="993">
        <f t="shared" si="17"/>
        <v>0</v>
      </c>
    </row>
    <row r="271" spans="1:6" customFormat="1" ht="15">
      <c r="A271" s="584"/>
      <c r="B271" s="1094">
        <v>62825800</v>
      </c>
      <c r="C271" s="1105" t="s">
        <v>6168</v>
      </c>
      <c r="D271" s="797">
        <v>147</v>
      </c>
      <c r="E271" s="797">
        <f t="shared" si="16"/>
        <v>147</v>
      </c>
      <c r="F271" s="993">
        <f t="shared" si="17"/>
        <v>0</v>
      </c>
    </row>
    <row r="272" spans="1:6" customFormat="1" ht="15">
      <c r="A272" s="1088"/>
      <c r="B272" s="1089" t="s">
        <v>6169</v>
      </c>
      <c r="C272" s="1090"/>
      <c r="D272" s="1112"/>
      <c r="E272" s="1112" t="str">
        <f t="shared" si="16"/>
        <v/>
      </c>
      <c r="F272" s="1115" t="str">
        <f t="shared" si="17"/>
        <v/>
      </c>
    </row>
    <row r="273" spans="1:6" customFormat="1" ht="45">
      <c r="A273" s="584"/>
      <c r="B273" s="1094">
        <v>61817600</v>
      </c>
      <c r="C273" s="1105" t="s">
        <v>6170</v>
      </c>
      <c r="D273" s="797">
        <v>66</v>
      </c>
      <c r="E273" s="797">
        <f t="shared" si="16"/>
        <v>66</v>
      </c>
      <c r="F273" s="993">
        <f t="shared" si="17"/>
        <v>0</v>
      </c>
    </row>
    <row r="274" spans="1:6" customFormat="1" ht="30">
      <c r="A274" s="584"/>
      <c r="B274" s="1094">
        <v>61800370</v>
      </c>
      <c r="C274" s="1105" t="s">
        <v>6171</v>
      </c>
      <c r="D274" s="797">
        <v>698</v>
      </c>
      <c r="E274" s="797">
        <f t="shared" si="16"/>
        <v>698</v>
      </c>
      <c r="F274" s="993">
        <f t="shared" si="17"/>
        <v>0</v>
      </c>
    </row>
    <row r="275" spans="1:6" customFormat="1" ht="15">
      <c r="A275" s="584"/>
      <c r="B275" s="1094">
        <v>62825700</v>
      </c>
      <c r="C275" s="1105" t="s">
        <v>6172</v>
      </c>
      <c r="D275" s="797">
        <v>158</v>
      </c>
      <c r="E275" s="797">
        <f t="shared" si="16"/>
        <v>158</v>
      </c>
      <c r="F275" s="993">
        <f t="shared" si="17"/>
        <v>0</v>
      </c>
    </row>
    <row r="276" spans="1:6" customFormat="1" ht="30">
      <c r="A276" s="584"/>
      <c r="B276" s="1094">
        <v>61800350</v>
      </c>
      <c r="C276" s="1111" t="s">
        <v>6173</v>
      </c>
      <c r="D276" s="797">
        <v>5.9</v>
      </c>
      <c r="E276" s="797">
        <f t="shared" si="16"/>
        <v>5.9</v>
      </c>
      <c r="F276" s="993">
        <f t="shared" si="17"/>
        <v>0</v>
      </c>
    </row>
    <row r="277" spans="1:6" customFormat="1" ht="30">
      <c r="A277" s="584"/>
      <c r="B277" s="1094">
        <v>61800430</v>
      </c>
      <c r="C277" s="1111" t="s">
        <v>6174</v>
      </c>
      <c r="D277" s="797">
        <v>4.88</v>
      </c>
      <c r="E277" s="797">
        <f t="shared" si="16"/>
        <v>4.88</v>
      </c>
      <c r="F277" s="993">
        <f t="shared" si="17"/>
        <v>0</v>
      </c>
    </row>
    <row r="278" spans="1:6" customFormat="1" ht="30">
      <c r="A278" s="584"/>
      <c r="B278" s="1094">
        <v>61800450</v>
      </c>
      <c r="C278" s="1111" t="s">
        <v>6175</v>
      </c>
      <c r="D278" s="807">
        <v>5.9</v>
      </c>
      <c r="E278" s="807">
        <f t="shared" si="16"/>
        <v>5.9</v>
      </c>
      <c r="F278" s="993">
        <f t="shared" si="17"/>
        <v>0</v>
      </c>
    </row>
    <row r="279" spans="1:6" customFormat="1" ht="15">
      <c r="A279" s="584"/>
      <c r="B279" s="1094">
        <v>61817500</v>
      </c>
      <c r="C279" s="1105" t="s">
        <v>6176</v>
      </c>
      <c r="D279" s="807">
        <v>61.5</v>
      </c>
      <c r="E279" s="807">
        <f t="shared" si="16"/>
        <v>61.5</v>
      </c>
      <c r="F279" s="993">
        <f t="shared" si="17"/>
        <v>0</v>
      </c>
    </row>
    <row r="280" spans="1:6" customFormat="1" ht="30">
      <c r="A280" s="584"/>
      <c r="B280" s="1094">
        <v>62816200</v>
      </c>
      <c r="C280" s="1105" t="s">
        <v>6177</v>
      </c>
      <c r="D280" s="807">
        <v>33.200000000000003</v>
      </c>
      <c r="E280" s="807">
        <f t="shared" si="16"/>
        <v>33.200000000000003</v>
      </c>
      <c r="F280" s="993">
        <f t="shared" si="17"/>
        <v>0</v>
      </c>
    </row>
    <row r="281" spans="1:6" customFormat="1" ht="30">
      <c r="A281" s="584"/>
      <c r="B281" s="1094">
        <v>62800290</v>
      </c>
      <c r="C281" s="1105" t="s">
        <v>6178</v>
      </c>
      <c r="D281" s="807">
        <v>175.5</v>
      </c>
      <c r="E281" s="807">
        <f t="shared" si="16"/>
        <v>175.5</v>
      </c>
      <c r="F281" s="993">
        <f t="shared" si="17"/>
        <v>0</v>
      </c>
    </row>
    <row r="282" spans="1:6" customFormat="1" ht="30">
      <c r="A282" s="584"/>
      <c r="B282" s="1094">
        <v>62825400</v>
      </c>
      <c r="C282" s="1105" t="s">
        <v>6179</v>
      </c>
      <c r="D282" s="807">
        <v>71</v>
      </c>
      <c r="E282" s="807">
        <f t="shared" si="16"/>
        <v>71</v>
      </c>
      <c r="F282" s="993">
        <f t="shared" si="17"/>
        <v>0</v>
      </c>
    </row>
    <row r="283" spans="1:6" customFormat="1" ht="30">
      <c r="A283" s="584"/>
      <c r="B283" s="1094">
        <v>62747401</v>
      </c>
      <c r="C283" s="1105" t="s">
        <v>6180</v>
      </c>
      <c r="D283" s="807">
        <v>195</v>
      </c>
      <c r="E283" s="807">
        <f t="shared" si="16"/>
        <v>195</v>
      </c>
      <c r="F283" s="993">
        <f t="shared" si="17"/>
        <v>0</v>
      </c>
    </row>
    <row r="284" spans="1:6" customFormat="1" ht="15">
      <c r="A284" s="1088"/>
      <c r="B284" s="1089" t="s">
        <v>6181</v>
      </c>
      <c r="C284" s="1090"/>
      <c r="D284" s="1112"/>
      <c r="E284" s="1112" t="str">
        <f t="shared" si="16"/>
        <v/>
      </c>
      <c r="F284" s="1115" t="str">
        <f t="shared" si="17"/>
        <v/>
      </c>
    </row>
    <row r="285" spans="1:6" customFormat="1" ht="45">
      <c r="A285" s="584"/>
      <c r="B285" s="1094">
        <v>62828000</v>
      </c>
      <c r="C285" s="1105" t="s">
        <v>6182</v>
      </c>
      <c r="D285" s="807">
        <v>1.33</v>
      </c>
      <c r="E285" s="807">
        <f t="shared" ref="E285:E290" si="18">IF(D285&gt;0,D285*(1-$E$5),"")</f>
        <v>1.33</v>
      </c>
      <c r="F285" s="993">
        <f t="shared" ref="F285:F290" si="19">IF(D285&gt;0,E285*$E$3,"")</f>
        <v>0</v>
      </c>
    </row>
    <row r="286" spans="1:6" customFormat="1" ht="45">
      <c r="A286" s="584"/>
      <c r="B286" s="1094">
        <v>62828100</v>
      </c>
      <c r="C286" s="1105" t="s">
        <v>6183</v>
      </c>
      <c r="D286" s="807">
        <v>1.33</v>
      </c>
      <c r="E286" s="807">
        <f t="shared" si="18"/>
        <v>1.33</v>
      </c>
      <c r="F286" s="993">
        <f t="shared" si="19"/>
        <v>0</v>
      </c>
    </row>
    <row r="287" spans="1:6" customFormat="1" ht="45">
      <c r="A287" s="584"/>
      <c r="B287" s="1094">
        <v>62823300</v>
      </c>
      <c r="C287" s="1105" t="s">
        <v>6184</v>
      </c>
      <c r="D287" s="807">
        <v>2.25</v>
      </c>
      <c r="E287" s="807">
        <f t="shared" si="18"/>
        <v>2.25</v>
      </c>
      <c r="F287" s="993">
        <f t="shared" si="19"/>
        <v>0</v>
      </c>
    </row>
    <row r="288" spans="1:6" customFormat="1" ht="45">
      <c r="A288" s="584"/>
      <c r="B288" s="1094">
        <v>62823400</v>
      </c>
      <c r="C288" s="1105" t="s">
        <v>6185</v>
      </c>
      <c r="D288" s="807">
        <v>2.25</v>
      </c>
      <c r="E288" s="807">
        <f t="shared" si="18"/>
        <v>2.25</v>
      </c>
      <c r="F288" s="993">
        <f t="shared" si="19"/>
        <v>0</v>
      </c>
    </row>
    <row r="289" spans="1:6" customFormat="1" ht="45">
      <c r="A289" s="584"/>
      <c r="B289" s="1094">
        <v>62823600</v>
      </c>
      <c r="C289" s="1105" t="s">
        <v>6186</v>
      </c>
      <c r="D289" s="807">
        <v>3.75</v>
      </c>
      <c r="E289" s="807">
        <f t="shared" si="18"/>
        <v>3.75</v>
      </c>
      <c r="F289" s="993">
        <f t="shared" si="19"/>
        <v>0</v>
      </c>
    </row>
    <row r="290" spans="1:6" customFormat="1" ht="45">
      <c r="A290" s="584"/>
      <c r="B290" s="1094">
        <v>62823700</v>
      </c>
      <c r="C290" s="1105" t="s">
        <v>6187</v>
      </c>
      <c r="D290" s="807">
        <v>3.75</v>
      </c>
      <c r="E290" s="807">
        <f t="shared" si="18"/>
        <v>3.75</v>
      </c>
      <c r="F290" s="993">
        <f t="shared" si="19"/>
        <v>0</v>
      </c>
    </row>
  </sheetData>
  <mergeCells count="5">
    <mergeCell ref="D1:E1"/>
    <mergeCell ref="A2:D3"/>
    <mergeCell ref="A6:D6"/>
    <mergeCell ref="A8:D8"/>
    <mergeCell ref="A67:C67"/>
  </mergeCells>
  <hyperlinks>
    <hyperlink ref="A1" location="BPT!A6" display="↑↑"/>
    <hyperlink ref="B1" location="Содержание!A1" display="Оглавление"/>
  </hyperlinks>
  <pageMargins left="0.67708333333333337" right="0.5089285714285714" top="0.87187499999999996" bottom="0.75" header="0.3" footer="0.3"/>
  <pageSetup paperSize="9" scale="57" orientation="portrait" r:id="rId1"/>
  <headerFooter>
    <oddHeader>&amp;L&amp;20&amp;K04+000СТА электроника&amp;11&amp;K01+000
КОМПЛЕКСНЫЕ РЕШЕНИЯ ДЛЯ СИСТЕМ БЕЗОПАСНОСТИ
&amp;C&amp;20BPT&amp;R03150, Украина, Киев, ул. Анри Барбюса, 3, 
(044) 247-47-17, (044) 247-47-79
e-mail: sales@sta.com.ua</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8"/>
  <sheetViews>
    <sheetView zoomScaleNormal="100" zoomScalePageLayoutView="70"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19.5703125" style="3" customWidth="1"/>
    <col min="7" max="16384" width="9.140625" style="3"/>
  </cols>
  <sheetData>
    <row r="1" spans="1:6">
      <c r="A1" s="241" t="s">
        <v>0</v>
      </c>
      <c r="B1" s="240" t="s">
        <v>1</v>
      </c>
      <c r="C1" s="240"/>
      <c r="D1" s="1310">
        <v>42300</v>
      </c>
      <c r="E1" s="1311"/>
      <c r="F1" s="1" t="s">
        <v>594</v>
      </c>
    </row>
    <row r="2" spans="1:6">
      <c r="A2" s="1384" t="s">
        <v>5948</v>
      </c>
      <c r="B2" s="1385"/>
      <c r="C2" s="1385"/>
      <c r="D2" s="1385"/>
      <c r="E2" s="1385"/>
      <c r="F2" s="4" t="s">
        <v>593</v>
      </c>
    </row>
    <row r="3" spans="1:6" ht="15" thickBot="1">
      <c r="A3" s="1386"/>
      <c r="B3" s="1386"/>
      <c r="C3" s="1386"/>
      <c r="D3" s="1386"/>
      <c r="E3" s="1386"/>
      <c r="F3" s="2" t="s">
        <v>592</v>
      </c>
    </row>
    <row r="4" spans="1:6">
      <c r="A4" s="193"/>
      <c r="B4" s="194" t="s">
        <v>4</v>
      </c>
      <c r="C4" s="195" t="s">
        <v>5</v>
      </c>
      <c r="D4" s="196" t="s">
        <v>6</v>
      </c>
      <c r="E4" s="197" t="s">
        <v>10</v>
      </c>
      <c r="F4" s="191" t="s">
        <v>2</v>
      </c>
    </row>
    <row r="5" spans="1:6" ht="16.5" customHeight="1" thickBot="1">
      <c r="A5" s="198"/>
      <c r="B5" s="199" t="s">
        <v>7</v>
      </c>
      <c r="C5" s="200" t="s">
        <v>8</v>
      </c>
      <c r="D5" s="201" t="s">
        <v>9</v>
      </c>
      <c r="E5" s="202">
        <v>0</v>
      </c>
      <c r="F5" s="192" t="s">
        <v>591</v>
      </c>
    </row>
    <row r="6" spans="1:6" ht="15.75">
      <c r="A6" s="839"/>
      <c r="B6" s="1057" t="s">
        <v>5521</v>
      </c>
      <c r="C6" s="1057"/>
      <c r="D6" s="1057"/>
      <c r="E6"/>
    </row>
    <row r="7" spans="1:6" ht="15.75">
      <c r="A7" s="839"/>
      <c r="B7" s="291"/>
      <c r="C7" s="292"/>
      <c r="D7" s="976"/>
      <c r="E7"/>
    </row>
    <row r="8" spans="1:6" ht="90">
      <c r="A8" s="839"/>
      <c r="B8" s="415" t="s">
        <v>5522</v>
      </c>
      <c r="C8" s="221" t="s">
        <v>5523</v>
      </c>
      <c r="D8" s="360">
        <v>733</v>
      </c>
      <c r="E8" s="360">
        <f t="shared" ref="E8:E16" si="0">IF(D8&gt;0,D8*(1-$E$5),"")</f>
        <v>733</v>
      </c>
    </row>
    <row r="9" spans="1:6" ht="33.75">
      <c r="A9" s="839"/>
      <c r="B9" s="988" t="s">
        <v>5524</v>
      </c>
      <c r="C9" s="443" t="s">
        <v>5525</v>
      </c>
      <c r="D9" s="360">
        <v>275</v>
      </c>
      <c r="E9" s="360">
        <f t="shared" si="0"/>
        <v>275</v>
      </c>
    </row>
    <row r="10" spans="1:6" ht="33.75">
      <c r="A10" s="839"/>
      <c r="B10" s="988" t="s">
        <v>5526</v>
      </c>
      <c r="C10" s="443" t="s">
        <v>5527</v>
      </c>
      <c r="D10" s="360">
        <v>275</v>
      </c>
      <c r="E10" s="360">
        <f t="shared" si="0"/>
        <v>275</v>
      </c>
    </row>
    <row r="11" spans="1:6" ht="33.75">
      <c r="A11" s="839"/>
      <c r="B11" s="988" t="s">
        <v>5528</v>
      </c>
      <c r="C11" s="443" t="s">
        <v>5529</v>
      </c>
      <c r="D11" s="360">
        <v>275</v>
      </c>
      <c r="E11" s="360">
        <f t="shared" si="0"/>
        <v>275</v>
      </c>
    </row>
    <row r="12" spans="1:6" ht="45">
      <c r="A12" s="839"/>
      <c r="B12" s="988" t="s">
        <v>5530</v>
      </c>
      <c r="C12" s="443" t="s">
        <v>5531</v>
      </c>
      <c r="D12" s="360">
        <v>305</v>
      </c>
      <c r="E12" s="360">
        <f t="shared" si="0"/>
        <v>305</v>
      </c>
    </row>
    <row r="13" spans="1:6" ht="45">
      <c r="A13" s="845"/>
      <c r="B13" s="988" t="s">
        <v>5532</v>
      </c>
      <c r="C13" s="443" t="s">
        <v>5533</v>
      </c>
      <c r="D13" s="360">
        <v>313</v>
      </c>
      <c r="E13" s="360">
        <f t="shared" si="0"/>
        <v>313</v>
      </c>
    </row>
    <row r="14" spans="1:6" ht="56.25">
      <c r="A14" s="845"/>
      <c r="B14" s="988" t="s">
        <v>5534</v>
      </c>
      <c r="C14" s="443" t="s">
        <v>5535</v>
      </c>
      <c r="D14" s="360">
        <v>313</v>
      </c>
      <c r="E14" s="360">
        <f t="shared" si="0"/>
        <v>313</v>
      </c>
    </row>
    <row r="15" spans="1:6" ht="56.25">
      <c r="A15" s="845"/>
      <c r="B15" s="988" t="s">
        <v>5536</v>
      </c>
      <c r="C15" s="443" t="s">
        <v>5537</v>
      </c>
      <c r="D15" s="360">
        <v>469.5</v>
      </c>
      <c r="E15" s="360">
        <f t="shared" si="0"/>
        <v>469.5</v>
      </c>
    </row>
    <row r="16" spans="1:6" ht="56.25">
      <c r="A16" s="845"/>
      <c r="B16" s="988" t="s">
        <v>5538</v>
      </c>
      <c r="C16" s="443" t="s">
        <v>5539</v>
      </c>
      <c r="D16" s="360">
        <v>571</v>
      </c>
      <c r="E16" s="360">
        <f t="shared" si="0"/>
        <v>571</v>
      </c>
    </row>
    <row r="17" spans="1:5">
      <c r="A17" s="845"/>
      <c r="B17" s="988" t="s">
        <v>5540</v>
      </c>
      <c r="C17" s="221" t="s">
        <v>5541</v>
      </c>
      <c r="D17" s="360" t="s">
        <v>5049</v>
      </c>
      <c r="E17" s="360" t="s">
        <v>5049</v>
      </c>
    </row>
    <row r="18" spans="1:5" ht="15.75">
      <c r="A18" s="845"/>
      <c r="B18" s="1058"/>
      <c r="C18" s="222"/>
      <c r="D18" s="363"/>
      <c r="E18" s="363" t="str">
        <f t="shared" ref="E18:E36" si="1">IF(D18&gt;0,D18*(1-$E$5),"")</f>
        <v/>
      </c>
    </row>
    <row r="19" spans="1:5" ht="15">
      <c r="A19" s="845"/>
      <c r="B19" s="1057" t="s">
        <v>5542</v>
      </c>
      <c r="C19" s="1057"/>
      <c r="D19" s="363"/>
      <c r="E19" s="363" t="str">
        <f t="shared" si="1"/>
        <v/>
      </c>
    </row>
    <row r="20" spans="1:5">
      <c r="A20" s="845"/>
      <c r="B20" s="291"/>
      <c r="C20" s="292"/>
      <c r="D20" s="363"/>
      <c r="E20" s="363" t="str">
        <f t="shared" si="1"/>
        <v/>
      </c>
    </row>
    <row r="21" spans="1:5" ht="67.5">
      <c r="A21" s="583"/>
      <c r="B21" s="415" t="s">
        <v>5543</v>
      </c>
      <c r="C21" s="221" t="s">
        <v>5544</v>
      </c>
      <c r="D21" s="360">
        <v>96</v>
      </c>
      <c r="E21" s="360">
        <f t="shared" si="1"/>
        <v>96</v>
      </c>
    </row>
    <row r="22" spans="1:5" ht="67.5">
      <c r="A22" s="583"/>
      <c r="B22" s="415" t="s">
        <v>5545</v>
      </c>
      <c r="C22" s="221" t="s">
        <v>5546</v>
      </c>
      <c r="D22" s="360">
        <v>253</v>
      </c>
      <c r="E22" s="360">
        <f t="shared" si="1"/>
        <v>253</v>
      </c>
    </row>
    <row r="23" spans="1:5" ht="101.25">
      <c r="A23" s="583"/>
      <c r="B23" s="415" t="s">
        <v>5547</v>
      </c>
      <c r="C23" s="221" t="s">
        <v>5548</v>
      </c>
      <c r="D23" s="360">
        <v>633</v>
      </c>
      <c r="E23" s="360">
        <f t="shared" si="1"/>
        <v>633</v>
      </c>
    </row>
    <row r="24" spans="1:5" ht="15">
      <c r="A24" s="583"/>
      <c r="B24" s="415" t="s">
        <v>5549</v>
      </c>
      <c r="C24" s="221" t="s">
        <v>5550</v>
      </c>
      <c r="D24" s="360">
        <v>708</v>
      </c>
      <c r="E24" s="360">
        <f t="shared" si="1"/>
        <v>708</v>
      </c>
    </row>
    <row r="25" spans="1:5" ht="101.25">
      <c r="A25" s="583"/>
      <c r="B25" s="415" t="s">
        <v>5551</v>
      </c>
      <c r="C25" s="221" t="s">
        <v>5552</v>
      </c>
      <c r="D25" s="360">
        <v>835</v>
      </c>
      <c r="E25" s="360">
        <f t="shared" si="1"/>
        <v>835</v>
      </c>
    </row>
    <row r="26" spans="1:5" ht="15">
      <c r="A26" s="583"/>
      <c r="B26" s="415" t="s">
        <v>5553</v>
      </c>
      <c r="C26" s="221" t="s">
        <v>5554</v>
      </c>
      <c r="D26" s="360">
        <v>933</v>
      </c>
      <c r="E26" s="360">
        <f t="shared" si="1"/>
        <v>933</v>
      </c>
    </row>
    <row r="27" spans="1:5" ht="191.25">
      <c r="A27" s="583"/>
      <c r="B27" s="654" t="s">
        <v>5555</v>
      </c>
      <c r="C27" s="221" t="s">
        <v>5556</v>
      </c>
      <c r="D27" s="360">
        <v>1950</v>
      </c>
      <c r="E27" s="360">
        <f t="shared" si="1"/>
        <v>1950</v>
      </c>
    </row>
    <row r="28" spans="1:5" ht="123.75">
      <c r="A28" s="583"/>
      <c r="B28" s="1059" t="s">
        <v>5557</v>
      </c>
      <c r="C28" s="1060" t="s">
        <v>5558</v>
      </c>
      <c r="D28" s="1061">
        <v>1147</v>
      </c>
      <c r="E28" s="1061">
        <f t="shared" si="1"/>
        <v>1147</v>
      </c>
    </row>
    <row r="29" spans="1:5" ht="22.5">
      <c r="A29" s="583"/>
      <c r="B29" s="415" t="s">
        <v>5559</v>
      </c>
      <c r="C29" s="221" t="s">
        <v>5560</v>
      </c>
      <c r="D29" s="360">
        <v>208</v>
      </c>
      <c r="E29" s="360">
        <f t="shared" si="1"/>
        <v>208</v>
      </c>
    </row>
    <row r="30" spans="1:5" ht="15">
      <c r="A30" s="583"/>
      <c r="B30" s="415" t="s">
        <v>5561</v>
      </c>
      <c r="C30" s="221" t="s">
        <v>5562</v>
      </c>
      <c r="D30" s="360">
        <v>203</v>
      </c>
      <c r="E30" s="360">
        <f t="shared" si="1"/>
        <v>203</v>
      </c>
    </row>
    <row r="31" spans="1:5" ht="22.5">
      <c r="A31" s="583"/>
      <c r="B31" s="415" t="s">
        <v>5563</v>
      </c>
      <c r="C31" s="221" t="s">
        <v>5564</v>
      </c>
      <c r="D31" s="360">
        <v>255</v>
      </c>
      <c r="E31" s="360">
        <f t="shared" si="1"/>
        <v>255</v>
      </c>
    </row>
    <row r="32" spans="1:5" ht="15">
      <c r="A32" s="583"/>
      <c r="B32" s="1062" t="s">
        <v>5565</v>
      </c>
      <c r="C32" s="1060" t="s">
        <v>5566</v>
      </c>
      <c r="D32" s="1061">
        <v>362</v>
      </c>
      <c r="E32" s="1061">
        <f t="shared" si="1"/>
        <v>362</v>
      </c>
    </row>
    <row r="33" spans="1:5" ht="15">
      <c r="A33" s="583"/>
      <c r="B33" s="1062" t="s">
        <v>5567</v>
      </c>
      <c r="C33" s="1060" t="s">
        <v>5568</v>
      </c>
      <c r="D33" s="1061">
        <v>362</v>
      </c>
      <c r="E33" s="1061">
        <f t="shared" si="1"/>
        <v>362</v>
      </c>
    </row>
    <row r="34" spans="1:5" ht="22.5">
      <c r="A34" s="583"/>
      <c r="B34" s="1062" t="s">
        <v>5569</v>
      </c>
      <c r="C34" s="1060" t="s">
        <v>5570</v>
      </c>
      <c r="D34" s="1061">
        <v>392</v>
      </c>
      <c r="E34" s="1061">
        <f t="shared" si="1"/>
        <v>392</v>
      </c>
    </row>
    <row r="35" spans="1:5" ht="22.5">
      <c r="A35" s="583"/>
      <c r="B35" s="1062" t="s">
        <v>5571</v>
      </c>
      <c r="C35" s="1060" t="s">
        <v>5572</v>
      </c>
      <c r="D35" s="1061">
        <v>452</v>
      </c>
      <c r="E35" s="1061">
        <f t="shared" si="1"/>
        <v>452</v>
      </c>
    </row>
    <row r="36" spans="1:5" ht="45">
      <c r="A36" s="583"/>
      <c r="B36" s="1062" t="s">
        <v>5573</v>
      </c>
      <c r="C36" s="1060" t="s">
        <v>5574</v>
      </c>
      <c r="D36" s="1061">
        <v>242</v>
      </c>
      <c r="E36" s="1061">
        <f t="shared" si="1"/>
        <v>242</v>
      </c>
    </row>
    <row r="37" spans="1:5" ht="22.5">
      <c r="A37" s="583"/>
      <c r="B37" s="654" t="s">
        <v>5575</v>
      </c>
      <c r="C37" s="221" t="s">
        <v>5576</v>
      </c>
      <c r="D37" s="360" t="s">
        <v>5049</v>
      </c>
      <c r="E37" s="360" t="s">
        <v>5049</v>
      </c>
    </row>
    <row r="38" spans="1:5" ht="22.5">
      <c r="A38" s="583"/>
      <c r="B38" s="654" t="s">
        <v>5577</v>
      </c>
      <c r="C38" s="221" t="s">
        <v>5578</v>
      </c>
      <c r="D38" s="360">
        <v>825</v>
      </c>
      <c r="E38" s="360">
        <f>IF(D38&gt;0,D38*(1-$E$5),"")</f>
        <v>825</v>
      </c>
    </row>
    <row r="39" spans="1:5" ht="22.5">
      <c r="A39" s="583"/>
      <c r="B39" s="654" t="s">
        <v>5579</v>
      </c>
      <c r="C39" s="221" t="s">
        <v>5580</v>
      </c>
      <c r="D39" s="360">
        <v>2475</v>
      </c>
      <c r="E39" s="360">
        <f>IF(D39&gt;0,D39*(1-$E$5),"")</f>
        <v>2475</v>
      </c>
    </row>
    <row r="40" spans="1:5" ht="22.5">
      <c r="A40" s="583"/>
      <c r="B40" s="654" t="s">
        <v>5581</v>
      </c>
      <c r="C40" s="221" t="s">
        <v>5582</v>
      </c>
      <c r="D40" s="360">
        <v>4125</v>
      </c>
      <c r="E40" s="360">
        <f>IF(D40&gt;0,D40*(1-$E$5),"")</f>
        <v>4125</v>
      </c>
    </row>
    <row r="41" spans="1:5" ht="33.75">
      <c r="A41" s="583"/>
      <c r="B41" s="654" t="s">
        <v>5583</v>
      </c>
      <c r="C41" s="221" t="s">
        <v>5584</v>
      </c>
      <c r="D41" s="360" t="s">
        <v>5049</v>
      </c>
      <c r="E41" s="360" t="s">
        <v>5049</v>
      </c>
    </row>
    <row r="42" spans="1:5" ht="33.75">
      <c r="A42" s="583"/>
      <c r="B42" s="654" t="s">
        <v>5585</v>
      </c>
      <c r="C42" s="221" t="s">
        <v>5586</v>
      </c>
      <c r="D42" s="360">
        <v>457</v>
      </c>
      <c r="E42" s="360">
        <f t="shared" ref="E42:E73" si="2">IF(D42&gt;0,D42*(1-$E$5),"")</f>
        <v>457</v>
      </c>
    </row>
    <row r="43" spans="1:5" ht="33.75">
      <c r="A43" s="583"/>
      <c r="B43" s="654" t="s">
        <v>5587</v>
      </c>
      <c r="C43" s="221" t="s">
        <v>5588</v>
      </c>
      <c r="D43" s="360">
        <v>980</v>
      </c>
      <c r="E43" s="360">
        <f t="shared" si="2"/>
        <v>980</v>
      </c>
    </row>
    <row r="44" spans="1:5" ht="33.75">
      <c r="A44" s="583"/>
      <c r="B44" s="654" t="s">
        <v>5589</v>
      </c>
      <c r="C44" s="221" t="s">
        <v>5590</v>
      </c>
      <c r="D44" s="360">
        <v>1633</v>
      </c>
      <c r="E44" s="360">
        <f t="shared" si="2"/>
        <v>1633</v>
      </c>
    </row>
    <row r="45" spans="1:5" ht="33.75">
      <c r="A45" s="583"/>
      <c r="B45" s="654" t="s">
        <v>5591</v>
      </c>
      <c r="C45" s="221" t="s">
        <v>5592</v>
      </c>
      <c r="D45" s="360">
        <v>3135</v>
      </c>
      <c r="E45" s="360">
        <f t="shared" si="2"/>
        <v>3135</v>
      </c>
    </row>
    <row r="46" spans="1:5" ht="22.5">
      <c r="A46" s="583"/>
      <c r="B46" s="415" t="s">
        <v>5593</v>
      </c>
      <c r="C46" s="221" t="s">
        <v>5594</v>
      </c>
      <c r="D46" s="360">
        <v>1248</v>
      </c>
      <c r="E46" s="360">
        <f t="shared" si="2"/>
        <v>1248</v>
      </c>
    </row>
    <row r="47" spans="1:5" ht="18">
      <c r="A47" s="583"/>
      <c r="B47" s="1063"/>
      <c r="C47" s="1063"/>
      <c r="D47" s="363"/>
      <c r="E47" s="363" t="str">
        <f t="shared" si="2"/>
        <v/>
      </c>
    </row>
    <row r="48" spans="1:5" ht="15">
      <c r="A48" s="583"/>
      <c r="B48" s="1057" t="s">
        <v>5595</v>
      </c>
      <c r="C48" s="1057"/>
      <c r="D48" s="363"/>
      <c r="E48" s="363" t="str">
        <f t="shared" si="2"/>
        <v/>
      </c>
    </row>
    <row r="49" spans="1:5" ht="15">
      <c r="A49" s="583"/>
      <c r="B49" s="291"/>
      <c r="C49" s="292"/>
      <c r="D49" s="363"/>
      <c r="E49" s="363" t="str">
        <f t="shared" si="2"/>
        <v/>
      </c>
    </row>
    <row r="50" spans="1:5" ht="56.25">
      <c r="A50" s="583"/>
      <c r="B50" s="415" t="s">
        <v>5596</v>
      </c>
      <c r="C50" s="443" t="s">
        <v>5597</v>
      </c>
      <c r="D50" s="360">
        <v>89</v>
      </c>
      <c r="E50" s="360">
        <f t="shared" si="2"/>
        <v>89</v>
      </c>
    </row>
    <row r="51" spans="1:5" ht="67.5">
      <c r="A51" s="583"/>
      <c r="B51" s="415" t="s">
        <v>5598</v>
      </c>
      <c r="C51" s="443" t="s">
        <v>5599</v>
      </c>
      <c r="D51" s="360">
        <v>112</v>
      </c>
      <c r="E51" s="360">
        <f t="shared" si="2"/>
        <v>112</v>
      </c>
    </row>
    <row r="52" spans="1:5" ht="56.25">
      <c r="A52" s="583"/>
      <c r="B52" s="415" t="s">
        <v>5600</v>
      </c>
      <c r="C52" s="443" t="s">
        <v>5601</v>
      </c>
      <c r="D52" s="360">
        <v>87</v>
      </c>
      <c r="E52" s="360">
        <f t="shared" si="2"/>
        <v>87</v>
      </c>
    </row>
    <row r="53" spans="1:5" ht="67.5">
      <c r="A53" s="583"/>
      <c r="B53" s="415" t="s">
        <v>5602</v>
      </c>
      <c r="C53" s="443" t="s">
        <v>5603</v>
      </c>
      <c r="D53" s="360">
        <v>109</v>
      </c>
      <c r="E53" s="360">
        <f t="shared" si="2"/>
        <v>109</v>
      </c>
    </row>
    <row r="54" spans="1:5" ht="56.25">
      <c r="A54" s="583"/>
      <c r="B54" s="415" t="s">
        <v>5604</v>
      </c>
      <c r="C54" s="443" t="s">
        <v>5605</v>
      </c>
      <c r="D54" s="360">
        <v>143</v>
      </c>
      <c r="E54" s="360">
        <f t="shared" si="2"/>
        <v>143</v>
      </c>
    </row>
    <row r="55" spans="1:5" ht="67.5">
      <c r="A55" s="583"/>
      <c r="B55" s="415" t="s">
        <v>5606</v>
      </c>
      <c r="C55" s="443" t="s">
        <v>5607</v>
      </c>
      <c r="D55" s="360">
        <v>166</v>
      </c>
      <c r="E55" s="360">
        <f t="shared" si="2"/>
        <v>166</v>
      </c>
    </row>
    <row r="56" spans="1:5" ht="15">
      <c r="A56" s="583"/>
      <c r="B56" s="415" t="s">
        <v>5608</v>
      </c>
      <c r="C56" s="443" t="s">
        <v>5609</v>
      </c>
      <c r="D56" s="360">
        <v>166</v>
      </c>
      <c r="E56" s="360">
        <f t="shared" si="2"/>
        <v>166</v>
      </c>
    </row>
    <row r="57" spans="1:5" ht="67.5">
      <c r="A57" s="583"/>
      <c r="B57" s="415" t="s">
        <v>5610</v>
      </c>
      <c r="C57" s="443" t="s">
        <v>5611</v>
      </c>
      <c r="D57" s="360">
        <v>172</v>
      </c>
      <c r="E57" s="360">
        <f t="shared" si="2"/>
        <v>172</v>
      </c>
    </row>
    <row r="58" spans="1:5" ht="67.5">
      <c r="A58" s="583"/>
      <c r="B58" s="415" t="s">
        <v>5612</v>
      </c>
      <c r="C58" s="443" t="s">
        <v>5613</v>
      </c>
      <c r="D58" s="360">
        <v>195</v>
      </c>
      <c r="E58" s="360">
        <f t="shared" si="2"/>
        <v>195</v>
      </c>
    </row>
    <row r="59" spans="1:5" ht="15">
      <c r="A59" s="583"/>
      <c r="B59" s="415" t="s">
        <v>5614</v>
      </c>
      <c r="C59" s="443" t="s">
        <v>5615</v>
      </c>
      <c r="D59" s="360">
        <v>195</v>
      </c>
      <c r="E59" s="360">
        <f t="shared" si="2"/>
        <v>195</v>
      </c>
    </row>
    <row r="60" spans="1:5" ht="56.25">
      <c r="A60" s="583"/>
      <c r="B60" s="415" t="s">
        <v>5616</v>
      </c>
      <c r="C60" s="443" t="s">
        <v>5617</v>
      </c>
      <c r="D60" s="360">
        <v>151</v>
      </c>
      <c r="E60" s="360">
        <f t="shared" si="2"/>
        <v>151</v>
      </c>
    </row>
    <row r="61" spans="1:5" ht="56.25">
      <c r="A61" s="583"/>
      <c r="B61" s="415" t="s">
        <v>5618</v>
      </c>
      <c r="C61" s="443" t="s">
        <v>5619</v>
      </c>
      <c r="D61" s="360">
        <v>155</v>
      </c>
      <c r="E61" s="360">
        <f t="shared" si="2"/>
        <v>155</v>
      </c>
    </row>
    <row r="62" spans="1:5" ht="56.25">
      <c r="A62" s="583"/>
      <c r="B62" s="415" t="s">
        <v>5620</v>
      </c>
      <c r="C62" s="443" t="s">
        <v>5621</v>
      </c>
      <c r="D62" s="360">
        <v>178</v>
      </c>
      <c r="E62" s="360">
        <f t="shared" si="2"/>
        <v>178</v>
      </c>
    </row>
    <row r="63" spans="1:5" ht="67.5">
      <c r="A63" s="583"/>
      <c r="B63" s="415" t="s">
        <v>5622</v>
      </c>
      <c r="C63" s="443" t="s">
        <v>5623</v>
      </c>
      <c r="D63" s="360">
        <v>151</v>
      </c>
      <c r="E63" s="360">
        <f t="shared" si="2"/>
        <v>151</v>
      </c>
    </row>
    <row r="64" spans="1:5" ht="67.5">
      <c r="A64" s="583"/>
      <c r="B64" s="415" t="s">
        <v>5624</v>
      </c>
      <c r="C64" s="443" t="s">
        <v>5625</v>
      </c>
      <c r="D64" s="360">
        <v>155</v>
      </c>
      <c r="E64" s="360">
        <f t="shared" si="2"/>
        <v>155</v>
      </c>
    </row>
    <row r="65" spans="1:7" ht="78.75">
      <c r="A65" s="583"/>
      <c r="B65" s="415" t="s">
        <v>5626</v>
      </c>
      <c r="C65" s="443" t="s">
        <v>5627</v>
      </c>
      <c r="D65" s="360">
        <v>178</v>
      </c>
      <c r="E65" s="360">
        <f t="shared" si="2"/>
        <v>178</v>
      </c>
    </row>
    <row r="66" spans="1:7" ht="67.5">
      <c r="A66" s="583"/>
      <c r="B66" s="415" t="s">
        <v>5628</v>
      </c>
      <c r="C66" s="295" t="s">
        <v>5629</v>
      </c>
      <c r="D66" s="360">
        <v>146</v>
      </c>
      <c r="E66" s="360">
        <f t="shared" si="2"/>
        <v>146</v>
      </c>
    </row>
    <row r="67" spans="1:7" ht="15">
      <c r="A67" s="583"/>
      <c r="B67" s="444"/>
      <c r="C67" s="650"/>
      <c r="D67" s="363"/>
      <c r="E67" s="363" t="str">
        <f t="shared" si="2"/>
        <v/>
      </c>
    </row>
    <row r="68" spans="1:7" ht="15">
      <c r="A68" s="583"/>
      <c r="B68" s="1057" t="s">
        <v>5630</v>
      </c>
      <c r="C68" s="1057"/>
      <c r="D68" s="363"/>
      <c r="E68" s="363" t="str">
        <f t="shared" si="2"/>
        <v/>
      </c>
    </row>
    <row r="69" spans="1:7" ht="15">
      <c r="A69" s="583"/>
      <c r="B69" s="444"/>
      <c r="C69" s="650"/>
      <c r="D69" s="363"/>
      <c r="E69" s="363" t="str">
        <f t="shared" si="2"/>
        <v/>
      </c>
    </row>
    <row r="70" spans="1:7" ht="45">
      <c r="A70" s="583"/>
      <c r="B70" s="415" t="s">
        <v>5631</v>
      </c>
      <c r="C70" s="221" t="s">
        <v>5632</v>
      </c>
      <c r="D70" s="360">
        <v>112</v>
      </c>
      <c r="E70" s="360">
        <f t="shared" si="2"/>
        <v>112</v>
      </c>
    </row>
    <row r="71" spans="1:7" ht="45">
      <c r="A71" s="583"/>
      <c r="B71" s="415" t="s">
        <v>5633</v>
      </c>
      <c r="C71" s="443" t="s">
        <v>5634</v>
      </c>
      <c r="D71" s="360">
        <v>50</v>
      </c>
      <c r="E71" s="360">
        <f t="shared" si="2"/>
        <v>50</v>
      </c>
    </row>
    <row r="72" spans="1:7" ht="45">
      <c r="A72" s="583"/>
      <c r="B72" s="415" t="s">
        <v>5635</v>
      </c>
      <c r="C72" s="443" t="s">
        <v>5636</v>
      </c>
      <c r="D72" s="360">
        <v>67</v>
      </c>
      <c r="E72" s="360">
        <f t="shared" si="2"/>
        <v>67</v>
      </c>
    </row>
    <row r="73" spans="1:7" ht="45">
      <c r="A73" s="583"/>
      <c r="B73" s="415" t="s">
        <v>5637</v>
      </c>
      <c r="C73" s="443" t="s">
        <v>5638</v>
      </c>
      <c r="D73" s="360">
        <v>50</v>
      </c>
      <c r="E73" s="360">
        <f t="shared" si="2"/>
        <v>50</v>
      </c>
      <c r="G73" s="252"/>
    </row>
    <row r="74" spans="1:7" ht="45">
      <c r="B74" s="415" t="s">
        <v>5639</v>
      </c>
      <c r="C74" s="443" t="s">
        <v>5640</v>
      </c>
      <c r="D74" s="360">
        <v>67</v>
      </c>
      <c r="E74" s="360">
        <f t="shared" ref="E74:E105" si="3">IF(D74&gt;0,D74*(1-$E$5),"")</f>
        <v>67</v>
      </c>
    </row>
    <row r="75" spans="1:7" ht="45">
      <c r="B75" s="415" t="s">
        <v>5641</v>
      </c>
      <c r="C75" s="443" t="s">
        <v>5642</v>
      </c>
      <c r="D75" s="360">
        <v>50</v>
      </c>
      <c r="E75" s="360">
        <f t="shared" si="3"/>
        <v>50</v>
      </c>
    </row>
    <row r="76" spans="1:7" ht="45">
      <c r="B76" s="415" t="s">
        <v>5643</v>
      </c>
      <c r="C76" s="443" t="s">
        <v>5644</v>
      </c>
      <c r="D76" s="360">
        <v>67</v>
      </c>
      <c r="E76" s="360">
        <f t="shared" si="3"/>
        <v>67</v>
      </c>
    </row>
    <row r="77" spans="1:7" ht="56.25">
      <c r="B77" s="415" t="s">
        <v>5645</v>
      </c>
      <c r="C77" s="443" t="s">
        <v>5646</v>
      </c>
      <c r="D77" s="360">
        <v>56</v>
      </c>
      <c r="E77" s="360">
        <f t="shared" si="3"/>
        <v>56</v>
      </c>
    </row>
    <row r="78" spans="1:7" ht="56.25">
      <c r="B78" s="415" t="s">
        <v>5647</v>
      </c>
      <c r="C78" s="443" t="s">
        <v>5648</v>
      </c>
      <c r="D78" s="360">
        <v>73</v>
      </c>
      <c r="E78" s="360">
        <f t="shared" si="3"/>
        <v>73</v>
      </c>
    </row>
    <row r="79" spans="1:7" ht="15">
      <c r="B79" s="444"/>
      <c r="C79" s="650"/>
      <c r="D79" s="363"/>
      <c r="E79" s="363" t="str">
        <f t="shared" si="3"/>
        <v/>
      </c>
    </row>
    <row r="80" spans="1:7" ht="15">
      <c r="B80" s="1057" t="s">
        <v>5649</v>
      </c>
      <c r="C80" s="1057"/>
      <c r="D80" s="363"/>
      <c r="E80" s="363" t="str">
        <f t="shared" si="3"/>
        <v/>
      </c>
    </row>
    <row r="81" spans="2:5" ht="15">
      <c r="B81" s="444"/>
      <c r="C81" s="650"/>
      <c r="D81" s="363"/>
      <c r="E81" s="363" t="str">
        <f t="shared" si="3"/>
        <v/>
      </c>
    </row>
    <row r="82" spans="2:5" ht="33.75">
      <c r="B82" s="415" t="s">
        <v>5650</v>
      </c>
      <c r="C82" s="443" t="s">
        <v>5651</v>
      </c>
      <c r="D82" s="360">
        <v>67</v>
      </c>
      <c r="E82" s="360">
        <f t="shared" si="3"/>
        <v>67</v>
      </c>
    </row>
    <row r="83" spans="2:5" ht="33.75">
      <c r="B83" s="415" t="s">
        <v>5652</v>
      </c>
      <c r="C83" s="443" t="s">
        <v>5653</v>
      </c>
      <c r="D83" s="360">
        <v>57</v>
      </c>
      <c r="E83" s="360">
        <f t="shared" si="3"/>
        <v>57</v>
      </c>
    </row>
    <row r="84" spans="2:5" ht="33.75">
      <c r="B84" s="415" t="s">
        <v>5654</v>
      </c>
      <c r="C84" s="443" t="s">
        <v>5655</v>
      </c>
      <c r="D84" s="360">
        <v>57</v>
      </c>
      <c r="E84" s="360">
        <f t="shared" si="3"/>
        <v>57</v>
      </c>
    </row>
    <row r="85" spans="2:5" ht="33.75">
      <c r="B85" s="415" t="s">
        <v>5656</v>
      </c>
      <c r="C85" s="443" t="s">
        <v>5657</v>
      </c>
      <c r="D85" s="360">
        <v>59</v>
      </c>
      <c r="E85" s="360">
        <f t="shared" si="3"/>
        <v>59</v>
      </c>
    </row>
    <row r="86" spans="2:5" ht="33.75">
      <c r="B86" s="415" t="s">
        <v>5658</v>
      </c>
      <c r="C86" s="443" t="s">
        <v>5659</v>
      </c>
      <c r="D86" s="360">
        <v>59</v>
      </c>
      <c r="E86" s="360">
        <f t="shared" si="3"/>
        <v>59</v>
      </c>
    </row>
    <row r="87" spans="2:5" ht="56.25">
      <c r="B87" s="415" t="s">
        <v>5660</v>
      </c>
      <c r="C87" s="443" t="s">
        <v>5661</v>
      </c>
      <c r="D87" s="360">
        <v>111</v>
      </c>
      <c r="E87" s="360">
        <f t="shared" si="3"/>
        <v>111</v>
      </c>
    </row>
    <row r="88" spans="2:5" ht="45">
      <c r="B88" s="415" t="s">
        <v>5662</v>
      </c>
      <c r="C88" s="443" t="s">
        <v>5663</v>
      </c>
      <c r="D88" s="360">
        <v>121</v>
      </c>
      <c r="E88" s="360">
        <f t="shared" si="3"/>
        <v>121</v>
      </c>
    </row>
    <row r="89" spans="2:5" ht="45">
      <c r="B89" s="415" t="s">
        <v>5664</v>
      </c>
      <c r="C89" s="443" t="s">
        <v>5665</v>
      </c>
      <c r="D89" s="360">
        <v>67</v>
      </c>
      <c r="E89" s="360">
        <f t="shared" si="3"/>
        <v>67</v>
      </c>
    </row>
    <row r="90" spans="2:5" ht="45">
      <c r="B90" s="415" t="s">
        <v>5666</v>
      </c>
      <c r="C90" s="443" t="s">
        <v>5667</v>
      </c>
      <c r="D90" s="360">
        <v>69</v>
      </c>
      <c r="E90" s="360">
        <f t="shared" si="3"/>
        <v>69</v>
      </c>
    </row>
    <row r="91" spans="2:5" ht="45">
      <c r="B91" s="415" t="s">
        <v>5668</v>
      </c>
      <c r="C91" s="443" t="s">
        <v>5669</v>
      </c>
      <c r="D91" s="360">
        <v>70</v>
      </c>
      <c r="E91" s="360">
        <f t="shared" si="3"/>
        <v>70</v>
      </c>
    </row>
    <row r="92" spans="2:5" ht="45">
      <c r="B92" s="415" t="s">
        <v>5670</v>
      </c>
      <c r="C92" s="443" t="s">
        <v>5671</v>
      </c>
      <c r="D92" s="360">
        <v>69</v>
      </c>
      <c r="E92" s="360">
        <f t="shared" si="3"/>
        <v>69</v>
      </c>
    </row>
    <row r="93" spans="2:5" ht="45">
      <c r="B93" s="415" t="s">
        <v>5672</v>
      </c>
      <c r="C93" s="443" t="s">
        <v>5673</v>
      </c>
      <c r="D93" s="360">
        <v>70</v>
      </c>
      <c r="E93" s="360">
        <f t="shared" si="3"/>
        <v>70</v>
      </c>
    </row>
    <row r="94" spans="2:5" ht="45">
      <c r="B94" s="415" t="s">
        <v>5674</v>
      </c>
      <c r="C94" s="443" t="s">
        <v>5675</v>
      </c>
      <c r="D94" s="360">
        <v>75</v>
      </c>
      <c r="E94" s="360">
        <f t="shared" si="3"/>
        <v>75</v>
      </c>
    </row>
    <row r="95" spans="2:5">
      <c r="B95" s="415" t="s">
        <v>5676</v>
      </c>
      <c r="C95" s="443" t="s">
        <v>5677</v>
      </c>
      <c r="D95" s="360">
        <v>112</v>
      </c>
      <c r="E95" s="360">
        <f t="shared" si="3"/>
        <v>112</v>
      </c>
    </row>
    <row r="96" spans="2:5" ht="45">
      <c r="B96" s="415" t="s">
        <v>5678</v>
      </c>
      <c r="C96" s="443" t="s">
        <v>5679</v>
      </c>
      <c r="D96" s="360">
        <v>124</v>
      </c>
      <c r="E96" s="360">
        <f t="shared" si="3"/>
        <v>124</v>
      </c>
    </row>
    <row r="97" spans="2:5">
      <c r="B97" s="415" t="s">
        <v>5680</v>
      </c>
      <c r="C97" s="443" t="s">
        <v>5681</v>
      </c>
      <c r="D97" s="360">
        <v>192</v>
      </c>
      <c r="E97" s="360">
        <f t="shared" si="3"/>
        <v>192</v>
      </c>
    </row>
    <row r="98" spans="2:5" ht="45">
      <c r="B98" s="415" t="s">
        <v>5682</v>
      </c>
      <c r="C98" s="443" t="s">
        <v>5683</v>
      </c>
      <c r="D98" s="360">
        <v>113</v>
      </c>
      <c r="E98" s="360">
        <f t="shared" si="3"/>
        <v>113</v>
      </c>
    </row>
    <row r="99" spans="2:5">
      <c r="B99" s="415" t="s">
        <v>5684</v>
      </c>
      <c r="C99" s="443" t="s">
        <v>5685</v>
      </c>
      <c r="D99" s="360">
        <v>180</v>
      </c>
      <c r="E99" s="360">
        <f t="shared" si="3"/>
        <v>180</v>
      </c>
    </row>
    <row r="100" spans="2:5" ht="45">
      <c r="B100" s="415" t="s">
        <v>5686</v>
      </c>
      <c r="C100" s="443" t="s">
        <v>5687</v>
      </c>
      <c r="D100" s="360">
        <v>241</v>
      </c>
      <c r="E100" s="360">
        <f t="shared" si="3"/>
        <v>241</v>
      </c>
    </row>
    <row r="101" spans="2:5">
      <c r="B101" s="415" t="s">
        <v>5688</v>
      </c>
      <c r="C101" s="443" t="s">
        <v>5681</v>
      </c>
      <c r="D101" s="360">
        <v>338</v>
      </c>
      <c r="E101" s="360">
        <f t="shared" si="3"/>
        <v>338</v>
      </c>
    </row>
    <row r="102" spans="2:5" ht="56.25">
      <c r="B102" s="415" t="s">
        <v>5689</v>
      </c>
      <c r="C102" s="443" t="s">
        <v>5690</v>
      </c>
      <c r="D102" s="360">
        <v>157</v>
      </c>
      <c r="E102" s="360">
        <f t="shared" si="3"/>
        <v>157</v>
      </c>
    </row>
    <row r="103" spans="2:5" ht="45">
      <c r="B103" s="415" t="s">
        <v>5691</v>
      </c>
      <c r="C103" s="443" t="s">
        <v>5692</v>
      </c>
      <c r="D103" s="360">
        <v>115</v>
      </c>
      <c r="E103" s="360">
        <f t="shared" si="3"/>
        <v>115</v>
      </c>
    </row>
    <row r="104" spans="2:5" ht="45">
      <c r="B104" s="415" t="s">
        <v>5693</v>
      </c>
      <c r="C104" s="443" t="s">
        <v>5694</v>
      </c>
      <c r="D104" s="360">
        <v>155</v>
      </c>
      <c r="E104" s="360">
        <f t="shared" si="3"/>
        <v>155</v>
      </c>
    </row>
    <row r="105" spans="2:5" ht="33.75">
      <c r="B105" s="415" t="s">
        <v>5695</v>
      </c>
      <c r="C105" s="443" t="s">
        <v>5696</v>
      </c>
      <c r="D105" s="360">
        <v>258</v>
      </c>
      <c r="E105" s="360">
        <f t="shared" si="3"/>
        <v>258</v>
      </c>
    </row>
    <row r="106" spans="2:5">
      <c r="B106" s="415" t="s">
        <v>5697</v>
      </c>
      <c r="C106" s="443" t="s">
        <v>5698</v>
      </c>
      <c r="D106" s="360">
        <v>28</v>
      </c>
      <c r="E106" s="360">
        <f t="shared" ref="E106:E125" si="4">IF(D106&gt;0,D106*(1-$E$5),"")</f>
        <v>28</v>
      </c>
    </row>
    <row r="107" spans="2:5" ht="45">
      <c r="B107" s="415" t="s">
        <v>5699</v>
      </c>
      <c r="C107" s="443" t="s">
        <v>5700</v>
      </c>
      <c r="D107" s="360">
        <v>750</v>
      </c>
      <c r="E107" s="360">
        <f t="shared" si="4"/>
        <v>750</v>
      </c>
    </row>
    <row r="108" spans="2:5" ht="22.5">
      <c r="B108" s="415" t="s">
        <v>5701</v>
      </c>
      <c r="C108" s="443" t="s">
        <v>5702</v>
      </c>
      <c r="D108" s="360">
        <v>45.25</v>
      </c>
      <c r="E108" s="360">
        <f t="shared" si="4"/>
        <v>45.25</v>
      </c>
    </row>
    <row r="109" spans="2:5" ht="22.5">
      <c r="B109" s="415" t="s">
        <v>5703</v>
      </c>
      <c r="C109" s="443" t="s">
        <v>5704</v>
      </c>
      <c r="D109" s="360">
        <v>76.75</v>
      </c>
      <c r="E109" s="360">
        <f t="shared" si="4"/>
        <v>76.75</v>
      </c>
    </row>
    <row r="110" spans="2:5" ht="22.5">
      <c r="B110" s="415" t="s">
        <v>5705</v>
      </c>
      <c r="C110" s="443" t="s">
        <v>5706</v>
      </c>
      <c r="D110" s="360">
        <v>181</v>
      </c>
      <c r="E110" s="360">
        <f t="shared" si="4"/>
        <v>181</v>
      </c>
    </row>
    <row r="111" spans="2:5" ht="22.5">
      <c r="B111" s="415" t="s">
        <v>5707</v>
      </c>
      <c r="C111" s="443" t="s">
        <v>5708</v>
      </c>
      <c r="D111" s="360">
        <v>120</v>
      </c>
      <c r="E111" s="360">
        <f t="shared" si="4"/>
        <v>120</v>
      </c>
    </row>
    <row r="112" spans="2:5" ht="33.75">
      <c r="B112" s="415" t="s">
        <v>5709</v>
      </c>
      <c r="C112" s="443" t="s">
        <v>5710</v>
      </c>
      <c r="D112" s="360">
        <v>95</v>
      </c>
      <c r="E112" s="360">
        <f t="shared" si="4"/>
        <v>95</v>
      </c>
    </row>
    <row r="113" spans="2:5" ht="45">
      <c r="B113" s="415" t="s">
        <v>5711</v>
      </c>
      <c r="C113" s="443" t="s">
        <v>5712</v>
      </c>
      <c r="D113" s="360">
        <v>135</v>
      </c>
      <c r="E113" s="360">
        <f t="shared" si="4"/>
        <v>135</v>
      </c>
    </row>
    <row r="114" spans="2:5" ht="45">
      <c r="B114" s="415" t="s">
        <v>5713</v>
      </c>
      <c r="C114" s="443" t="s">
        <v>5714</v>
      </c>
      <c r="D114" s="360">
        <v>164</v>
      </c>
      <c r="E114" s="360">
        <f t="shared" si="4"/>
        <v>164</v>
      </c>
    </row>
    <row r="115" spans="2:5" ht="33.75">
      <c r="B115" s="415" t="s">
        <v>5715</v>
      </c>
      <c r="C115" s="443" t="s">
        <v>5716</v>
      </c>
      <c r="D115" s="360">
        <v>131</v>
      </c>
      <c r="E115" s="360">
        <f t="shared" si="4"/>
        <v>131</v>
      </c>
    </row>
    <row r="116" spans="2:5" ht="33.75">
      <c r="B116" s="415" t="s">
        <v>5717</v>
      </c>
      <c r="C116" s="443" t="s">
        <v>5718</v>
      </c>
      <c r="D116" s="360">
        <v>135</v>
      </c>
      <c r="E116" s="360">
        <f t="shared" si="4"/>
        <v>135</v>
      </c>
    </row>
    <row r="117" spans="2:5">
      <c r="B117" s="415" t="s">
        <v>5719</v>
      </c>
      <c r="C117" s="443" t="s">
        <v>5720</v>
      </c>
      <c r="D117" s="360">
        <v>157</v>
      </c>
      <c r="E117" s="360">
        <f t="shared" si="4"/>
        <v>157</v>
      </c>
    </row>
    <row r="118" spans="2:5" ht="45">
      <c r="B118" s="415" t="s">
        <v>5721</v>
      </c>
      <c r="C118" s="443" t="s">
        <v>5722</v>
      </c>
      <c r="D118" s="360">
        <v>159</v>
      </c>
      <c r="E118" s="360">
        <f t="shared" si="4"/>
        <v>159</v>
      </c>
    </row>
    <row r="119" spans="2:5">
      <c r="B119" s="444"/>
      <c r="C119" s="1064"/>
      <c r="D119" s="363"/>
      <c r="E119" s="363" t="str">
        <f t="shared" si="4"/>
        <v/>
      </c>
    </row>
    <row r="120" spans="2:5" ht="15">
      <c r="B120" s="1387" t="s">
        <v>5723</v>
      </c>
      <c r="C120" s="1387"/>
      <c r="D120" s="1065"/>
      <c r="E120" s="1065" t="str">
        <f t="shared" si="4"/>
        <v/>
      </c>
    </row>
    <row r="121" spans="2:5" ht="78.75">
      <c r="B121" s="1066" t="s">
        <v>5724</v>
      </c>
      <c r="C121" s="443" t="s">
        <v>5725</v>
      </c>
      <c r="D121" s="360">
        <v>207</v>
      </c>
      <c r="E121" s="360">
        <f t="shared" si="4"/>
        <v>207</v>
      </c>
    </row>
    <row r="122" spans="2:5" ht="67.5">
      <c r="B122" s="415" t="s">
        <v>5726</v>
      </c>
      <c r="C122" s="443" t="s">
        <v>5727</v>
      </c>
      <c r="D122" s="360">
        <v>179.75</v>
      </c>
      <c r="E122" s="360">
        <f t="shared" si="4"/>
        <v>179.75</v>
      </c>
    </row>
    <row r="123" spans="2:5" ht="67.5">
      <c r="B123" s="415" t="s">
        <v>5728</v>
      </c>
      <c r="C123" s="443" t="s">
        <v>5729</v>
      </c>
      <c r="D123" s="360">
        <v>127</v>
      </c>
      <c r="E123" s="360">
        <f t="shared" si="4"/>
        <v>127</v>
      </c>
    </row>
    <row r="124" spans="2:5" ht="67.5">
      <c r="B124" s="415" t="s">
        <v>5730</v>
      </c>
      <c r="C124" s="443" t="s">
        <v>5731</v>
      </c>
      <c r="D124" s="360">
        <v>129</v>
      </c>
      <c r="E124" s="360">
        <f t="shared" si="4"/>
        <v>129</v>
      </c>
    </row>
    <row r="125" spans="2:5" ht="67.5">
      <c r="B125" s="415" t="s">
        <v>5732</v>
      </c>
      <c r="C125" s="443" t="s">
        <v>5733</v>
      </c>
      <c r="D125" s="360">
        <v>125.5</v>
      </c>
      <c r="E125" s="360">
        <f t="shared" si="4"/>
        <v>125.5</v>
      </c>
    </row>
    <row r="126" spans="2:5">
      <c r="B126" s="444"/>
      <c r="C126" s="1064"/>
      <c r="D126" s="363"/>
      <c r="E126" s="363"/>
    </row>
    <row r="127" spans="2:5" ht="15">
      <c r="B127" s="1387" t="s">
        <v>5734</v>
      </c>
      <c r="C127" s="1387"/>
      <c r="D127" s="1065"/>
      <c r="E127" s="1065" t="str">
        <f t="shared" ref="E127:E158" si="5">IF(D127&gt;0,D127*(1-$E$5),"")</f>
        <v/>
      </c>
    </row>
    <row r="128" spans="2:5" ht="45">
      <c r="B128" s="1066" t="s">
        <v>5735</v>
      </c>
      <c r="C128" s="443" t="s">
        <v>5736</v>
      </c>
      <c r="D128" s="360">
        <v>130</v>
      </c>
      <c r="E128" s="360">
        <f t="shared" si="5"/>
        <v>130</v>
      </c>
    </row>
    <row r="129" spans="2:5" ht="56.25">
      <c r="B129" s="1066" t="s">
        <v>5737</v>
      </c>
      <c r="C129" s="443" t="s">
        <v>5738</v>
      </c>
      <c r="D129" s="360">
        <v>192</v>
      </c>
      <c r="E129" s="360">
        <f t="shared" si="5"/>
        <v>192</v>
      </c>
    </row>
    <row r="130" spans="2:5" ht="45">
      <c r="B130" s="415" t="s">
        <v>5739</v>
      </c>
      <c r="C130" s="443" t="s">
        <v>5740</v>
      </c>
      <c r="D130" s="360">
        <v>185</v>
      </c>
      <c r="E130" s="360">
        <f t="shared" si="5"/>
        <v>185</v>
      </c>
    </row>
    <row r="131" spans="2:5" ht="56.25">
      <c r="B131" s="415" t="s">
        <v>5741</v>
      </c>
      <c r="C131" s="443" t="s">
        <v>5742</v>
      </c>
      <c r="D131" s="360">
        <v>246</v>
      </c>
      <c r="E131" s="360">
        <f t="shared" si="5"/>
        <v>246</v>
      </c>
    </row>
    <row r="132" spans="2:5" ht="45">
      <c r="B132" s="1066" t="s">
        <v>5743</v>
      </c>
      <c r="C132" s="443" t="s">
        <v>5744</v>
      </c>
      <c r="D132" s="360">
        <v>130</v>
      </c>
      <c r="E132" s="360">
        <f t="shared" si="5"/>
        <v>130</v>
      </c>
    </row>
    <row r="133" spans="2:5" ht="56.25">
      <c r="B133" s="415" t="s">
        <v>5745</v>
      </c>
      <c r="C133" s="443" t="s">
        <v>5746</v>
      </c>
      <c r="D133" s="360">
        <v>192</v>
      </c>
      <c r="E133" s="360">
        <f t="shared" si="5"/>
        <v>192</v>
      </c>
    </row>
    <row r="134" spans="2:5" ht="45">
      <c r="B134" s="415" t="s">
        <v>5747</v>
      </c>
      <c r="C134" s="443" t="s">
        <v>5748</v>
      </c>
      <c r="D134" s="360">
        <v>185</v>
      </c>
      <c r="E134" s="360">
        <f t="shared" si="5"/>
        <v>185</v>
      </c>
    </row>
    <row r="135" spans="2:5" ht="56.25">
      <c r="B135" s="415" t="s">
        <v>5749</v>
      </c>
      <c r="C135" s="443" t="s">
        <v>5750</v>
      </c>
      <c r="D135" s="360">
        <v>246</v>
      </c>
      <c r="E135" s="360">
        <f t="shared" si="5"/>
        <v>246</v>
      </c>
    </row>
    <row r="136" spans="2:5">
      <c r="B136" s="444"/>
      <c r="C136" s="1064"/>
      <c r="D136" s="363"/>
      <c r="E136" s="363" t="str">
        <f t="shared" si="5"/>
        <v/>
      </c>
    </row>
    <row r="137" spans="2:5" ht="15">
      <c r="B137" s="1057" t="s">
        <v>5751</v>
      </c>
      <c r="C137" s="1057"/>
      <c r="D137" s="363"/>
      <c r="E137" s="363" t="str">
        <f t="shared" si="5"/>
        <v/>
      </c>
    </row>
    <row r="138" spans="2:5">
      <c r="B138" s="444"/>
      <c r="C138" s="1064"/>
      <c r="D138" s="363"/>
      <c r="E138" s="363" t="str">
        <f t="shared" si="5"/>
        <v/>
      </c>
    </row>
    <row r="139" spans="2:5" ht="56.25">
      <c r="B139" s="415" t="s">
        <v>5752</v>
      </c>
      <c r="C139" s="443" t="s">
        <v>5753</v>
      </c>
      <c r="D139" s="360">
        <v>156</v>
      </c>
      <c r="E139" s="360">
        <f t="shared" si="5"/>
        <v>156</v>
      </c>
    </row>
    <row r="140" spans="2:5" ht="67.5">
      <c r="B140" s="415" t="s">
        <v>5754</v>
      </c>
      <c r="C140" s="443" t="s">
        <v>5755</v>
      </c>
      <c r="D140" s="360">
        <v>186</v>
      </c>
      <c r="E140" s="360">
        <f t="shared" si="5"/>
        <v>186</v>
      </c>
    </row>
    <row r="141" spans="2:5" ht="78.75">
      <c r="B141" s="415" t="s">
        <v>5756</v>
      </c>
      <c r="C141" s="443" t="s">
        <v>5757</v>
      </c>
      <c r="D141" s="360">
        <v>160</v>
      </c>
      <c r="E141" s="360">
        <f t="shared" si="5"/>
        <v>160</v>
      </c>
    </row>
    <row r="142" spans="2:5" ht="56.25">
      <c r="B142" s="415" t="s">
        <v>5758</v>
      </c>
      <c r="C142" s="443" t="s">
        <v>5759</v>
      </c>
      <c r="D142" s="360">
        <v>78</v>
      </c>
      <c r="E142" s="360">
        <f t="shared" si="5"/>
        <v>78</v>
      </c>
    </row>
    <row r="143" spans="2:5" ht="67.5">
      <c r="B143" s="415" t="s">
        <v>5760</v>
      </c>
      <c r="C143" s="443" t="s">
        <v>5761</v>
      </c>
      <c r="D143" s="360">
        <v>101</v>
      </c>
      <c r="E143" s="360">
        <f t="shared" si="5"/>
        <v>101</v>
      </c>
    </row>
    <row r="144" spans="2:5" ht="56.25">
      <c r="B144" s="415" t="s">
        <v>5762</v>
      </c>
      <c r="C144" s="443" t="s">
        <v>5763</v>
      </c>
      <c r="D144" s="360">
        <v>75</v>
      </c>
      <c r="E144" s="360">
        <f t="shared" si="5"/>
        <v>75</v>
      </c>
    </row>
    <row r="145" spans="2:5" ht="67.5">
      <c r="B145" s="415" t="s">
        <v>5764</v>
      </c>
      <c r="C145" s="443" t="s">
        <v>5765</v>
      </c>
      <c r="D145" s="360">
        <v>98</v>
      </c>
      <c r="E145" s="360">
        <f t="shared" si="5"/>
        <v>98</v>
      </c>
    </row>
    <row r="146" spans="2:5" ht="67.5">
      <c r="B146" s="415" t="s">
        <v>5766</v>
      </c>
      <c r="C146" s="443" t="s">
        <v>5767</v>
      </c>
      <c r="D146" s="360">
        <v>135</v>
      </c>
      <c r="E146" s="360">
        <f t="shared" si="5"/>
        <v>135</v>
      </c>
    </row>
    <row r="147" spans="2:5" ht="67.5">
      <c r="B147" s="415" t="s">
        <v>5768</v>
      </c>
      <c r="C147" s="443" t="s">
        <v>5769</v>
      </c>
      <c r="D147" s="360">
        <v>163</v>
      </c>
      <c r="E147" s="360">
        <f t="shared" si="5"/>
        <v>163</v>
      </c>
    </row>
    <row r="148" spans="2:5" ht="15">
      <c r="B148" s="444"/>
      <c r="C148" s="650"/>
      <c r="D148" s="363"/>
      <c r="E148" s="363" t="str">
        <f t="shared" si="5"/>
        <v/>
      </c>
    </row>
    <row r="149" spans="2:5" ht="15">
      <c r="B149" s="1057" t="s">
        <v>5770</v>
      </c>
      <c r="C149" s="1057"/>
      <c r="D149" s="363"/>
      <c r="E149" s="363" t="str">
        <f t="shared" si="5"/>
        <v/>
      </c>
    </row>
    <row r="150" spans="2:5" ht="15">
      <c r="B150" s="444"/>
      <c r="C150" s="650"/>
      <c r="D150" s="363"/>
      <c r="E150" s="363" t="str">
        <f t="shared" si="5"/>
        <v/>
      </c>
    </row>
    <row r="151" spans="2:5" ht="33.75">
      <c r="B151" s="415" t="s">
        <v>5771</v>
      </c>
      <c r="C151" s="443" t="s">
        <v>5772</v>
      </c>
      <c r="D151" s="360">
        <v>39</v>
      </c>
      <c r="E151" s="360">
        <f t="shared" si="5"/>
        <v>39</v>
      </c>
    </row>
    <row r="152" spans="2:5" ht="33.75">
      <c r="B152" s="415" t="s">
        <v>5773</v>
      </c>
      <c r="C152" s="443" t="s">
        <v>5774</v>
      </c>
      <c r="D152" s="360">
        <v>39</v>
      </c>
      <c r="E152" s="360">
        <f t="shared" si="5"/>
        <v>39</v>
      </c>
    </row>
    <row r="153" spans="2:5" ht="33.75">
      <c r="B153" s="415" t="s">
        <v>5775</v>
      </c>
      <c r="C153" s="443" t="s">
        <v>5776</v>
      </c>
      <c r="D153" s="360">
        <v>37</v>
      </c>
      <c r="E153" s="360">
        <f t="shared" si="5"/>
        <v>37</v>
      </c>
    </row>
    <row r="154" spans="2:5" ht="33.75">
      <c r="B154" s="415" t="s">
        <v>5777</v>
      </c>
      <c r="C154" s="443" t="s">
        <v>5778</v>
      </c>
      <c r="D154" s="360">
        <v>37</v>
      </c>
      <c r="E154" s="360">
        <f t="shared" si="5"/>
        <v>37</v>
      </c>
    </row>
    <row r="155" spans="2:5" ht="33.75">
      <c r="B155" s="415" t="s">
        <v>5779</v>
      </c>
      <c r="C155" s="443" t="s">
        <v>5780</v>
      </c>
      <c r="D155" s="360">
        <v>35</v>
      </c>
      <c r="E155" s="360">
        <f t="shared" si="5"/>
        <v>35</v>
      </c>
    </row>
    <row r="156" spans="2:5" ht="15">
      <c r="B156" s="444"/>
      <c r="C156" s="650"/>
      <c r="D156" s="363"/>
      <c r="E156" s="363" t="str">
        <f t="shared" si="5"/>
        <v/>
      </c>
    </row>
    <row r="157" spans="2:5" ht="15">
      <c r="B157" s="1057" t="s">
        <v>5781</v>
      </c>
      <c r="C157" s="1057"/>
      <c r="D157" s="363"/>
      <c r="E157" s="363" t="str">
        <f t="shared" si="5"/>
        <v/>
      </c>
    </row>
    <row r="158" spans="2:5" ht="15">
      <c r="B158" s="444"/>
      <c r="C158" s="650"/>
      <c r="D158" s="363"/>
      <c r="E158" s="363" t="str">
        <f t="shared" si="5"/>
        <v/>
      </c>
    </row>
    <row r="159" spans="2:5" ht="45">
      <c r="B159" s="415" t="s">
        <v>5782</v>
      </c>
      <c r="C159" s="443" t="s">
        <v>5783</v>
      </c>
      <c r="D159" s="360">
        <v>143</v>
      </c>
      <c r="E159" s="360">
        <f t="shared" ref="E159:E190" si="6">IF(D159&gt;0,D159*(1-$E$5),"")</f>
        <v>143</v>
      </c>
    </row>
    <row r="160" spans="2:5" ht="45">
      <c r="B160" s="415" t="s">
        <v>5784</v>
      </c>
      <c r="C160" s="443" t="s">
        <v>5785</v>
      </c>
      <c r="D160" s="360">
        <v>46</v>
      </c>
      <c r="E160" s="360">
        <f t="shared" si="6"/>
        <v>46</v>
      </c>
    </row>
    <row r="161" spans="2:5" ht="45">
      <c r="B161" s="415" t="s">
        <v>5786</v>
      </c>
      <c r="C161" s="443" t="s">
        <v>5787</v>
      </c>
      <c r="D161" s="360">
        <v>50</v>
      </c>
      <c r="E161" s="360">
        <f t="shared" si="6"/>
        <v>50</v>
      </c>
    </row>
    <row r="162" spans="2:5" ht="45">
      <c r="B162" s="415" t="s">
        <v>5788</v>
      </c>
      <c r="C162" s="443" t="s">
        <v>5789</v>
      </c>
      <c r="D162" s="360">
        <v>55</v>
      </c>
      <c r="E162" s="360">
        <f t="shared" si="6"/>
        <v>55</v>
      </c>
    </row>
    <row r="163" spans="2:5" ht="15">
      <c r="B163" s="444"/>
      <c r="C163" s="650"/>
      <c r="D163" s="363"/>
      <c r="E163" s="363" t="str">
        <f t="shared" si="6"/>
        <v/>
      </c>
    </row>
    <row r="164" spans="2:5" ht="15">
      <c r="B164" s="1057" t="s">
        <v>742</v>
      </c>
      <c r="C164" s="1057"/>
      <c r="D164" s="363"/>
      <c r="E164" s="363" t="str">
        <f t="shared" si="6"/>
        <v/>
      </c>
    </row>
    <row r="165" spans="2:5" ht="15">
      <c r="B165" s="444"/>
      <c r="C165" s="650"/>
      <c r="D165" s="363"/>
      <c r="E165" s="363" t="str">
        <f t="shared" si="6"/>
        <v/>
      </c>
    </row>
    <row r="166" spans="2:5" ht="22.5">
      <c r="B166" s="415" t="s">
        <v>5790</v>
      </c>
      <c r="C166" s="443" t="s">
        <v>5791</v>
      </c>
      <c r="D166" s="360">
        <v>28</v>
      </c>
      <c r="E166" s="360">
        <f t="shared" si="6"/>
        <v>28</v>
      </c>
    </row>
    <row r="167" spans="2:5" ht="22.5">
      <c r="B167" s="415" t="s">
        <v>5792</v>
      </c>
      <c r="C167" s="443" t="s">
        <v>5793</v>
      </c>
      <c r="D167" s="360">
        <v>53</v>
      </c>
      <c r="E167" s="360">
        <f t="shared" si="6"/>
        <v>53</v>
      </c>
    </row>
    <row r="168" spans="2:5" ht="33.75">
      <c r="B168" s="415" t="s">
        <v>5794</v>
      </c>
      <c r="C168" s="443" t="s">
        <v>5795</v>
      </c>
      <c r="D168" s="360">
        <v>39</v>
      </c>
      <c r="E168" s="360">
        <f t="shared" si="6"/>
        <v>39</v>
      </c>
    </row>
    <row r="169" spans="2:5" ht="22.5">
      <c r="B169" s="415" t="s">
        <v>5796</v>
      </c>
      <c r="C169" s="443" t="s">
        <v>5797</v>
      </c>
      <c r="D169" s="360">
        <v>78</v>
      </c>
      <c r="E169" s="360">
        <f t="shared" si="6"/>
        <v>78</v>
      </c>
    </row>
    <row r="170" spans="2:5" ht="22.5">
      <c r="B170" s="415" t="s">
        <v>5798</v>
      </c>
      <c r="C170" s="443" t="s">
        <v>5799</v>
      </c>
      <c r="D170" s="360">
        <v>33</v>
      </c>
      <c r="E170" s="360">
        <f t="shared" si="6"/>
        <v>33</v>
      </c>
    </row>
    <row r="171" spans="2:5" ht="45">
      <c r="B171" s="415" t="s">
        <v>5800</v>
      </c>
      <c r="C171" s="443" t="s">
        <v>5801</v>
      </c>
      <c r="D171" s="360">
        <v>182</v>
      </c>
      <c r="E171" s="360">
        <f t="shared" si="6"/>
        <v>182</v>
      </c>
    </row>
    <row r="172" spans="2:5" ht="45">
      <c r="B172" s="415" t="s">
        <v>5802</v>
      </c>
      <c r="C172" s="443" t="s">
        <v>5803</v>
      </c>
      <c r="D172" s="360">
        <v>219</v>
      </c>
      <c r="E172" s="360">
        <f t="shared" si="6"/>
        <v>219</v>
      </c>
    </row>
    <row r="173" spans="2:5" ht="56.25">
      <c r="B173" s="415" t="s">
        <v>5804</v>
      </c>
      <c r="C173" s="443" t="s">
        <v>5805</v>
      </c>
      <c r="D173" s="360">
        <v>560</v>
      </c>
      <c r="E173" s="360">
        <f t="shared" si="6"/>
        <v>560</v>
      </c>
    </row>
    <row r="174" spans="2:5" ht="56.25">
      <c r="B174" s="415" t="s">
        <v>5806</v>
      </c>
      <c r="C174" s="443" t="s">
        <v>5807</v>
      </c>
      <c r="D174" s="360">
        <v>560</v>
      </c>
      <c r="E174" s="360">
        <f t="shared" si="6"/>
        <v>560</v>
      </c>
    </row>
    <row r="175" spans="2:5">
      <c r="B175" s="415" t="s">
        <v>5808</v>
      </c>
      <c r="C175" s="443" t="s">
        <v>5809</v>
      </c>
      <c r="D175" s="360">
        <v>50</v>
      </c>
      <c r="E175" s="360">
        <f t="shared" si="6"/>
        <v>50</v>
      </c>
    </row>
    <row r="176" spans="2:5" ht="33.75">
      <c r="B176" s="415" t="s">
        <v>5810</v>
      </c>
      <c r="C176" s="443" t="s">
        <v>5811</v>
      </c>
      <c r="D176" s="360">
        <v>23</v>
      </c>
      <c r="E176" s="360">
        <f t="shared" si="6"/>
        <v>23</v>
      </c>
    </row>
    <row r="177" spans="2:5">
      <c r="B177" s="415" t="s">
        <v>5812</v>
      </c>
      <c r="C177" s="443" t="s">
        <v>5813</v>
      </c>
      <c r="D177" s="360">
        <v>2.4</v>
      </c>
      <c r="E177" s="360">
        <f t="shared" si="6"/>
        <v>2.4</v>
      </c>
    </row>
    <row r="178" spans="2:5" ht="22.5">
      <c r="B178" s="415" t="s">
        <v>5814</v>
      </c>
      <c r="C178" s="443" t="s">
        <v>5815</v>
      </c>
      <c r="D178" s="360">
        <v>35</v>
      </c>
      <c r="E178" s="360">
        <f t="shared" si="6"/>
        <v>35</v>
      </c>
    </row>
    <row r="179" spans="2:5" ht="22.5">
      <c r="B179" s="415" t="s">
        <v>5816</v>
      </c>
      <c r="C179" s="443" t="s">
        <v>5817</v>
      </c>
      <c r="D179" s="360">
        <v>84</v>
      </c>
      <c r="E179" s="360">
        <f t="shared" si="6"/>
        <v>84</v>
      </c>
    </row>
    <row r="180" spans="2:5" ht="22.5">
      <c r="B180" s="415" t="s">
        <v>5818</v>
      </c>
      <c r="C180" s="443" t="s">
        <v>5819</v>
      </c>
      <c r="D180" s="360">
        <v>80</v>
      </c>
      <c r="E180" s="360">
        <f t="shared" si="6"/>
        <v>80</v>
      </c>
    </row>
    <row r="181" spans="2:5" ht="22.5">
      <c r="B181" s="415" t="s">
        <v>5820</v>
      </c>
      <c r="C181" s="443" t="s">
        <v>5821</v>
      </c>
      <c r="D181" s="360">
        <v>92</v>
      </c>
      <c r="E181" s="360">
        <f t="shared" si="6"/>
        <v>92</v>
      </c>
    </row>
    <row r="182" spans="2:5" ht="22.5">
      <c r="B182" s="415" t="s">
        <v>5822</v>
      </c>
      <c r="C182" s="443" t="s">
        <v>5823</v>
      </c>
      <c r="D182" s="360">
        <v>88</v>
      </c>
      <c r="E182" s="360">
        <f t="shared" si="6"/>
        <v>88</v>
      </c>
    </row>
    <row r="183" spans="2:5" ht="33.75">
      <c r="B183" s="415" t="s">
        <v>5824</v>
      </c>
      <c r="C183" s="443" t="s">
        <v>5825</v>
      </c>
      <c r="D183" s="360">
        <v>18</v>
      </c>
      <c r="E183" s="360">
        <f t="shared" si="6"/>
        <v>18</v>
      </c>
    </row>
    <row r="184" spans="2:5" ht="33.75">
      <c r="B184" s="415" t="s">
        <v>5826</v>
      </c>
      <c r="C184" s="443" t="s">
        <v>5827</v>
      </c>
      <c r="D184" s="360">
        <v>32</v>
      </c>
      <c r="E184" s="360">
        <f t="shared" si="6"/>
        <v>32</v>
      </c>
    </row>
    <row r="185" spans="2:5" ht="33.75">
      <c r="B185" s="415" t="s">
        <v>5828</v>
      </c>
      <c r="C185" s="443" t="s">
        <v>5829</v>
      </c>
      <c r="D185" s="360">
        <v>57</v>
      </c>
      <c r="E185" s="360">
        <f t="shared" si="6"/>
        <v>57</v>
      </c>
    </row>
    <row r="186" spans="2:5">
      <c r="B186" s="415" t="s">
        <v>5830</v>
      </c>
      <c r="C186" s="443" t="s">
        <v>5831</v>
      </c>
      <c r="D186" s="360">
        <v>26</v>
      </c>
      <c r="E186" s="360">
        <f t="shared" si="6"/>
        <v>26</v>
      </c>
    </row>
    <row r="187" spans="2:5">
      <c r="B187" s="415" t="s">
        <v>5832</v>
      </c>
      <c r="C187" s="443" t="s">
        <v>5833</v>
      </c>
      <c r="D187" s="360">
        <v>24</v>
      </c>
      <c r="E187" s="360">
        <f t="shared" si="6"/>
        <v>24</v>
      </c>
    </row>
    <row r="188" spans="2:5" ht="33.75">
      <c r="B188" s="415" t="s">
        <v>5834</v>
      </c>
      <c r="C188" s="443" t="s">
        <v>5835</v>
      </c>
      <c r="D188" s="360">
        <v>825</v>
      </c>
      <c r="E188" s="360">
        <f t="shared" si="6"/>
        <v>825</v>
      </c>
    </row>
    <row r="189" spans="2:5" ht="22.5">
      <c r="B189" s="415" t="s">
        <v>5836</v>
      </c>
      <c r="C189" s="221" t="s">
        <v>5837</v>
      </c>
      <c r="D189" s="360">
        <v>2.2999999999999998</v>
      </c>
      <c r="E189" s="360">
        <f t="shared" si="6"/>
        <v>2.2999999999999998</v>
      </c>
    </row>
    <row r="190" spans="2:5">
      <c r="B190" s="415" t="s">
        <v>5838</v>
      </c>
      <c r="C190" s="221" t="s">
        <v>5839</v>
      </c>
      <c r="D190" s="360">
        <v>1.3</v>
      </c>
      <c r="E190" s="360">
        <f t="shared" si="6"/>
        <v>1.3</v>
      </c>
    </row>
    <row r="191" spans="2:5">
      <c r="B191" s="415" t="s">
        <v>5840</v>
      </c>
      <c r="C191" s="221" t="s">
        <v>5841</v>
      </c>
      <c r="D191" s="360">
        <v>6.8</v>
      </c>
      <c r="E191" s="360">
        <f t="shared" ref="E191:E221" si="7">IF(D191&gt;0,D191*(1-$E$5),"")</f>
        <v>6.8</v>
      </c>
    </row>
    <row r="192" spans="2:5">
      <c r="B192" s="415" t="s">
        <v>5842</v>
      </c>
      <c r="C192" s="221" t="s">
        <v>5843</v>
      </c>
      <c r="D192" s="360">
        <v>4</v>
      </c>
      <c r="E192" s="360">
        <f t="shared" si="7"/>
        <v>4</v>
      </c>
    </row>
    <row r="193" spans="2:5">
      <c r="B193" s="415" t="s">
        <v>5844</v>
      </c>
      <c r="C193" s="443" t="s">
        <v>5845</v>
      </c>
      <c r="D193" s="360">
        <v>7.4</v>
      </c>
      <c r="E193" s="360">
        <f t="shared" si="7"/>
        <v>7.4</v>
      </c>
    </row>
    <row r="194" spans="2:5">
      <c r="B194" s="415" t="s">
        <v>5846</v>
      </c>
      <c r="C194" s="443" t="s">
        <v>5847</v>
      </c>
      <c r="D194" s="360">
        <v>2.8</v>
      </c>
      <c r="E194" s="360">
        <f t="shared" si="7"/>
        <v>2.8</v>
      </c>
    </row>
    <row r="195" spans="2:5">
      <c r="B195" s="415" t="s">
        <v>5848</v>
      </c>
      <c r="C195" s="443" t="s">
        <v>5849</v>
      </c>
      <c r="D195" s="360">
        <v>5.8</v>
      </c>
      <c r="E195" s="360">
        <f t="shared" si="7"/>
        <v>5.8</v>
      </c>
    </row>
    <row r="196" spans="2:5" ht="15">
      <c r="B196" s="19"/>
      <c r="C196" s="19"/>
      <c r="D196" s="363"/>
      <c r="E196" s="363" t="str">
        <f t="shared" si="7"/>
        <v/>
      </c>
    </row>
    <row r="197" spans="2:5" ht="15">
      <c r="B197" s="1067" t="s">
        <v>5850</v>
      </c>
      <c r="C197" s="1067"/>
      <c r="D197" s="363"/>
      <c r="E197" s="363" t="str">
        <f t="shared" si="7"/>
        <v/>
      </c>
    </row>
    <row r="198" spans="2:5" ht="18">
      <c r="B198" s="1068"/>
      <c r="C198" s="1068"/>
      <c r="D198" s="363"/>
      <c r="E198" s="363" t="str">
        <f t="shared" si="7"/>
        <v/>
      </c>
    </row>
    <row r="199" spans="2:5" ht="15">
      <c r="B199" s="1067" t="s">
        <v>5851</v>
      </c>
      <c r="C199" s="1067"/>
      <c r="D199" s="363"/>
      <c r="E199" s="363" t="str">
        <f t="shared" si="7"/>
        <v/>
      </c>
    </row>
    <row r="200" spans="2:5">
      <c r="B200" s="315"/>
      <c r="C200" s="316"/>
      <c r="D200" s="363"/>
      <c r="E200" s="363" t="str">
        <f t="shared" si="7"/>
        <v/>
      </c>
    </row>
    <row r="201" spans="2:5" ht="33.75">
      <c r="B201" s="988" t="s">
        <v>5852</v>
      </c>
      <c r="C201" s="870" t="s">
        <v>5853</v>
      </c>
      <c r="D201" s="360">
        <v>304</v>
      </c>
      <c r="E201" s="360">
        <f t="shared" si="7"/>
        <v>304</v>
      </c>
    </row>
    <row r="202" spans="2:5" ht="33.75">
      <c r="B202" s="988" t="s">
        <v>5854</v>
      </c>
      <c r="C202" s="870" t="s">
        <v>5855</v>
      </c>
      <c r="D202" s="360">
        <v>277</v>
      </c>
      <c r="E202" s="360">
        <f t="shared" si="7"/>
        <v>277</v>
      </c>
    </row>
    <row r="203" spans="2:5" ht="22.5">
      <c r="B203" s="988" t="s">
        <v>5856</v>
      </c>
      <c r="C203" s="870" t="s">
        <v>5857</v>
      </c>
      <c r="D203" s="360">
        <v>146</v>
      </c>
      <c r="E203" s="360">
        <f t="shared" si="7"/>
        <v>146</v>
      </c>
    </row>
    <row r="204" spans="2:5" ht="22.5">
      <c r="B204" s="844" t="s">
        <v>5858</v>
      </c>
      <c r="C204" s="870" t="s">
        <v>5859</v>
      </c>
      <c r="D204" s="360">
        <v>6.3</v>
      </c>
      <c r="E204" s="360">
        <f t="shared" si="7"/>
        <v>6.3</v>
      </c>
    </row>
    <row r="205" spans="2:5" ht="22.5">
      <c r="B205" s="844" t="s">
        <v>5860</v>
      </c>
      <c r="C205" s="870" t="s">
        <v>5861</v>
      </c>
      <c r="D205" s="360">
        <v>60</v>
      </c>
      <c r="E205" s="360">
        <f t="shared" si="7"/>
        <v>60</v>
      </c>
    </row>
    <row r="206" spans="2:5" ht="22.5">
      <c r="B206" s="844" t="s">
        <v>5862</v>
      </c>
      <c r="C206" s="870" t="s">
        <v>5863</v>
      </c>
      <c r="D206" s="360">
        <v>76</v>
      </c>
      <c r="E206" s="360">
        <f t="shared" si="7"/>
        <v>76</v>
      </c>
    </row>
    <row r="207" spans="2:5">
      <c r="B207" s="844" t="s">
        <v>5864</v>
      </c>
      <c r="C207" s="870" t="s">
        <v>5865</v>
      </c>
      <c r="D207" s="360">
        <v>14.5</v>
      </c>
      <c r="E207" s="360">
        <f t="shared" si="7"/>
        <v>14.5</v>
      </c>
    </row>
    <row r="208" spans="2:5">
      <c r="B208" s="844" t="s">
        <v>5866</v>
      </c>
      <c r="C208" s="870" t="s">
        <v>5867</v>
      </c>
      <c r="D208" s="360">
        <v>22.5</v>
      </c>
      <c r="E208" s="360">
        <f t="shared" si="7"/>
        <v>22.5</v>
      </c>
    </row>
    <row r="209" spans="2:5" ht="33.75">
      <c r="B209" s="988" t="s">
        <v>5868</v>
      </c>
      <c r="C209" s="870" t="s">
        <v>5869</v>
      </c>
      <c r="D209" s="360">
        <v>504</v>
      </c>
      <c r="E209" s="360">
        <f t="shared" si="7"/>
        <v>504</v>
      </c>
    </row>
    <row r="210" spans="2:5" ht="22.5">
      <c r="B210" s="844" t="s">
        <v>5870</v>
      </c>
      <c r="C210" s="870" t="s">
        <v>5871</v>
      </c>
      <c r="D210" s="360">
        <v>6.3</v>
      </c>
      <c r="E210" s="360">
        <f t="shared" si="7"/>
        <v>6.3</v>
      </c>
    </row>
    <row r="211" spans="2:5">
      <c r="B211" s="1069"/>
      <c r="C211" s="1070"/>
      <c r="D211" s="363"/>
      <c r="E211" s="363" t="str">
        <f t="shared" si="7"/>
        <v/>
      </c>
    </row>
    <row r="212" spans="2:5">
      <c r="B212" s="1069"/>
      <c r="C212" s="1070"/>
      <c r="D212" s="363"/>
      <c r="E212" s="363" t="str">
        <f t="shared" si="7"/>
        <v/>
      </c>
    </row>
    <row r="213" spans="2:5" ht="15">
      <c r="B213" s="1067" t="s">
        <v>5872</v>
      </c>
      <c r="C213" s="1067"/>
      <c r="D213" s="363"/>
      <c r="E213" s="363" t="str">
        <f t="shared" si="7"/>
        <v/>
      </c>
    </row>
    <row r="214" spans="2:5">
      <c r="B214" s="315"/>
      <c r="C214" s="316"/>
      <c r="D214" s="363"/>
      <c r="E214" s="363" t="str">
        <f t="shared" si="7"/>
        <v/>
      </c>
    </row>
    <row r="215" spans="2:5" ht="90">
      <c r="B215" s="988" t="s">
        <v>5873</v>
      </c>
      <c r="C215" s="870" t="s">
        <v>5874</v>
      </c>
      <c r="D215" s="360">
        <v>693</v>
      </c>
      <c r="E215" s="360">
        <f t="shared" si="7"/>
        <v>693</v>
      </c>
    </row>
    <row r="216" spans="2:5" ht="101.25">
      <c r="B216" s="988" t="s">
        <v>5875</v>
      </c>
      <c r="C216" s="870" t="s">
        <v>5876</v>
      </c>
      <c r="D216" s="360">
        <v>1156</v>
      </c>
      <c r="E216" s="360">
        <f t="shared" si="7"/>
        <v>1156</v>
      </c>
    </row>
    <row r="217" spans="2:5" ht="67.5">
      <c r="B217" s="988" t="s">
        <v>5877</v>
      </c>
      <c r="C217" s="870" t="s">
        <v>5878</v>
      </c>
      <c r="D217" s="360">
        <v>490</v>
      </c>
      <c r="E217" s="360">
        <f t="shared" si="7"/>
        <v>490</v>
      </c>
    </row>
    <row r="218" spans="2:5">
      <c r="B218" s="1069"/>
      <c r="C218" s="1070"/>
      <c r="D218" s="363"/>
      <c r="E218" s="363" t="str">
        <f t="shared" si="7"/>
        <v/>
      </c>
    </row>
    <row r="219" spans="2:5">
      <c r="B219" s="1069"/>
      <c r="C219" s="1070"/>
      <c r="D219" s="363"/>
      <c r="E219" s="363" t="str">
        <f t="shared" si="7"/>
        <v/>
      </c>
    </row>
    <row r="220" spans="2:5" ht="15">
      <c r="B220" s="1067" t="s">
        <v>5879</v>
      </c>
      <c r="C220" s="1067"/>
      <c r="D220" s="363"/>
      <c r="E220" s="363" t="str">
        <f t="shared" si="7"/>
        <v/>
      </c>
    </row>
    <row r="221" spans="2:5">
      <c r="B221" s="315"/>
      <c r="C221" s="316"/>
      <c r="D221" s="363"/>
      <c r="E221" s="363" t="str">
        <f t="shared" si="7"/>
        <v/>
      </c>
    </row>
    <row r="222" spans="2:5" ht="45">
      <c r="B222" s="988" t="s">
        <v>5880</v>
      </c>
      <c r="C222" s="870" t="s">
        <v>5881</v>
      </c>
      <c r="D222" s="360" t="s">
        <v>5049</v>
      </c>
      <c r="E222" s="360" t="s">
        <v>5049</v>
      </c>
    </row>
    <row r="223" spans="2:5" ht="45">
      <c r="B223" s="988" t="s">
        <v>5882</v>
      </c>
      <c r="C223" s="870" t="s">
        <v>5883</v>
      </c>
      <c r="D223" s="360">
        <v>875</v>
      </c>
      <c r="E223" s="360">
        <f t="shared" ref="E223:E268" si="8">IF(D223&gt;0,D223*(1-$E$5),"")</f>
        <v>875</v>
      </c>
    </row>
    <row r="224" spans="2:5" ht="45">
      <c r="B224" s="988" t="s">
        <v>5884</v>
      </c>
      <c r="C224" s="870" t="s">
        <v>5885</v>
      </c>
      <c r="D224" s="360">
        <v>2000</v>
      </c>
      <c r="E224" s="360">
        <f t="shared" si="8"/>
        <v>2000</v>
      </c>
    </row>
    <row r="225" spans="2:5" ht="45">
      <c r="B225" s="988" t="s">
        <v>5886</v>
      </c>
      <c r="C225" s="870" t="s">
        <v>5887</v>
      </c>
      <c r="D225" s="360">
        <v>3750</v>
      </c>
      <c r="E225" s="360">
        <f t="shared" si="8"/>
        <v>3750</v>
      </c>
    </row>
    <row r="226" spans="2:5" ht="45">
      <c r="B226" s="988" t="s">
        <v>5888</v>
      </c>
      <c r="C226" s="870" t="s">
        <v>5889</v>
      </c>
      <c r="D226" s="360">
        <v>8750</v>
      </c>
      <c r="E226" s="360">
        <f t="shared" si="8"/>
        <v>8750</v>
      </c>
    </row>
    <row r="227" spans="2:5">
      <c r="B227" s="1071"/>
      <c r="C227" s="1071"/>
      <c r="D227" s="363"/>
      <c r="E227" s="363" t="str">
        <f t="shared" si="8"/>
        <v/>
      </c>
    </row>
    <row r="228" spans="2:5" ht="23.25">
      <c r="B228" s="1067" t="s">
        <v>5890</v>
      </c>
      <c r="C228" s="1067"/>
      <c r="D228" s="363"/>
      <c r="E228" s="363" t="str">
        <f t="shared" si="8"/>
        <v/>
      </c>
    </row>
    <row r="229" spans="2:5" ht="16.5">
      <c r="B229" s="1072"/>
      <c r="C229" s="1072"/>
      <c r="D229" s="363"/>
      <c r="E229" s="363" t="str">
        <f t="shared" si="8"/>
        <v/>
      </c>
    </row>
    <row r="230" spans="2:5" ht="15">
      <c r="B230" s="1067" t="s">
        <v>5891</v>
      </c>
      <c r="C230" s="1067"/>
      <c r="D230" s="363"/>
      <c r="E230" s="363" t="str">
        <f t="shared" si="8"/>
        <v/>
      </c>
    </row>
    <row r="231" spans="2:5" ht="18">
      <c r="B231" s="1068"/>
      <c r="C231" s="1068"/>
      <c r="D231" s="363"/>
      <c r="E231" s="363" t="str">
        <f t="shared" si="8"/>
        <v/>
      </c>
    </row>
    <row r="232" spans="2:5" ht="90">
      <c r="B232" s="299" t="s">
        <v>5892</v>
      </c>
      <c r="C232" s="221" t="s">
        <v>5893</v>
      </c>
      <c r="D232" s="360">
        <v>290</v>
      </c>
      <c r="E232" s="360">
        <f t="shared" si="8"/>
        <v>290</v>
      </c>
    </row>
    <row r="233" spans="2:5">
      <c r="B233" s="1073"/>
      <c r="C233" s="222"/>
      <c r="D233" s="363"/>
      <c r="E233" s="363" t="str">
        <f t="shared" si="8"/>
        <v/>
      </c>
    </row>
    <row r="234" spans="2:5" ht="15">
      <c r="B234" s="1067" t="s">
        <v>5894</v>
      </c>
      <c r="C234" s="1067"/>
      <c r="D234" s="363"/>
      <c r="E234" s="363" t="str">
        <f t="shared" si="8"/>
        <v/>
      </c>
    </row>
    <row r="235" spans="2:5">
      <c r="B235" s="208"/>
      <c r="C235" s="222"/>
      <c r="D235" s="363"/>
      <c r="E235" s="363" t="str">
        <f t="shared" si="8"/>
        <v/>
      </c>
    </row>
    <row r="236" spans="2:5" ht="67.5">
      <c r="B236" s="988" t="s">
        <v>5895</v>
      </c>
      <c r="C236" s="221" t="s">
        <v>5896</v>
      </c>
      <c r="D236" s="360">
        <v>162</v>
      </c>
      <c r="E236" s="360">
        <f t="shared" si="8"/>
        <v>162</v>
      </c>
    </row>
    <row r="237" spans="2:5" ht="56.25">
      <c r="B237" s="988" t="s">
        <v>5897</v>
      </c>
      <c r="C237" s="221" t="s">
        <v>5898</v>
      </c>
      <c r="D237" s="360">
        <v>97</v>
      </c>
      <c r="E237" s="360">
        <f t="shared" si="8"/>
        <v>97</v>
      </c>
    </row>
    <row r="238" spans="2:5" ht="67.5">
      <c r="B238" s="988" t="s">
        <v>5899</v>
      </c>
      <c r="C238" s="221" t="s">
        <v>5900</v>
      </c>
      <c r="D238" s="360">
        <v>80</v>
      </c>
      <c r="E238" s="360">
        <f t="shared" si="8"/>
        <v>80</v>
      </c>
    </row>
    <row r="239" spans="2:5" ht="33.75">
      <c r="B239" s="988" t="s">
        <v>5901</v>
      </c>
      <c r="C239" s="221" t="s">
        <v>5902</v>
      </c>
      <c r="D239" s="360">
        <v>84</v>
      </c>
      <c r="E239" s="360">
        <f t="shared" si="8"/>
        <v>84</v>
      </c>
    </row>
    <row r="240" spans="2:5">
      <c r="B240" s="208"/>
      <c r="C240" s="222"/>
      <c r="D240" s="363"/>
      <c r="E240" s="363" t="str">
        <f t="shared" si="8"/>
        <v/>
      </c>
    </row>
    <row r="241" spans="2:5" ht="15">
      <c r="B241" s="1067" t="s">
        <v>5903</v>
      </c>
      <c r="C241" s="1067"/>
      <c r="D241" s="363"/>
      <c r="E241" s="363" t="str">
        <f t="shared" si="8"/>
        <v/>
      </c>
    </row>
    <row r="242" spans="2:5">
      <c r="B242" s="838"/>
      <c r="C242" s="1074"/>
      <c r="D242" s="363"/>
      <c r="E242" s="363" t="str">
        <f t="shared" si="8"/>
        <v/>
      </c>
    </row>
    <row r="243" spans="2:5" ht="67.5">
      <c r="B243" s="988" t="s">
        <v>5904</v>
      </c>
      <c r="C243" s="1075" t="s">
        <v>5905</v>
      </c>
      <c r="D243" s="360">
        <v>78</v>
      </c>
      <c r="E243" s="360">
        <f t="shared" si="8"/>
        <v>78</v>
      </c>
    </row>
    <row r="244" spans="2:5" ht="78.75">
      <c r="B244" s="988" t="s">
        <v>5906</v>
      </c>
      <c r="C244" s="1075" t="s">
        <v>5907</v>
      </c>
      <c r="D244" s="360">
        <v>104</v>
      </c>
      <c r="E244" s="360">
        <f t="shared" si="8"/>
        <v>104</v>
      </c>
    </row>
    <row r="245" spans="2:5" ht="78.75">
      <c r="B245" s="988" t="s">
        <v>5908</v>
      </c>
      <c r="C245" s="1075" t="s">
        <v>5909</v>
      </c>
      <c r="D245" s="360">
        <v>66</v>
      </c>
      <c r="E245" s="360">
        <f t="shared" si="8"/>
        <v>66</v>
      </c>
    </row>
    <row r="246" spans="2:5" ht="56.25">
      <c r="B246" s="988" t="s">
        <v>5910</v>
      </c>
      <c r="C246" s="1075" t="s">
        <v>5911</v>
      </c>
      <c r="D246" s="360">
        <v>45</v>
      </c>
      <c r="E246" s="360">
        <f t="shared" si="8"/>
        <v>45</v>
      </c>
    </row>
    <row r="247" spans="2:5" ht="67.5">
      <c r="B247" s="988" t="s">
        <v>5899</v>
      </c>
      <c r="C247" s="1076" t="s">
        <v>5900</v>
      </c>
      <c r="D247" s="360">
        <v>80</v>
      </c>
      <c r="E247" s="360">
        <f t="shared" si="8"/>
        <v>80</v>
      </c>
    </row>
    <row r="248" spans="2:5" ht="56.25">
      <c r="B248" s="988" t="s">
        <v>5912</v>
      </c>
      <c r="C248" s="1075" t="s">
        <v>5913</v>
      </c>
      <c r="D248" s="360">
        <v>100</v>
      </c>
      <c r="E248" s="360">
        <f t="shared" si="8"/>
        <v>100</v>
      </c>
    </row>
    <row r="249" spans="2:5" ht="67.5">
      <c r="B249" s="988" t="s">
        <v>5914</v>
      </c>
      <c r="C249" s="1075" t="s">
        <v>5915</v>
      </c>
      <c r="D249" s="360">
        <v>100</v>
      </c>
      <c r="E249" s="360">
        <f t="shared" si="8"/>
        <v>100</v>
      </c>
    </row>
    <row r="250" spans="2:5" ht="67.5">
      <c r="B250" s="988" t="s">
        <v>5916</v>
      </c>
      <c r="C250" s="1075" t="s">
        <v>5917</v>
      </c>
      <c r="D250" s="360">
        <v>134</v>
      </c>
      <c r="E250" s="360">
        <f t="shared" si="8"/>
        <v>134</v>
      </c>
    </row>
    <row r="251" spans="2:5" ht="56.25">
      <c r="B251" s="988" t="s">
        <v>5918</v>
      </c>
      <c r="C251" s="1076" t="s">
        <v>5919</v>
      </c>
      <c r="D251" s="360">
        <v>89</v>
      </c>
      <c r="E251" s="360">
        <f t="shared" si="8"/>
        <v>89</v>
      </c>
    </row>
    <row r="252" spans="2:5" ht="45">
      <c r="B252" s="988" t="s">
        <v>5920</v>
      </c>
      <c r="C252" s="1075" t="s">
        <v>5921</v>
      </c>
      <c r="D252" s="360">
        <v>49</v>
      </c>
      <c r="E252" s="360">
        <f t="shared" si="8"/>
        <v>49</v>
      </c>
    </row>
    <row r="253" spans="2:5" ht="45">
      <c r="B253" s="988" t="s">
        <v>5922</v>
      </c>
      <c r="C253" s="1075" t="s">
        <v>5923</v>
      </c>
      <c r="D253" s="360">
        <v>49</v>
      </c>
      <c r="E253" s="360">
        <f t="shared" si="8"/>
        <v>49</v>
      </c>
    </row>
    <row r="254" spans="2:5" ht="33.75">
      <c r="B254" s="988" t="s">
        <v>5924</v>
      </c>
      <c r="C254" s="1075" t="s">
        <v>5925</v>
      </c>
      <c r="D254" s="360">
        <v>95</v>
      </c>
      <c r="E254" s="360">
        <f t="shared" si="8"/>
        <v>95</v>
      </c>
    </row>
    <row r="255" spans="2:5" ht="45">
      <c r="B255" s="988" t="s">
        <v>5926</v>
      </c>
      <c r="C255" s="1075" t="s">
        <v>5927</v>
      </c>
      <c r="D255" s="360">
        <v>49</v>
      </c>
      <c r="E255" s="360">
        <f t="shared" si="8"/>
        <v>49</v>
      </c>
    </row>
    <row r="256" spans="2:5" ht="45">
      <c r="B256" s="988" t="s">
        <v>5928</v>
      </c>
      <c r="C256" s="1075" t="s">
        <v>5929</v>
      </c>
      <c r="D256" s="360">
        <v>57</v>
      </c>
      <c r="E256" s="360">
        <f t="shared" si="8"/>
        <v>57</v>
      </c>
    </row>
    <row r="257" spans="2:5" ht="45">
      <c r="B257" s="988" t="s">
        <v>5930</v>
      </c>
      <c r="C257" s="1075" t="s">
        <v>5931</v>
      </c>
      <c r="D257" s="360">
        <v>62</v>
      </c>
      <c r="E257" s="360">
        <f t="shared" si="8"/>
        <v>62</v>
      </c>
    </row>
    <row r="258" spans="2:5" ht="56.25">
      <c r="B258" s="988" t="s">
        <v>5932</v>
      </c>
      <c r="C258" s="1075" t="s">
        <v>5933</v>
      </c>
      <c r="D258" s="360">
        <v>97</v>
      </c>
      <c r="E258" s="360">
        <f t="shared" si="8"/>
        <v>97</v>
      </c>
    </row>
    <row r="259" spans="2:5" ht="56.25">
      <c r="B259" s="988" t="s">
        <v>5934</v>
      </c>
      <c r="C259" s="1075" t="s">
        <v>5935</v>
      </c>
      <c r="D259" s="360">
        <v>100</v>
      </c>
      <c r="E259" s="360">
        <f t="shared" si="8"/>
        <v>100</v>
      </c>
    </row>
    <row r="260" spans="2:5" ht="22.5">
      <c r="B260" s="988" t="s">
        <v>5936</v>
      </c>
      <c r="C260" s="1075" t="s">
        <v>5937</v>
      </c>
      <c r="D260" s="360">
        <v>172</v>
      </c>
      <c r="E260" s="360">
        <f t="shared" si="8"/>
        <v>172</v>
      </c>
    </row>
    <row r="261" spans="2:5" ht="22.5">
      <c r="B261" s="988" t="s">
        <v>5938</v>
      </c>
      <c r="C261" s="1075" t="s">
        <v>5939</v>
      </c>
      <c r="D261" s="360">
        <v>114</v>
      </c>
      <c r="E261" s="360">
        <f t="shared" si="8"/>
        <v>114</v>
      </c>
    </row>
    <row r="262" spans="2:5">
      <c r="B262" s="838"/>
      <c r="C262" s="1074"/>
      <c r="D262" s="363"/>
      <c r="E262" s="363" t="str">
        <f t="shared" si="8"/>
        <v/>
      </c>
    </row>
    <row r="263" spans="2:5" ht="15">
      <c r="B263" s="1067" t="s">
        <v>5940</v>
      </c>
      <c r="C263" s="1067"/>
      <c r="D263" s="363"/>
      <c r="E263" s="363" t="str">
        <f t="shared" si="8"/>
        <v/>
      </c>
    </row>
    <row r="264" spans="2:5">
      <c r="B264" s="838"/>
      <c r="C264" s="1074"/>
      <c r="D264" s="363"/>
      <c r="E264" s="363" t="str">
        <f t="shared" si="8"/>
        <v/>
      </c>
    </row>
    <row r="265" spans="2:5">
      <c r="B265" s="988" t="s">
        <v>5941</v>
      </c>
      <c r="C265" s="1077" t="s">
        <v>5942</v>
      </c>
      <c r="D265" s="360">
        <v>193</v>
      </c>
      <c r="E265" s="360">
        <f t="shared" si="8"/>
        <v>193</v>
      </c>
    </row>
    <row r="266" spans="2:5">
      <c r="B266" s="988" t="s">
        <v>5943</v>
      </c>
      <c r="C266" s="1076" t="s">
        <v>5944</v>
      </c>
      <c r="D266" s="360">
        <v>25</v>
      </c>
      <c r="E266" s="360">
        <f t="shared" si="8"/>
        <v>25</v>
      </c>
    </row>
    <row r="267" spans="2:5" ht="22.5">
      <c r="B267" s="988" t="s">
        <v>5798</v>
      </c>
      <c r="C267" s="1077" t="s">
        <v>5945</v>
      </c>
      <c r="D267" s="360">
        <v>30</v>
      </c>
      <c r="E267" s="360">
        <f t="shared" si="8"/>
        <v>30</v>
      </c>
    </row>
    <row r="268" spans="2:5">
      <c r="B268" s="988" t="s">
        <v>5946</v>
      </c>
      <c r="C268" s="1076" t="s">
        <v>5947</v>
      </c>
      <c r="D268" s="360">
        <v>6.3</v>
      </c>
      <c r="E268" s="360">
        <f t="shared" si="8"/>
        <v>6.3</v>
      </c>
    </row>
  </sheetData>
  <mergeCells count="4">
    <mergeCell ref="D1:E1"/>
    <mergeCell ref="A2:E3"/>
    <mergeCell ref="B120:C120"/>
    <mergeCell ref="B127:C127"/>
  </mergeCells>
  <hyperlinks>
    <hyperlink ref="A1" location="Rosslare!A6" display="↑↑"/>
    <hyperlink ref="B1" location="Содержание!A1" display="Оглавление"/>
  </hyperlinks>
  <pageMargins left="0.67708333333333337" right="0.5089285714285714" top="0.87187499999999996" bottom="0.75" header="0.3" footer="0.3"/>
  <pageSetup paperSize="9" scale="59" orientation="portrait" r:id="rId1"/>
  <headerFooter>
    <oddHeader>&amp;L&amp;20&amp;K04+000СТА электроника&amp;11&amp;K01+000
КОМПЛЕКСНЫЕ РЕШЕНИЯ ДЛЯ СИСТЕМ БЕЗОПАСНОСТИ
&amp;C&amp;20Rosslare
&amp;16СИСТЕМЫ КОНТРОЛЯ И УПРАВЛЕНИЯ ДОСТУПОМ&amp;R03150, Украина, Киев, ул. Анри Барбюса, 3, 
(044) 247-47-17, (044) 247-47-79
e-mail: sales@sta.com.ua</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zoomScaleNormal="100" zoomScalePageLayoutView="70" workbookViewId="0">
      <pane ySplit="5" topLeftCell="A6" activePane="bottomLeft" state="frozen"/>
      <selection pane="bottomLeft" activeCell="B1" sqref="B1"/>
    </sheetView>
  </sheetViews>
  <sheetFormatPr defaultRowHeight="14.25"/>
  <cols>
    <col min="1" max="1" width="3.5703125" style="3" customWidth="1"/>
    <col min="2" max="2" width="21.140625" style="3" customWidth="1"/>
    <col min="3" max="3" width="67.42578125" style="3" customWidth="1"/>
    <col min="4" max="4" width="10.85546875" style="3" customWidth="1"/>
    <col min="5" max="5" width="11.7109375" style="3" customWidth="1"/>
    <col min="6" max="6" width="19.5703125" style="3" customWidth="1"/>
    <col min="7" max="16384" width="9.140625" style="3"/>
  </cols>
  <sheetData>
    <row r="1" spans="1:6">
      <c r="A1" s="241" t="s">
        <v>0</v>
      </c>
      <c r="B1" s="240" t="s">
        <v>1</v>
      </c>
      <c r="C1" s="240"/>
      <c r="D1" s="1310">
        <v>42300</v>
      </c>
      <c r="E1" s="1311"/>
      <c r="F1" s="1" t="s">
        <v>594</v>
      </c>
    </row>
    <row r="2" spans="1:6">
      <c r="A2" s="1384" t="s">
        <v>6189</v>
      </c>
      <c r="B2" s="1385"/>
      <c r="C2" s="1385"/>
      <c r="D2" s="1385"/>
      <c r="E2" s="1385"/>
      <c r="F2" s="4" t="s">
        <v>593</v>
      </c>
    </row>
    <row r="3" spans="1:6" ht="15" thickBot="1">
      <c r="A3" s="1386"/>
      <c r="B3" s="1386"/>
      <c r="C3" s="1386"/>
      <c r="D3" s="1386"/>
      <c r="E3" s="1386"/>
      <c r="F3" s="2" t="s">
        <v>592</v>
      </c>
    </row>
    <row r="4" spans="1:6">
      <c r="A4" s="193"/>
      <c r="B4" s="1081" t="s">
        <v>4</v>
      </c>
      <c r="C4" s="195" t="s">
        <v>5</v>
      </c>
      <c r="D4" s="196" t="s">
        <v>6</v>
      </c>
      <c r="E4" s="197" t="s">
        <v>10</v>
      </c>
      <c r="F4" s="191" t="s">
        <v>2</v>
      </c>
    </row>
    <row r="5" spans="1:6" ht="16.5" customHeight="1" thickBot="1">
      <c r="A5" s="198"/>
      <c r="B5" s="1082" t="s">
        <v>7</v>
      </c>
      <c r="C5" s="200" t="s">
        <v>8</v>
      </c>
      <c r="D5" s="201" t="s">
        <v>9</v>
      </c>
      <c r="E5" s="202">
        <v>0</v>
      </c>
      <c r="F5" s="192" t="s">
        <v>591</v>
      </c>
    </row>
    <row r="7" spans="1:6" ht="15">
      <c r="B7" s="1388" t="s">
        <v>6189</v>
      </c>
      <c r="C7" s="1388"/>
      <c r="D7" s="1388"/>
    </row>
    <row r="8" spans="1:6">
      <c r="B8" s="291"/>
      <c r="C8" s="292"/>
      <c r="D8" s="976"/>
    </row>
    <row r="9" spans="1:6" ht="22.5">
      <c r="B9" s="415" t="s">
        <v>6190</v>
      </c>
      <c r="C9" s="654" t="s">
        <v>6191</v>
      </c>
      <c r="D9" s="1119" t="s">
        <v>250</v>
      </c>
      <c r="E9" s="1119" t="s">
        <v>250</v>
      </c>
    </row>
    <row r="10" spans="1:6" ht="22.5">
      <c r="B10" s="988" t="s">
        <v>6192</v>
      </c>
      <c r="C10" s="654" t="s">
        <v>6193</v>
      </c>
      <c r="D10" s="1119" t="s">
        <v>250</v>
      </c>
      <c r="E10" s="1119" t="s">
        <v>250</v>
      </c>
    </row>
    <row r="11" spans="1:6" ht="22.5">
      <c r="B11" s="415" t="s">
        <v>6194</v>
      </c>
      <c r="C11" s="654" t="s">
        <v>6195</v>
      </c>
      <c r="D11" s="1119" t="s">
        <v>250</v>
      </c>
      <c r="E11" s="1119" t="s">
        <v>250</v>
      </c>
    </row>
    <row r="12" spans="1:6" ht="22.5">
      <c r="B12" s="415" t="s">
        <v>6196</v>
      </c>
      <c r="C12" s="654" t="s">
        <v>6197</v>
      </c>
      <c r="D12" s="1119" t="s">
        <v>250</v>
      </c>
      <c r="E12" s="1119" t="s">
        <v>250</v>
      </c>
    </row>
    <row r="13" spans="1:6" ht="22.5">
      <c r="B13" s="415" t="s">
        <v>6198</v>
      </c>
      <c r="C13" s="654" t="s">
        <v>6199</v>
      </c>
      <c r="D13" s="1119" t="s">
        <v>250</v>
      </c>
      <c r="E13" s="1119" t="s">
        <v>250</v>
      </c>
    </row>
    <row r="14" spans="1:6" ht="22.5">
      <c r="B14" s="415" t="s">
        <v>6200</v>
      </c>
      <c r="C14" s="654" t="s">
        <v>6201</v>
      </c>
      <c r="D14" s="1119" t="s">
        <v>250</v>
      </c>
      <c r="E14" s="1119" t="s">
        <v>250</v>
      </c>
    </row>
  </sheetData>
  <mergeCells count="3">
    <mergeCell ref="D1:E1"/>
    <mergeCell ref="A2:E3"/>
    <mergeCell ref="B7:D7"/>
  </mergeCells>
  <hyperlinks>
    <hyperlink ref="A1" location="Zwipe!A6" display="↑↑"/>
    <hyperlink ref="B1" location="Содержание!A1" display="Оглавление"/>
  </hyperlinks>
  <pageMargins left="0.67708333333333337" right="0.5089285714285714" top="0.87187499999999996" bottom="0.75" header="0.3" footer="0.3"/>
  <pageSetup paperSize="9" scale="59" orientation="portrait" r:id="rId1"/>
  <headerFooter>
    <oddHeader>&amp;L&amp;20&amp;K04+000СТА электроника&amp;11&amp;K01+000
КОМПЛЕКСНЫЕ РЕШЕНИЯ ДЛЯ СИСТЕМ БЕЗОПАСНОСТИ
&amp;C&amp;20Zwipe
Биометрические прокси-карты&amp;R03150, Украина, Киев, ул. Анри Барбюса, 3, 
(044) 247-47-17, (044) 247-47-79
e-mail: sales@sta.com.ua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Листы</vt:lpstr>
      </vt:variant>
      <vt:variant>
        <vt:i4>20</vt:i4>
      </vt:variant>
      <vt:variant>
        <vt:lpstr>Именованные диапазоны</vt:lpstr>
      </vt:variant>
      <vt:variant>
        <vt:i4>20</vt:i4>
      </vt:variant>
    </vt:vector>
  </HeadingPairs>
  <TitlesOfParts>
    <vt:vector size="40" baseType="lpstr">
      <vt:lpstr>Содержание</vt:lpstr>
      <vt:lpstr>Распродажа</vt:lpstr>
      <vt:lpstr>Infinity (Аналог)</vt:lpstr>
      <vt:lpstr>Infinity_HD</vt:lpstr>
      <vt:lpstr>Infinity_IP</vt:lpstr>
      <vt:lpstr>IPA</vt:lpstr>
      <vt:lpstr>TOA</vt:lpstr>
      <vt:lpstr>Inim</vt:lpstr>
      <vt:lpstr>Evidence</vt:lpstr>
      <vt:lpstr>Videotec</vt:lpstr>
      <vt:lpstr>NVT</vt:lpstr>
      <vt:lpstr>Arecont</vt:lpstr>
      <vt:lpstr>Teleste</vt:lpstr>
      <vt:lpstr>Optex</vt:lpstr>
      <vt:lpstr>FiberSensys</vt:lpstr>
      <vt:lpstr>STA(ОПС)</vt:lpstr>
      <vt:lpstr>GEOQUIP</vt:lpstr>
      <vt:lpstr>BPT</vt:lpstr>
      <vt:lpstr>Rosslare</vt:lpstr>
      <vt:lpstr>Zwipe</vt:lpstr>
      <vt:lpstr>FiberSensys</vt:lpstr>
      <vt:lpstr>Arecont!Область_печати</vt:lpstr>
      <vt:lpstr>BPT!Область_печати</vt:lpstr>
      <vt:lpstr>Evidence!Область_печати</vt:lpstr>
      <vt:lpstr>FiberSensys!Область_печати</vt:lpstr>
      <vt:lpstr>GEOQUIP!Область_печати</vt:lpstr>
      <vt:lpstr>'Infinity (Аналог)'!Область_печати</vt:lpstr>
      <vt:lpstr>Infinity_HD!Область_печати</vt:lpstr>
      <vt:lpstr>Infinity_IP!Область_печати</vt:lpstr>
      <vt:lpstr>Inim!Область_печати</vt:lpstr>
      <vt:lpstr>IPA!Область_печати</vt:lpstr>
      <vt:lpstr>NVT!Область_печати</vt:lpstr>
      <vt:lpstr>Optex!Область_печати</vt:lpstr>
      <vt:lpstr>Rosslare!Область_печати</vt:lpstr>
      <vt:lpstr>'STA(ОПС)'!Область_печати</vt:lpstr>
      <vt:lpstr>Teleste!Область_печати</vt:lpstr>
      <vt:lpstr>TOA!Область_печати</vt:lpstr>
      <vt:lpstr>Videotec!Область_печати</vt:lpstr>
      <vt:lpstr>Zwipe!Область_печати</vt:lpstr>
      <vt:lpstr>Распродажа!Область_печати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Dmitriy</dc:creator>
  <cp:lastModifiedBy>Dmitriy</cp:lastModifiedBy>
  <cp:lastPrinted>2015-11-19T09:49:13Z</cp:lastPrinted>
  <dcterms:created xsi:type="dcterms:W3CDTF">2015-10-24T12:02:48Z</dcterms:created>
  <dcterms:modified xsi:type="dcterms:W3CDTF">2017-03-10T07:03:08Z</dcterms:modified>
</cp:coreProperties>
</file>